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K:\Escribir\phenotyping 2\New data (9.06.17)\LL1\"/>
    </mc:Choice>
  </mc:AlternateContent>
  <bookViews>
    <workbookView xWindow="0" yWindow="0" windowWidth="11265" windowHeight="12060" activeTab="5"/>
  </bookViews>
  <sheets>
    <sheet name="Tray 1 (OE-NTRC)" sheetId="1" r:id="rId1"/>
    <sheet name="Tray 2 (oe-NTR-TRXf)" sheetId="2" r:id="rId2"/>
    <sheet name="Tray 3 (SGPS)" sheetId="3" r:id="rId3"/>
    <sheet name="Tray 4 (ntrc)" sheetId="4" r:id="rId4"/>
    <sheet name="Tray 5 (Col-0)" sheetId="5" r:id="rId5"/>
    <sheet name="Total" sheetId="7" r:id="rId6"/>
    <sheet name="Tray 6" sheetId="6" r:id="rId7"/>
  </sheets>
  <calcPr calcId="171027"/>
  <fileRecoveryPr autoRecover="0"/>
</workbook>
</file>

<file path=xl/calcChain.xml><?xml version="1.0" encoding="utf-8"?>
<calcChain xmlns="http://schemas.openxmlformats.org/spreadsheetml/2006/main">
  <c r="AA18" i="2" l="1"/>
  <c r="AA25" i="5" l="1"/>
  <c r="AA24" i="5"/>
  <c r="AA23" i="5"/>
  <c r="AA22" i="5"/>
  <c r="AA21" i="5"/>
  <c r="AA20" i="5"/>
  <c r="AA19" i="5"/>
  <c r="AA18" i="5"/>
  <c r="AA17" i="5"/>
  <c r="AA16" i="5"/>
  <c r="AA15" i="5"/>
  <c r="AA14" i="5"/>
  <c r="AA13" i="5"/>
  <c r="AA12" i="5"/>
  <c r="AA11" i="5"/>
  <c r="AA10" i="5"/>
  <c r="AA9" i="5"/>
  <c r="AA8" i="5"/>
  <c r="AA7" i="5"/>
  <c r="AA6" i="5"/>
  <c r="Z25" i="5"/>
  <c r="Z24" i="5"/>
  <c r="Z23" i="5"/>
  <c r="Z22" i="5"/>
  <c r="Z21" i="5"/>
  <c r="Z20" i="5"/>
  <c r="Z19" i="5"/>
  <c r="Z18" i="5"/>
  <c r="Z17" i="5"/>
  <c r="Z16" i="5"/>
  <c r="Z15" i="5"/>
  <c r="Z14" i="5"/>
  <c r="Z13" i="5"/>
  <c r="Z12" i="5"/>
  <c r="Z11" i="5"/>
  <c r="Z10" i="5"/>
  <c r="Z9" i="5"/>
  <c r="Z8" i="5"/>
  <c r="Z7" i="5"/>
  <c r="Z6" i="5"/>
  <c r="Z27" i="5"/>
  <c r="Z28" i="5"/>
  <c r="Z29" i="5"/>
  <c r="Z30" i="5"/>
  <c r="Z31" i="5"/>
  <c r="Z32" i="5"/>
  <c r="Z33" i="5"/>
  <c r="Z34" i="5"/>
  <c r="Z35" i="5"/>
  <c r="Z36" i="5"/>
  <c r="Z37" i="5"/>
  <c r="Z38" i="5"/>
  <c r="Z39" i="5"/>
  <c r="Z40" i="5"/>
  <c r="Z41" i="5"/>
  <c r="Z42" i="5"/>
  <c r="Z43" i="5"/>
  <c r="Z44" i="5"/>
  <c r="Z45" i="5"/>
  <c r="Z46" i="5"/>
  <c r="Z47" i="5"/>
  <c r="Z48" i="5"/>
  <c r="Z49" i="5"/>
  <c r="Z50" i="5"/>
  <c r="Z51" i="5"/>
  <c r="Z52" i="5"/>
  <c r="Z53" i="5"/>
  <c r="Z54" i="5"/>
  <c r="Z55" i="5"/>
  <c r="Z56" i="5"/>
  <c r="Z57" i="5"/>
  <c r="Z58" i="5"/>
  <c r="Z59" i="5"/>
  <c r="Z60" i="5"/>
  <c r="Z61" i="5"/>
  <c r="Z62" i="5"/>
  <c r="Z63" i="5"/>
  <c r="Z64" i="5"/>
  <c r="Z65" i="5"/>
  <c r="Z66" i="5"/>
  <c r="Z67" i="5"/>
  <c r="Z68" i="5"/>
  <c r="Z69" i="5"/>
  <c r="Z70" i="5"/>
  <c r="Z71" i="5"/>
  <c r="Z72" i="5"/>
  <c r="Z73" i="5"/>
  <c r="Z74" i="5"/>
  <c r="Z75" i="5"/>
  <c r="Z76" i="5"/>
  <c r="Z77" i="5"/>
  <c r="Z78" i="5"/>
  <c r="Z79" i="5"/>
  <c r="Z80" i="5"/>
  <c r="Z81" i="5"/>
  <c r="Z82" i="5"/>
  <c r="Z83" i="5"/>
  <c r="AA6" i="4"/>
  <c r="AA25" i="4"/>
  <c r="AA24" i="4"/>
  <c r="AA23" i="4"/>
  <c r="AA22" i="4"/>
  <c r="AA21" i="4"/>
  <c r="AA20" i="4"/>
  <c r="AA19" i="4"/>
  <c r="AA18" i="4"/>
  <c r="AA17" i="4"/>
  <c r="AA16" i="4"/>
  <c r="AA15" i="4"/>
  <c r="AA14" i="4"/>
  <c r="AA13" i="4"/>
  <c r="AA12" i="4"/>
  <c r="AA11" i="4"/>
  <c r="AA10" i="4"/>
  <c r="AA9" i="4"/>
  <c r="AA8" i="4"/>
  <c r="AA7" i="4"/>
  <c r="Z25" i="4"/>
  <c r="Z24" i="4"/>
  <c r="Z23" i="4"/>
  <c r="Z22" i="4"/>
  <c r="Z21" i="4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AA25" i="3" l="1"/>
  <c r="AA24" i="3"/>
  <c r="AA23" i="3"/>
  <c r="AA22" i="3"/>
  <c r="AA21" i="3"/>
  <c r="AA20" i="3"/>
  <c r="AA19" i="3"/>
  <c r="AA18" i="3"/>
  <c r="AA17" i="3"/>
  <c r="AA16" i="3"/>
  <c r="AA15" i="3"/>
  <c r="AA13" i="3"/>
  <c r="AA12" i="3"/>
  <c r="AA11" i="3"/>
  <c r="AA10" i="3"/>
  <c r="AA9" i="3"/>
  <c r="AA8" i="3"/>
  <c r="AA7" i="3"/>
  <c r="AA6" i="3"/>
  <c r="Z25" i="3"/>
  <c r="Z24" i="3"/>
  <c r="Z23" i="3"/>
  <c r="Z22" i="3"/>
  <c r="Z21" i="3"/>
  <c r="Z20" i="3"/>
  <c r="Z19" i="3"/>
  <c r="Z18" i="3"/>
  <c r="Z17" i="3"/>
  <c r="Z16" i="3"/>
  <c r="Z15" i="3"/>
  <c r="Z13" i="3"/>
  <c r="Z12" i="3"/>
  <c r="Z11" i="3"/>
  <c r="Z10" i="3"/>
  <c r="Z9" i="3"/>
  <c r="Z8" i="3"/>
  <c r="Z7" i="3"/>
  <c r="Z6" i="3"/>
  <c r="AA25" i="2" l="1"/>
  <c r="AA24" i="2"/>
  <c r="AA23" i="2"/>
  <c r="AA22" i="2"/>
  <c r="AA21" i="2"/>
  <c r="AA20" i="2"/>
  <c r="AA19" i="2"/>
  <c r="AA17" i="2"/>
  <c r="AA16" i="2"/>
  <c r="AA15" i="2"/>
  <c r="AA13" i="2"/>
  <c r="AA12" i="2"/>
  <c r="AA11" i="2"/>
  <c r="AA10" i="2"/>
  <c r="AA9" i="2"/>
  <c r="AA8" i="2"/>
  <c r="AA7" i="2"/>
  <c r="AA6" i="2"/>
  <c r="Z25" i="2"/>
  <c r="Z24" i="2"/>
  <c r="Z23" i="2"/>
  <c r="Z22" i="2"/>
  <c r="Z21" i="2"/>
  <c r="Z20" i="2"/>
  <c r="Z19" i="2"/>
  <c r="Z18" i="2"/>
  <c r="Z17" i="2"/>
  <c r="Z16" i="2"/>
  <c r="Z15" i="2"/>
  <c r="Z13" i="2"/>
  <c r="Z12" i="2"/>
  <c r="Z11" i="2"/>
  <c r="Z10" i="2"/>
  <c r="Z9" i="2"/>
  <c r="Z8" i="2"/>
  <c r="Z7" i="2"/>
  <c r="Z6" i="2"/>
  <c r="AA26" i="1" l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AA7" i="1"/>
  <c r="Z7" i="1"/>
</calcChain>
</file>

<file path=xl/sharedStrings.xml><?xml version="1.0" encoding="utf-8"?>
<sst xmlns="http://schemas.openxmlformats.org/spreadsheetml/2006/main" count="27961" uniqueCount="424">
  <si>
    <t>Measuring Date</t>
  </si>
  <si>
    <t>Measuring Time</t>
  </si>
  <si>
    <t>Experiment ID</t>
  </si>
  <si>
    <t>Round Order</t>
  </si>
  <si>
    <t>Tray ID</t>
  </si>
  <si>
    <t>Tray Info</t>
  </si>
  <si>
    <t>Plant ID</t>
  </si>
  <si>
    <t>Position</t>
  </si>
  <si>
    <t>Plant Name</t>
  </si>
  <si>
    <t>Plant Info</t>
  </si>
  <si>
    <t>PID</t>
  </si>
  <si>
    <t>Camera Position</t>
  </si>
  <si>
    <t>AREA_PX</t>
  </si>
  <si>
    <t>AREA_MM</t>
  </si>
  <si>
    <t>PERIMETER_PX</t>
  </si>
  <si>
    <t>PERIMETER_MM</t>
  </si>
  <si>
    <t>COMPACTNESS</t>
  </si>
  <si>
    <t>ROUNDNESS</t>
  </si>
  <si>
    <t>ROUNDNESS2</t>
  </si>
  <si>
    <t>ISOTROPY</t>
  </si>
  <si>
    <t>ECCENTRICITY</t>
  </si>
  <si>
    <t>RMS</t>
  </si>
  <si>
    <t>SOL</t>
  </si>
  <si>
    <t/>
  </si>
  <si>
    <t>A1</t>
  </si>
  <si>
    <t>RGB2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</si>
  <si>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</si>
  <si>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</si>
  <si>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</si>
  <si>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</si>
  <si>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</si>
  <si>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</si>
  <si>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</si>
  <si>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</si>
  <si>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</si>
  <si>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C1</t>
  </si>
  <si>
    <t>C2</t>
  </si>
  <si>
    <t>C3</t>
  </si>
  <si>
    <t>C4</t>
  </si>
  <si>
    <t>C5</t>
  </si>
  <si>
    <t>D1</t>
  </si>
  <si>
    <t>D2</t>
  </si>
  <si>
    <t>D3</t>
  </si>
  <si>
    <t>D4</t>
  </si>
  <si>
    <t>D5</t>
  </si>
  <si>
    <t>NaN</t>
  </si>
  <si>
    <t>22/04/2017</t>
  </si>
  <si>
    <t>23/04/2017</t>
  </si>
  <si>
    <t>24/04/2017</t>
  </si>
  <si>
    <t>25/04/2017</t>
  </si>
  <si>
    <t>26/04/2017</t>
  </si>
  <si>
    <t>27/04/2017</t>
  </si>
  <si>
    <t>28/04/2017</t>
  </si>
  <si>
    <t>29/04/2017</t>
  </si>
  <si>
    <t>30/04/2017</t>
  </si>
  <si>
    <t>02/05/2017</t>
  </si>
  <si>
    <t>19/04/2017</t>
  </si>
  <si>
    <t>10:00:53</t>
  </si>
  <si>
    <t>Turku LL1 Tray 1</t>
  </si>
  <si>
    <t>Turku_501</t>
  </si>
  <si>
    <t>Turku_502</t>
  </si>
  <si>
    <t>Col-0</t>
  </si>
  <si>
    <t>Turku_503</t>
  </si>
  <si>
    <t>Turku_504</t>
  </si>
  <si>
    <t>Turku_505</t>
  </si>
  <si>
    <t>Turku_506</t>
  </si>
  <si>
    <t>Turku_507</t>
  </si>
  <si>
    <t>Turku_508</t>
  </si>
  <si>
    <t>Turku_509</t>
  </si>
  <si>
    <t>Turku_510</t>
  </si>
  <si>
    <t>Turku_511</t>
  </si>
  <si>
    <t>Turku_512</t>
  </si>
  <si>
    <t>Turku_513</t>
  </si>
  <si>
    <t>Turku_514</t>
  </si>
  <si>
    <t>Turku_515</t>
  </si>
  <si>
    <t>Turku_516</t>
  </si>
  <si>
    <t>Turku_517</t>
  </si>
  <si>
    <t>Turku_518</t>
  </si>
  <si>
    <t>Turku_519</t>
  </si>
  <si>
    <t>Turku_520</t>
  </si>
  <si>
    <t>20/04/2017</t>
  </si>
  <si>
    <t>21/04/2017</t>
  </si>
  <si>
    <t>10:23:28</t>
  </si>
  <si>
    <t>10:24:15</t>
  </si>
  <si>
    <t>10:24:16</t>
  </si>
  <si>
    <t>10:23:29</t>
  </si>
  <si>
    <t>15:20:01</t>
  </si>
  <si>
    <t>10:00:27</t>
  </si>
  <si>
    <t>10:23:01</t>
  </si>
  <si>
    <t>10:23:49</t>
  </si>
  <si>
    <t>10:23:48</t>
  </si>
  <si>
    <t>10:23:04</t>
  </si>
  <si>
    <t>04/05/2017</t>
  </si>
  <si>
    <t>11:10:29</t>
  </si>
  <si>
    <t>05/05/2017</t>
  </si>
  <si>
    <t>11:16:18</t>
  </si>
  <si>
    <t>06/05/2017</t>
  </si>
  <si>
    <t>10:03:17</t>
  </si>
  <si>
    <t>07/05/2017</t>
  </si>
  <si>
    <t>10:03:09</t>
  </si>
  <si>
    <t>08/05/2017</t>
  </si>
  <si>
    <t>10:03:10</t>
  </si>
  <si>
    <t>09/05/2017</t>
  </si>
  <si>
    <t>10:03:08</t>
  </si>
  <si>
    <t>10/05/2017</t>
  </si>
  <si>
    <t>10:03:20</t>
  </si>
  <si>
    <t>11/05/2017</t>
  </si>
  <si>
    <t>11:10:20</t>
  </si>
  <si>
    <t>12/05/2017</t>
  </si>
  <si>
    <t>11:16:15</t>
  </si>
  <si>
    <t>13/05/2017</t>
  </si>
  <si>
    <t>11:10:24</t>
  </si>
  <si>
    <t>14/05/2017</t>
  </si>
  <si>
    <t>11:10:22</t>
  </si>
  <si>
    <t>15/05/2017</t>
  </si>
  <si>
    <t>10:18:09</t>
  </si>
  <si>
    <t>16/05/2017</t>
  </si>
  <si>
    <t>10:18:08</t>
  </si>
  <si>
    <t>17/05/2017</t>
  </si>
  <si>
    <t>10:33:14</t>
  </si>
  <si>
    <t>18/05/2017</t>
  </si>
  <si>
    <t>11:11:20</t>
  </si>
  <si>
    <t>19/05/2017</t>
  </si>
  <si>
    <t>11:17:02</t>
  </si>
  <si>
    <t>20/05/2017</t>
  </si>
  <si>
    <t>10:03:14</t>
  </si>
  <si>
    <t>21/05/2017</t>
  </si>
  <si>
    <t>10:03:16</t>
  </si>
  <si>
    <t>22/05/2017</t>
  </si>
  <si>
    <t>10:03:22</t>
  </si>
  <si>
    <t>10:01:20</t>
  </si>
  <si>
    <t>Turku LL1 Tray 2</t>
  </si>
  <si>
    <t>Turku_521</t>
  </si>
  <si>
    <t>Turku_522</t>
  </si>
  <si>
    <t>Turku_523</t>
  </si>
  <si>
    <t>Turku_524</t>
  </si>
  <si>
    <t>Turku_525</t>
  </si>
  <si>
    <t>Turku_526</t>
  </si>
  <si>
    <t>Turku_527</t>
  </si>
  <si>
    <t>Turku_528</t>
  </si>
  <si>
    <t>Turku_529</t>
  </si>
  <si>
    <t>Turku_530</t>
  </si>
  <si>
    <t>Turku_531</t>
  </si>
  <si>
    <t>Turku_532</t>
  </si>
  <si>
    <t>Turku_533</t>
  </si>
  <si>
    <t>Turku_534</t>
  </si>
  <si>
    <t>Turku_535</t>
  </si>
  <si>
    <t>Turku_536</t>
  </si>
  <si>
    <t>Turku_537</t>
  </si>
  <si>
    <t>Turku_538</t>
  </si>
  <si>
    <t>Turku_539</t>
  </si>
  <si>
    <t>Turku_540</t>
  </si>
  <si>
    <t>10:31:31</t>
  </si>
  <si>
    <t>10:33:07</t>
  </si>
  <si>
    <t>10:33:08</t>
  </si>
  <si>
    <t>10:31:32</t>
  </si>
  <si>
    <t>10:01:19</t>
  </si>
  <si>
    <t>15:20:28</t>
  </si>
  <si>
    <t>10:00:56</t>
  </si>
  <si>
    <t>10:31:03</t>
  </si>
  <si>
    <t>10:32:39</t>
  </si>
  <si>
    <t>10:32:41</t>
  </si>
  <si>
    <t>10:31:08</t>
  </si>
  <si>
    <t>11:18:24</t>
  </si>
  <si>
    <t>11:25:02</t>
  </si>
  <si>
    <t>10:03:44</t>
  </si>
  <si>
    <t>10:03:36</t>
  </si>
  <si>
    <t>10:03:35</t>
  </si>
  <si>
    <t>10:03:46</t>
  </si>
  <si>
    <t>11:24:57</t>
  </si>
  <si>
    <t>11:18:18</t>
  </si>
  <si>
    <t>11:18:16</t>
  </si>
  <si>
    <t>10:18:35</t>
  </si>
  <si>
    <t>10:33:42</t>
  </si>
  <si>
    <t>11:19:22</t>
  </si>
  <si>
    <t>11:25:52</t>
  </si>
  <si>
    <t>10:03:43</t>
  </si>
  <si>
    <t>10:03:45</t>
  </si>
  <si>
    <t>10:03:50</t>
  </si>
  <si>
    <t>10:01:46</t>
  </si>
  <si>
    <t>Turku LL1 Tray 3</t>
  </si>
  <si>
    <t>Turku_541</t>
  </si>
  <si>
    <t>Turku_541_TK2</t>
  </si>
  <si>
    <t>OE-NTR-TRXf1</t>
  </si>
  <si>
    <t>Turku_542</t>
  </si>
  <si>
    <t>Turku_542_TK2</t>
  </si>
  <si>
    <t>Turku_543</t>
  </si>
  <si>
    <t>Turku_543_TK1</t>
  </si>
  <si>
    <t>OE-NTRC 3</t>
  </si>
  <si>
    <t>Turku_544</t>
  </si>
  <si>
    <t>Turku_544_TK0</t>
  </si>
  <si>
    <t>Turku_545</t>
  </si>
  <si>
    <t>Turku_545_TK3</t>
  </si>
  <si>
    <t>OE-SGPS 11</t>
  </si>
  <si>
    <t>Turku_546</t>
  </si>
  <si>
    <t>Turku_546_TK1</t>
  </si>
  <si>
    <t>Turku_547</t>
  </si>
  <si>
    <t>Turku_547_TK2</t>
  </si>
  <si>
    <t>Turku_548</t>
  </si>
  <si>
    <t>Turku_548_TK0</t>
  </si>
  <si>
    <t>Turku_549</t>
  </si>
  <si>
    <t>Turku_549_TK3</t>
  </si>
  <si>
    <t>Turku_550</t>
  </si>
  <si>
    <t>Turku_550_TK0</t>
  </si>
  <si>
    <t>Turku_551</t>
  </si>
  <si>
    <t>Turku_551_TK3</t>
  </si>
  <si>
    <t>Turku_552</t>
  </si>
  <si>
    <t>Turku_552_TK1</t>
  </si>
  <si>
    <t>Turku_553</t>
  </si>
  <si>
    <t>Turku_553_TK2</t>
  </si>
  <si>
    <t>Turku_554</t>
  </si>
  <si>
    <t>Turku_554_TK4</t>
  </si>
  <si>
    <t>ntrc</t>
  </si>
  <si>
    <t>Turku_555</t>
  </si>
  <si>
    <t>Turku_555_TK4</t>
  </si>
  <si>
    <t>Turku_556</t>
  </si>
  <si>
    <t>Turku_556_TK0</t>
  </si>
  <si>
    <t>Turku_557</t>
  </si>
  <si>
    <t>Turku_557_TK1</t>
  </si>
  <si>
    <t>Turku_558</t>
  </si>
  <si>
    <t>Turku_558_TK3</t>
  </si>
  <si>
    <t>Turku_559</t>
  </si>
  <si>
    <t>Turku_559_TK4</t>
  </si>
  <si>
    <t>Turku_560</t>
  </si>
  <si>
    <t>Turku_560_TK4</t>
  </si>
  <si>
    <t>10:39:34</t>
  </si>
  <si>
    <t>10:41:58</t>
  </si>
  <si>
    <t>10:42:00</t>
  </si>
  <si>
    <t>10:39:33</t>
  </si>
  <si>
    <t>15:20:55</t>
  </si>
  <si>
    <t>10:01:24</t>
  </si>
  <si>
    <t>10:39:05</t>
  </si>
  <si>
    <t>10:41:34</t>
  </si>
  <si>
    <t>10:41:32</t>
  </si>
  <si>
    <t>10:39:12</t>
  </si>
  <si>
    <t>11:26:21</t>
  </si>
  <si>
    <t>11:33:47</t>
  </si>
  <si>
    <t>10:04:10</t>
  </si>
  <si>
    <t>10:04:02</t>
  </si>
  <si>
    <t>10:04:03</t>
  </si>
  <si>
    <t>10:04:15</t>
  </si>
  <si>
    <t>11:33:39</t>
  </si>
  <si>
    <t>11:26:12</t>
  </si>
  <si>
    <t>11:26:10</t>
  </si>
  <si>
    <t>10:19:01</t>
  </si>
  <si>
    <t>10:34:10</t>
  </si>
  <si>
    <t>11:27:24</t>
  </si>
  <si>
    <t>11:34:41</t>
  </si>
  <si>
    <t>10:04:12</t>
  </si>
  <si>
    <t>10:04:14</t>
  </si>
  <si>
    <t>10:04:19</t>
  </si>
  <si>
    <t>10:02:13</t>
  </si>
  <si>
    <t>Turku LL1 Tray 4</t>
  </si>
  <si>
    <t>Turku_561</t>
  </si>
  <si>
    <t>Turku_561_TK0</t>
  </si>
  <si>
    <t>Turku_562</t>
  </si>
  <si>
    <t>Turku_562_TK4</t>
  </si>
  <si>
    <t>Turku_563</t>
  </si>
  <si>
    <t>Turku_563_TK4</t>
  </si>
  <si>
    <t>Turku_564</t>
  </si>
  <si>
    <t>Turku_564_TK0</t>
  </si>
  <si>
    <t>Turku_565</t>
  </si>
  <si>
    <t>Turku_565_TK3</t>
  </si>
  <si>
    <t>Turku_566</t>
  </si>
  <si>
    <t>Turku_566_TK2</t>
  </si>
  <si>
    <t>Turku_567</t>
  </si>
  <si>
    <t>Turku_567_TK1</t>
  </si>
  <si>
    <t>Turku_568</t>
  </si>
  <si>
    <t>Turku_568_TK3</t>
  </si>
  <si>
    <t>Turku_569</t>
  </si>
  <si>
    <t>Turku_569_TK1</t>
  </si>
  <si>
    <t>Turku_570</t>
  </si>
  <si>
    <t>Turku_570_TK4</t>
  </si>
  <si>
    <t>Turku_571</t>
  </si>
  <si>
    <t>Turku_571_TK2</t>
  </si>
  <si>
    <t>Turku_572</t>
  </si>
  <si>
    <t>Turku_572_TK0</t>
  </si>
  <si>
    <t>Turku_573</t>
  </si>
  <si>
    <t>Turku_573_TK4</t>
  </si>
  <si>
    <t>Turku_574</t>
  </si>
  <si>
    <t>Turku_574_TK2</t>
  </si>
  <si>
    <t>Turku_575</t>
  </si>
  <si>
    <t>Turku_575_TK3</t>
  </si>
  <si>
    <t>Turku_576</t>
  </si>
  <si>
    <t>Turku_576_TK3</t>
  </si>
  <si>
    <t>Turku_577</t>
  </si>
  <si>
    <t>Turku_577_TK1</t>
  </si>
  <si>
    <t>Turku_578</t>
  </si>
  <si>
    <t>Turku_578_TK1</t>
  </si>
  <si>
    <t>Turku_579</t>
  </si>
  <si>
    <t>Turku_579_TK2</t>
  </si>
  <si>
    <t>Turku_580</t>
  </si>
  <si>
    <t>Turku_580_TK0</t>
  </si>
  <si>
    <t>10:47:36</t>
  </si>
  <si>
    <t>10:50:52</t>
  </si>
  <si>
    <t>10:50:53</t>
  </si>
  <si>
    <t>10:47:35</t>
  </si>
  <si>
    <t>10:02:12</t>
  </si>
  <si>
    <t>15:21:22</t>
  </si>
  <si>
    <t>10:01:53</t>
  </si>
  <si>
    <t>10:47:08</t>
  </si>
  <si>
    <t>10:50:27</t>
  </si>
  <si>
    <t>10:50:25</t>
  </si>
  <si>
    <t>10:47:16</t>
  </si>
  <si>
    <t>11:34:16</t>
  </si>
  <si>
    <t>11:42:33</t>
  </si>
  <si>
    <t>10:04:39</t>
  </si>
  <si>
    <t>10:04:29</t>
  </si>
  <si>
    <t>10:04:28</t>
  </si>
  <si>
    <t>10:04:44</t>
  </si>
  <si>
    <t>11:19:10</t>
  </si>
  <si>
    <t>11:42:21</t>
  </si>
  <si>
    <t>11:34:07</t>
  </si>
  <si>
    <t>11:34:03</t>
  </si>
  <si>
    <t>10:19:28</t>
  </si>
  <si>
    <t>10:34:37</t>
  </si>
  <si>
    <t>11:35:26</t>
  </si>
  <si>
    <t>11:43:33</t>
  </si>
  <si>
    <t>10:04:40</t>
  </si>
  <si>
    <t>10:04:41</t>
  </si>
  <si>
    <t>10:04:46</t>
  </si>
  <si>
    <t>10:02:39</t>
  </si>
  <si>
    <t>Turku LL1 Tray 5</t>
  </si>
  <si>
    <t>Turku_581</t>
  </si>
  <si>
    <t>Turku_581_TK1</t>
  </si>
  <si>
    <t>Turku_582</t>
  </si>
  <si>
    <t>Turku_582_TK0</t>
  </si>
  <si>
    <t>Turku_583</t>
  </si>
  <si>
    <t>Turku_583_TK2</t>
  </si>
  <si>
    <t>Turku_584</t>
  </si>
  <si>
    <t>Turku_584_TK1</t>
  </si>
  <si>
    <t>Turku_585</t>
  </si>
  <si>
    <t>Turku_585_TK1</t>
  </si>
  <si>
    <t>Turku_586</t>
  </si>
  <si>
    <t>Turku_586_TK4</t>
  </si>
  <si>
    <t>Turku_587</t>
  </si>
  <si>
    <t>Turku_587_TK3</t>
  </si>
  <si>
    <t>Turku_588</t>
  </si>
  <si>
    <t>Turku_588_TK4</t>
  </si>
  <si>
    <t>Turku_589</t>
  </si>
  <si>
    <t>Turku_589_TK0</t>
  </si>
  <si>
    <t>Turku_590</t>
  </si>
  <si>
    <t>Turku_590_TK2</t>
  </si>
  <si>
    <t>Turku_591</t>
  </si>
  <si>
    <t>Turku_591_TK0</t>
  </si>
  <si>
    <t>Turku_592</t>
  </si>
  <si>
    <t>Turku_592_TK3</t>
  </si>
  <si>
    <t>Turku_593</t>
  </si>
  <si>
    <t>Turku_593_TK0</t>
  </si>
  <si>
    <t>Turku_594</t>
  </si>
  <si>
    <t>Turku_594_TK4</t>
  </si>
  <si>
    <t>Turku_595</t>
  </si>
  <si>
    <t>Turku_595_TK3</t>
  </si>
  <si>
    <t>Turku_596</t>
  </si>
  <si>
    <t>Turku_596_TK1</t>
  </si>
  <si>
    <t>Turku_597</t>
  </si>
  <si>
    <t>Turku_597_TK3</t>
  </si>
  <si>
    <t>Turku_598</t>
  </si>
  <si>
    <t>Turku_598_TK4</t>
  </si>
  <si>
    <t>Turku_599</t>
  </si>
  <si>
    <t>Turku_599_TK2</t>
  </si>
  <si>
    <t>Turku_600</t>
  </si>
  <si>
    <t>Turku_600_TK2</t>
  </si>
  <si>
    <t>10:02:40</t>
  </si>
  <si>
    <t>10:55:38</t>
  </si>
  <si>
    <t>10:59:44</t>
  </si>
  <si>
    <t>15:21:51</t>
  </si>
  <si>
    <t>10:02:22</t>
  </si>
  <si>
    <t>10:55:11</t>
  </si>
  <si>
    <t>10:59:20</t>
  </si>
  <si>
    <t>10:59:16</t>
  </si>
  <si>
    <t>10:55:19</t>
  </si>
  <si>
    <t>11:42:10</t>
  </si>
  <si>
    <t>11:51:17</t>
  </si>
  <si>
    <t>10:05:48</t>
  </si>
  <si>
    <t>10:05:59</t>
  </si>
  <si>
    <t>10:05:58</t>
  </si>
  <si>
    <t>10:05:56</t>
  </si>
  <si>
    <t>10:06:09</t>
  </si>
  <si>
    <t>11:27:04</t>
  </si>
  <si>
    <t>11:51:03</t>
  </si>
  <si>
    <t>11:42:00</t>
  </si>
  <si>
    <t>11:41:57</t>
  </si>
  <si>
    <t>10:20:54</t>
  </si>
  <si>
    <t>10:21:00</t>
  </si>
  <si>
    <t>10:35:06</t>
  </si>
  <si>
    <t>11:43:29</t>
  </si>
  <si>
    <t>11:52:22</t>
  </si>
  <si>
    <t>10:05:54</t>
  </si>
  <si>
    <t>10:06:07</t>
  </si>
  <si>
    <t>10:06:13</t>
  </si>
  <si>
    <t>10:03:31</t>
  </si>
  <si>
    <t>PS_Tray_337</t>
  </si>
  <si>
    <t>Col-LL1-1</t>
  </si>
  <si>
    <t>Col-LL1-2</t>
  </si>
  <si>
    <t>Col-LL1-3</t>
  </si>
  <si>
    <t>Col-LL1-4</t>
  </si>
  <si>
    <t>Col-LL1-5</t>
  </si>
  <si>
    <t>Col-LL1-6</t>
  </si>
  <si>
    <t>Col-LL1-7</t>
  </si>
  <si>
    <t>Col-LL1-8</t>
  </si>
  <si>
    <t>Col-LL1-9</t>
  </si>
  <si>
    <t>Col-LL1-10</t>
  </si>
  <si>
    <t>Col-LL1-11</t>
  </si>
  <si>
    <t>Col-LL1-12</t>
  </si>
  <si>
    <t>Col-LL1-13</t>
  </si>
  <si>
    <t>Col-LL1-14</t>
  </si>
  <si>
    <t>Col-LL1-15</t>
  </si>
  <si>
    <t>Col-LL1-16</t>
  </si>
  <si>
    <t>Col-LL1-17</t>
  </si>
  <si>
    <t>Col-LL1-18</t>
  </si>
  <si>
    <t>Col-LL1-19</t>
  </si>
  <si>
    <t>Col-LL1-20</t>
  </si>
  <si>
    <t>11:04:08</t>
  </si>
  <si>
    <t>04/A63105/2017</t>
  </si>
  <si>
    <t>TK3</t>
  </si>
  <si>
    <t>TK4</t>
  </si>
  <si>
    <t>Average</t>
  </si>
  <si>
    <t>Stdev</t>
  </si>
  <si>
    <t>.</t>
  </si>
  <si>
    <t>oe-ntrc</t>
  </si>
  <si>
    <t>oe-ntr-trx</t>
  </si>
  <si>
    <t>oe-SGPS</t>
  </si>
  <si>
    <t>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</si>
</sst>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</font>
    <font>
      <sz val="11"/>
      <color rgb="FF000000"/>
      <name val="Calibri"/>
    </font>
    <font>
      <sz val="11"/>
      <color rgb="FFFF0000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6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 applyNumberFormat="1" applyFont="1"/>
    <xf numFmtId="0" fontId="1" fillId="2" borderId="0" xfId="0" applyNumberFormat="1" applyFont="1" applyFill="1" applyBorder="1"/>
    <xf numFmtId="0" fontId="0" fillId="0" borderId="0" xfId="0" applyNumberFormat="1" applyFont="1" applyBorder="1"/>
    <xf numFmtId="0" fontId="0" fillId="3" borderId="0" xfId="0" applyNumberFormat="1" applyFont="1" applyFill="1" applyBorder="1"/>
    <xf numFmtId="0" fontId="0" fillId="3" borderId="0" xfId="0" applyNumberFormat="1" applyFont="1" applyFill="1"/>
    <xf numFmtId="0" fontId="0" fillId="4" borderId="0" xfId="0" applyNumberFormat="1" applyFont="1" applyFill="1" applyBorder="1"/>
    <xf numFmtId="0" fontId="0" fillId="4" borderId="0" xfId="0" applyNumberFormat="1" applyFont="1" applyFill="1"/>
    <xf numFmtId="0" fontId="0" fillId="0" borderId="0" xfId="0"/>
    <xf numFmtId="0" fontId="0" fillId="5" borderId="0" xfId="0" applyNumberFormat="1" applyFont="1" applyFill="1" applyBorder="1"/>
    <xf numFmtId="0" fontId="0" fillId="5" borderId="0" xfId="0" applyNumberFormat="1" applyFont="1" applyFill="1"/>
    <xf numFmtId="0" fontId="0" fillId="6" borderId="0" xfId="0" applyNumberFormat="1" applyFont="1" applyFill="1" applyBorder="1"/>
    <xf numFmtId="0" fontId="0" fillId="6" borderId="0" xfId="0" applyNumberFormat="1" applyFont="1" applyFill="1"/>
    <xf numFmtId="0" fontId="1" fillId="7" borderId="0" xfId="0" applyNumberFormat="1" applyFont="1" applyFill="1" applyBorder="1"/>
    <xf numFmtId="0" fontId="0" fillId="7" borderId="0" xfId="0" applyNumberFormat="1" applyFont="1" applyFill="1" applyBorder="1"/>
    <xf numFmtId="0" fontId="0" fillId="7" borderId="0" xfId="0" applyNumberFormat="1" applyFont="1" applyFill="1"/>
    <xf numFmtId="0" fontId="2" fillId="5" borderId="0" xfId="0" applyNumberFormat="1" applyFont="1" applyFill="1" applyBorder="1"/>
    <xf numFmtId="0" fontId="2" fillId="7" borderId="0" xfId="0" applyNumberFormat="1" applyFont="1" applyFill="1" applyBorder="1"/>
    <xf numFmtId="0" fontId="2" fillId="5" borderId="0" xfId="0" applyNumberFormat="1" applyFont="1" applyFill="1"/>
    <xf numFmtId="0" fontId="2" fillId="7" borderId="0" xfId="0" applyNumberFormat="1" applyFont="1" applyFill="1"/>
    <xf numFmtId="0" fontId="2" fillId="3" borderId="0" xfId="0" applyNumberFormat="1" applyFont="1" applyFill="1" applyBorder="1"/>
    <xf numFmtId="0" fontId="3" fillId="5" borderId="0" xfId="0" applyNumberFormat="1" applyFont="1" applyFill="1"/>
    <xf numFmtId="0" fontId="2" fillId="3" borderId="0" xfId="0" applyNumberFormat="1" applyFont="1" applyFill="1"/>
    <xf numFmtId="0" fontId="2" fillId="0" borderId="0" xfId="0" applyNumberFormat="1" applyFont="1" applyBorder="1"/>
    <xf numFmtId="0" fontId="2" fillId="0" borderId="0" xfId="0" applyNumberFormat="1" applyFont="1"/>
    <xf numFmtId="0" fontId="2" fillId="6" borderId="0" xfId="0" applyNumberFormat="1" applyFont="1" applyFill="1" applyBorder="1"/>
    <xf numFmtId="0" fontId="2" fillId="6" borderId="0" xfId="0" applyNumberFormat="1" applyFont="1" applyFill="1"/>
    <xf numFmtId="14" fontId="0" fillId="0" borderId="0" xfId="0" applyNumberFormat="1" applyFont="1" applyBorder="1"/>
    <xf numFmtId="0" fontId="0" fillId="0" borderId="0" xfId="0" applyNumberFormat="1" applyFont="1" applyFill="1"/>
    <xf numFmtId="0" fontId="2" fillId="0" borderId="0" xfId="0" applyNumberFormat="1" applyFont="1" applyFill="1"/>
    <xf numFmtId="0" fontId="0" fillId="0" borderId="0" xfId="0" applyNumberFormat="1" applyFont="1" applyFill="1" applyBorder="1"/>
    <xf numFmtId="0" fontId="2" fillId="0" borderId="0" xfId="0" applyNumberFormat="1" applyFont="1" applyFill="1" applyBorder="1"/>
    <xf numFmtId="0" fontId="3" fillId="0" borderId="0" xfId="0" applyNumberFormat="1" applyFont="1" applyFill="1"/>
    <xf numFmtId="0" fontId="0" fillId="6" borderId="0" xfId="0" applyFill="1"/>
    <xf numFmtId="0" fontId="2" fillId="6" borderId="0" xfId="0" applyFont="1" applyFill="1"/>
    <xf numFmtId="0" fontId="2" fillId="0" borderId="0" xfId="0" applyFont="1"/>
    <xf numFmtId="0" fontId="4" fillId="0" borderId="0" xfId="0" applyNumberFormat="1" applyFont="1" applyBorder="1"/>
    <xf numFmtId="0" fontId="4" fillId="0" borderId="0" xfId="0" applyFont="1"/>
    <xf numFmtId="0" fontId="4" fillId="7" borderId="0" xfId="0" applyNumberFormat="1" applyFont="1" applyFill="1" applyBorder="1"/>
    <xf numFmtId="0" fontId="4" fillId="0" borderId="0" xfId="0" applyNumberFormat="1" applyFont="1"/>
    <xf numFmtId="0" fontId="4" fillId="6" borderId="0" xfId="0" applyNumberFormat="1" applyFont="1" applyFill="1" applyBorder="1"/>
    <xf numFmtId="0" fontId="4" fillId="6" borderId="0" xfId="0" applyFont="1" applyFill="1"/>
    <xf numFmtId="0" fontId="4" fillId="6" borderId="0" xfId="0" applyNumberFormat="1" applyFont="1" applyFill="1"/>
    <xf numFmtId="0" fontId="0" fillId="8" borderId="0" xfId="0" applyNumberFormat="1" applyFont="1" applyFill="1" applyBorder="1"/>
    <xf numFmtId="0" fontId="0" fillId="8" borderId="0" xfId="0" applyNumberFormat="1" applyFont="1" applyFill="1"/>
    <xf numFmtId="0" fontId="2" fillId="8" borderId="0" xfId="0" applyNumberFormat="1" applyFont="1" applyFill="1" applyBorder="1"/>
    <xf numFmtId="0" fontId="2" fillId="8" borderId="0" xfId="0" applyNumberFormat="1" applyFont="1" applyFill="1"/>
    <xf numFmtId="0" fontId="3" fillId="7" borderId="0" xfId="0" applyNumberFormat="1" applyFont="1" applyFill="1"/>
    <xf numFmtId="0" fontId="5" fillId="0" borderId="0" xfId="0" applyNumberFormat="1" applyFont="1" applyFill="1"/>
    <xf numFmtId="0" fontId="5" fillId="0" borderId="0" xfId="0" applyNumberFormat="1" applyFont="1"/>
    <xf numFmtId="0" fontId="6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Total!$D$1</c:f>
              <c:strCache>
                <c:ptCount val="1"/>
                <c:pt idx="0">
                  <c:v>Col-0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Total!$E$7:$E$26</c:f>
                <c:numCache>
                  <c:formatCode>General</c:formatCode>
                  <c:ptCount val="20"/>
                  <c:pt idx="0">
                    <c:v>67.318666576892795</c:v>
                  </c:pt>
                  <c:pt idx="1">
                    <c:v>41.947435896264523</c:v>
                  </c:pt>
                  <c:pt idx="2">
                    <c:v>52.465946203219652</c:v>
                  </c:pt>
                  <c:pt idx="3">
                    <c:v>60.493220400313589</c:v>
                  </c:pt>
                  <c:pt idx="4">
                    <c:v>80.539449856434473</c:v>
                  </c:pt>
                  <c:pt idx="5">
                    <c:v>96.900377122451857</c:v>
                  </c:pt>
                  <c:pt idx="6">
                    <c:v>122.17381506486323</c:v>
                  </c:pt>
                  <c:pt idx="7">
                    <c:v>150.77443566676209</c:v>
                  </c:pt>
                  <c:pt idx="8">
                    <c:v>171.93180149015112</c:v>
                  </c:pt>
                  <c:pt idx="9">
                    <c:v>180.28592429901042</c:v>
                  </c:pt>
                  <c:pt idx="10">
                    <c:v>184.1125551886453</c:v>
                  </c:pt>
                  <c:pt idx="11">
                    <c:v>202.23306489232644</c:v>
                  </c:pt>
                  <c:pt idx="12">
                    <c:v>220.07052660040623</c:v>
                  </c:pt>
                  <c:pt idx="13">
                    <c:v>213.34781991429801</c:v>
                  </c:pt>
                  <c:pt idx="14">
                    <c:v>187.79844101233329</c:v>
                  </c:pt>
                  <c:pt idx="15">
                    <c:v>181.69573557536799</c:v>
                  </c:pt>
                  <c:pt idx="16">
                    <c:v>171.94077594259548</c:v>
                  </c:pt>
                  <c:pt idx="17">
                    <c:v>163.07894776224998</c:v>
                  </c:pt>
                  <c:pt idx="18">
                    <c:v>156.72136513803733</c:v>
                  </c:pt>
                  <c:pt idx="19">
                    <c:v>162.90841139681766</c:v>
                  </c:pt>
                </c:numCache>
              </c:numRef>
            </c:plus>
            <c:minus>
              <c:numRef>
                <c:f>Total!$E$7:$E$26</c:f>
                <c:numCache>
                  <c:formatCode>General</c:formatCode>
                  <c:ptCount val="20"/>
                  <c:pt idx="0">
                    <c:v>67.318666576892795</c:v>
                  </c:pt>
                  <c:pt idx="1">
                    <c:v>41.947435896264523</c:v>
                  </c:pt>
                  <c:pt idx="2">
                    <c:v>52.465946203219652</c:v>
                  </c:pt>
                  <c:pt idx="3">
                    <c:v>60.493220400313589</c:v>
                  </c:pt>
                  <c:pt idx="4">
                    <c:v>80.539449856434473</c:v>
                  </c:pt>
                  <c:pt idx="5">
                    <c:v>96.900377122451857</c:v>
                  </c:pt>
                  <c:pt idx="6">
                    <c:v>122.17381506486323</c:v>
                  </c:pt>
                  <c:pt idx="7">
                    <c:v>150.77443566676209</c:v>
                  </c:pt>
                  <c:pt idx="8">
                    <c:v>171.93180149015112</c:v>
                  </c:pt>
                  <c:pt idx="9">
                    <c:v>180.28592429901042</c:v>
                  </c:pt>
                  <c:pt idx="10">
                    <c:v>184.1125551886453</c:v>
                  </c:pt>
                  <c:pt idx="11">
                    <c:v>202.23306489232644</c:v>
                  </c:pt>
                  <c:pt idx="12">
                    <c:v>220.07052660040623</c:v>
                  </c:pt>
                  <c:pt idx="13">
                    <c:v>213.34781991429801</c:v>
                  </c:pt>
                  <c:pt idx="14">
                    <c:v>187.79844101233329</c:v>
                  </c:pt>
                  <c:pt idx="15">
                    <c:v>181.69573557536799</c:v>
                  </c:pt>
                  <c:pt idx="16">
                    <c:v>171.94077594259548</c:v>
                  </c:pt>
                  <c:pt idx="17">
                    <c:v>163.07894776224998</c:v>
                  </c:pt>
                  <c:pt idx="18">
                    <c:v>156.72136513803733</c:v>
                  </c:pt>
                  <c:pt idx="19">
                    <c:v>162.90841139681766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Total!$B$7:$B$26</c:f>
              <c:numCache>
                <c:formatCode>General</c:formatCode>
                <c:ptCount val="20"/>
                <c:pt idx="0">
                  <c:v>22</c:v>
                </c:pt>
                <c:pt idx="1">
                  <c:v>24</c:v>
                </c:pt>
                <c:pt idx="2">
                  <c:v>25</c:v>
                </c:pt>
                <c:pt idx="3">
                  <c:v>26</c:v>
                </c:pt>
                <c:pt idx="4">
                  <c:v>27</c:v>
                </c:pt>
                <c:pt idx="5">
                  <c:v>28</c:v>
                </c:pt>
                <c:pt idx="6">
                  <c:v>29</c:v>
                </c:pt>
                <c:pt idx="7">
                  <c:v>30</c:v>
                </c:pt>
                <c:pt idx="8">
                  <c:v>31</c:v>
                </c:pt>
                <c:pt idx="9">
                  <c:v>32</c:v>
                </c:pt>
                <c:pt idx="10">
                  <c:v>33</c:v>
                </c:pt>
                <c:pt idx="11">
                  <c:v>34</c:v>
                </c:pt>
                <c:pt idx="12">
                  <c:v>35</c:v>
                </c:pt>
                <c:pt idx="13">
                  <c:v>36</c:v>
                </c:pt>
                <c:pt idx="14">
                  <c:v>37</c:v>
                </c:pt>
                <c:pt idx="15">
                  <c:v>38</c:v>
                </c:pt>
                <c:pt idx="16">
                  <c:v>39</c:v>
                </c:pt>
                <c:pt idx="17">
                  <c:v>40</c:v>
                </c:pt>
                <c:pt idx="18">
                  <c:v>41</c:v>
                </c:pt>
                <c:pt idx="19">
                  <c:v>42</c:v>
                </c:pt>
              </c:numCache>
            </c:numRef>
          </c:xVal>
          <c:yVal>
            <c:numRef>
              <c:f>Total!$D$7:$D$26</c:f>
              <c:numCache>
                <c:formatCode>General</c:formatCode>
                <c:ptCount val="20"/>
                <c:pt idx="0">
                  <c:v>167.45418002378881</c:v>
                </c:pt>
                <c:pt idx="1">
                  <c:v>242.18059234634404</c:v>
                </c:pt>
                <c:pt idx="2">
                  <c:v>290.66168236146183</c:v>
                </c:pt>
                <c:pt idx="3">
                  <c:v>349.56420177879755</c:v>
                </c:pt>
                <c:pt idx="4">
                  <c:v>447.25378073392409</c:v>
                </c:pt>
                <c:pt idx="5">
                  <c:v>552.8105228597218</c:v>
                </c:pt>
                <c:pt idx="6">
                  <c:v>697.47193465698331</c:v>
                </c:pt>
                <c:pt idx="7">
                  <c:v>858.35346854372585</c:v>
                </c:pt>
                <c:pt idx="8">
                  <c:v>1054.5768715226122</c:v>
                </c:pt>
                <c:pt idx="9">
                  <c:v>1247.4421852053588</c:v>
                </c:pt>
                <c:pt idx="10">
                  <c:v>1419.1814750048036</c:v>
                </c:pt>
                <c:pt idx="11">
                  <c:v>1612.580193757289</c:v>
                </c:pt>
                <c:pt idx="12">
                  <c:v>1846.5640050386423</c:v>
                </c:pt>
                <c:pt idx="13">
                  <c:v>2071.088121835041</c:v>
                </c:pt>
                <c:pt idx="14">
                  <c:v>2243.147188517356</c:v>
                </c:pt>
                <c:pt idx="15">
                  <c:v>2444.603263960425</c:v>
                </c:pt>
                <c:pt idx="16">
                  <c:v>2575.3161482527303</c:v>
                </c:pt>
                <c:pt idx="17">
                  <c:v>2659.7774142636677</c:v>
                </c:pt>
                <c:pt idx="18">
                  <c:v>2808.6538062404911</c:v>
                </c:pt>
                <c:pt idx="19">
                  <c:v>2917.5349173038767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42-47F8-A42E-109CE0B154DE}"/>
            </c:ext>
          </c:extLst>
        </c:ser>
        <c:ser>
          <c:idx val="1"/>
          <c:order val="1"/>
          <c:tx>
            <c:strRef>
              <c:f>Total!$F$1</c:f>
              <c:strCache>
                <c:ptCount val="1"/>
                <c:pt idx="0">
                  <c:v>ntrc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Total!$G$7:$G$26</c:f>
                <c:numCache>
                  <c:formatCode>General</c:formatCode>
                  <c:ptCount val="20"/>
                  <c:pt idx="0">
                    <c:v>9.4051557515972384</c:v>
                  </c:pt>
                  <c:pt idx="1">
                    <c:v>9.1363454913993323</c:v>
                  </c:pt>
                  <c:pt idx="2">
                    <c:v>9.4816095802903977</c:v>
                  </c:pt>
                  <c:pt idx="3">
                    <c:v>9.0442724123121199</c:v>
                  </c:pt>
                  <c:pt idx="4">
                    <c:v>9.7641188627198883</c:v>
                  </c:pt>
                  <c:pt idx="5">
                    <c:v>10.959490203275806</c:v>
                  </c:pt>
                  <c:pt idx="6">
                    <c:v>12.917330123487689</c:v>
                  </c:pt>
                  <c:pt idx="7">
                    <c:v>14.033844112316595</c:v>
                  </c:pt>
                  <c:pt idx="8">
                    <c:v>16.517466371986973</c:v>
                  </c:pt>
                  <c:pt idx="9">
                    <c:v>19.259222902871354</c:v>
                  </c:pt>
                  <c:pt idx="10">
                    <c:v>21.044120114448582</c:v>
                  </c:pt>
                  <c:pt idx="11">
                    <c:v>22.77461522345488</c:v>
                  </c:pt>
                  <c:pt idx="12">
                    <c:v>25.800947764322455</c:v>
                  </c:pt>
                  <c:pt idx="13">
                    <c:v>27.956825342761288</c:v>
                  </c:pt>
                  <c:pt idx="14">
                    <c:v>31.98873247109762</c:v>
                  </c:pt>
                  <c:pt idx="15">
                    <c:v>32.298632866800354</c:v>
                  </c:pt>
                  <c:pt idx="16">
                    <c:v>34.337955740894174</c:v>
                  </c:pt>
                  <c:pt idx="17">
                    <c:v>35.187559375112684</c:v>
                  </c:pt>
                  <c:pt idx="18">
                    <c:v>38.08694186661652</c:v>
                  </c:pt>
                  <c:pt idx="19">
                    <c:v>40.573150138365421</c:v>
                  </c:pt>
                </c:numCache>
              </c:numRef>
            </c:plus>
            <c:minus>
              <c:numRef>
                <c:f>Total!$G$7:$G$26</c:f>
                <c:numCache>
                  <c:formatCode>General</c:formatCode>
                  <c:ptCount val="20"/>
                  <c:pt idx="0">
                    <c:v>9.4051557515972384</c:v>
                  </c:pt>
                  <c:pt idx="1">
                    <c:v>9.1363454913993323</c:v>
                  </c:pt>
                  <c:pt idx="2">
                    <c:v>9.4816095802903977</c:v>
                  </c:pt>
                  <c:pt idx="3">
                    <c:v>9.0442724123121199</c:v>
                  </c:pt>
                  <c:pt idx="4">
                    <c:v>9.7641188627198883</c:v>
                  </c:pt>
                  <c:pt idx="5">
                    <c:v>10.959490203275806</c:v>
                  </c:pt>
                  <c:pt idx="6">
                    <c:v>12.917330123487689</c:v>
                  </c:pt>
                  <c:pt idx="7">
                    <c:v>14.033844112316595</c:v>
                  </c:pt>
                  <c:pt idx="8">
                    <c:v>16.517466371986973</c:v>
                  </c:pt>
                  <c:pt idx="9">
                    <c:v>19.259222902871354</c:v>
                  </c:pt>
                  <c:pt idx="10">
                    <c:v>21.044120114448582</c:v>
                  </c:pt>
                  <c:pt idx="11">
                    <c:v>22.77461522345488</c:v>
                  </c:pt>
                  <c:pt idx="12">
                    <c:v>25.800947764322455</c:v>
                  </c:pt>
                  <c:pt idx="13">
                    <c:v>27.956825342761288</c:v>
                  </c:pt>
                  <c:pt idx="14">
                    <c:v>31.98873247109762</c:v>
                  </c:pt>
                  <c:pt idx="15">
                    <c:v>32.298632866800354</c:v>
                  </c:pt>
                  <c:pt idx="16">
                    <c:v>34.337955740894174</c:v>
                  </c:pt>
                  <c:pt idx="17">
                    <c:v>35.187559375112684</c:v>
                  </c:pt>
                  <c:pt idx="18">
                    <c:v>38.08694186661652</c:v>
                  </c:pt>
                  <c:pt idx="19">
                    <c:v>40.573150138365421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Total!$B$7:$B$26</c:f>
              <c:numCache>
                <c:formatCode>General</c:formatCode>
                <c:ptCount val="20"/>
                <c:pt idx="0">
                  <c:v>22</c:v>
                </c:pt>
                <c:pt idx="1">
                  <c:v>24</c:v>
                </c:pt>
                <c:pt idx="2">
                  <c:v>25</c:v>
                </c:pt>
                <c:pt idx="3">
                  <c:v>26</c:v>
                </c:pt>
                <c:pt idx="4">
                  <c:v>27</c:v>
                </c:pt>
                <c:pt idx="5">
                  <c:v>28</c:v>
                </c:pt>
                <c:pt idx="6">
                  <c:v>29</c:v>
                </c:pt>
                <c:pt idx="7">
                  <c:v>30</c:v>
                </c:pt>
                <c:pt idx="8">
                  <c:v>31</c:v>
                </c:pt>
                <c:pt idx="9">
                  <c:v>32</c:v>
                </c:pt>
                <c:pt idx="10">
                  <c:v>33</c:v>
                </c:pt>
                <c:pt idx="11">
                  <c:v>34</c:v>
                </c:pt>
                <c:pt idx="12">
                  <c:v>35</c:v>
                </c:pt>
                <c:pt idx="13">
                  <c:v>36</c:v>
                </c:pt>
                <c:pt idx="14">
                  <c:v>37</c:v>
                </c:pt>
                <c:pt idx="15">
                  <c:v>38</c:v>
                </c:pt>
                <c:pt idx="16">
                  <c:v>39</c:v>
                </c:pt>
                <c:pt idx="17">
                  <c:v>40</c:v>
                </c:pt>
                <c:pt idx="18">
                  <c:v>41</c:v>
                </c:pt>
                <c:pt idx="19">
                  <c:v>42</c:v>
                </c:pt>
              </c:numCache>
            </c:numRef>
          </c:xVal>
          <c:yVal>
            <c:numRef>
              <c:f>Total!$F$7:$F$26</c:f>
              <c:numCache>
                <c:formatCode>General</c:formatCode>
                <c:ptCount val="20"/>
                <c:pt idx="0">
                  <c:v>37.693451842865315</c:v>
                </c:pt>
                <c:pt idx="1">
                  <c:v>41.080409211698687</c:v>
                </c:pt>
                <c:pt idx="2">
                  <c:v>42.26469449924906</c:v>
                </c:pt>
                <c:pt idx="3">
                  <c:v>43.266410699505343</c:v>
                </c:pt>
                <c:pt idx="4">
                  <c:v>49.204325224139687</c:v>
                </c:pt>
                <c:pt idx="5">
                  <c:v>56.627233409568653</c:v>
                </c:pt>
                <c:pt idx="6">
                  <c:v>67.596244713675972</c:v>
                </c:pt>
                <c:pt idx="7">
                  <c:v>79.820535797831198</c:v>
                </c:pt>
                <c:pt idx="8">
                  <c:v>94.064445994656083</c:v>
                </c:pt>
                <c:pt idx="9">
                  <c:v>107.04814900623738</c:v>
                </c:pt>
                <c:pt idx="10">
                  <c:v>113.75708997862471</c:v>
                </c:pt>
                <c:pt idx="11">
                  <c:v>123.39398565415593</c:v>
                </c:pt>
                <c:pt idx="12">
                  <c:v>137.9782700760141</c:v>
                </c:pt>
                <c:pt idx="13">
                  <c:v>154.52212779613524</c:v>
                </c:pt>
                <c:pt idx="14">
                  <c:v>170.20035674158362</c:v>
                </c:pt>
                <c:pt idx="15">
                  <c:v>180.1608366080267</c:v>
                </c:pt>
                <c:pt idx="16">
                  <c:v>194.29341721008404</c:v>
                </c:pt>
                <c:pt idx="17">
                  <c:v>202.59478801472252</c:v>
                </c:pt>
                <c:pt idx="18">
                  <c:v>217.58283061930746</c:v>
                </c:pt>
                <c:pt idx="19">
                  <c:v>232.79188750588258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942-47F8-A42E-109CE0B154DE}"/>
            </c:ext>
          </c:extLst>
        </c:ser>
        <c:ser>
          <c:idx val="2"/>
          <c:order val="2"/>
          <c:tx>
            <c:strRef>
              <c:f>Total!$H$1</c:f>
              <c:strCache>
                <c:ptCount val="1"/>
                <c:pt idx="0">
                  <c:v>oe-ntrc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Total!$I$7:$I$26</c:f>
                <c:numCache>
                  <c:formatCode>General</c:formatCode>
                  <c:ptCount val="20"/>
                  <c:pt idx="0">
                    <c:v>48.354122276896369</c:v>
                  </c:pt>
                  <c:pt idx="1">
                    <c:v>57.927805496416582</c:v>
                  </c:pt>
                  <c:pt idx="2">
                    <c:v>66.343863233251724</c:v>
                  </c:pt>
                  <c:pt idx="3">
                    <c:v>77.403449185977266</c:v>
                  </c:pt>
                  <c:pt idx="4">
                    <c:v>91.985190394812193</c:v>
                  </c:pt>
                  <c:pt idx="5">
                    <c:v>119.03280305511625</c:v>
                  </c:pt>
                  <c:pt idx="6">
                    <c:v>136.94220575928469</c:v>
                  </c:pt>
                  <c:pt idx="7">
                    <c:v>154.51073850379117</c:v>
                  </c:pt>
                  <c:pt idx="8">
                    <c:v>175.7752280266848</c:v>
                  </c:pt>
                  <c:pt idx="9">
                    <c:v>195.22195049160888</c:v>
                  </c:pt>
                  <c:pt idx="10">
                    <c:v>211.87027349494954</c:v>
                  </c:pt>
                  <c:pt idx="11">
                    <c:v>208.42508421675876</c:v>
                  </c:pt>
                  <c:pt idx="12">
                    <c:v>183.94936518768648</c:v>
                  </c:pt>
                  <c:pt idx="13">
                    <c:v>180.86795709631656</c:v>
                  </c:pt>
                  <c:pt idx="14">
                    <c:v>202.34011141518752</c:v>
                  </c:pt>
                  <c:pt idx="15">
                    <c:v>211.61091649327628</c:v>
                  </c:pt>
                  <c:pt idx="16">
                    <c:v>196.91637670044986</c:v>
                  </c:pt>
                  <c:pt idx="17">
                    <c:v>191.67916791425378</c:v>
                  </c:pt>
                  <c:pt idx="18">
                    <c:v>198.0920827002424</c:v>
                  </c:pt>
                  <c:pt idx="19">
                    <c:v>198.01892866105297</c:v>
                  </c:pt>
                </c:numCache>
              </c:numRef>
            </c:plus>
            <c:minus>
              <c:numRef>
                <c:f>Total!$I$7:$I$26</c:f>
                <c:numCache>
                  <c:formatCode>General</c:formatCode>
                  <c:ptCount val="20"/>
                  <c:pt idx="0">
                    <c:v>48.354122276896369</c:v>
                  </c:pt>
                  <c:pt idx="1">
                    <c:v>57.927805496416582</c:v>
                  </c:pt>
                  <c:pt idx="2">
                    <c:v>66.343863233251724</c:v>
                  </c:pt>
                  <c:pt idx="3">
                    <c:v>77.403449185977266</c:v>
                  </c:pt>
                  <c:pt idx="4">
                    <c:v>91.985190394812193</c:v>
                  </c:pt>
                  <c:pt idx="5">
                    <c:v>119.03280305511625</c:v>
                  </c:pt>
                  <c:pt idx="6">
                    <c:v>136.94220575928469</c:v>
                  </c:pt>
                  <c:pt idx="7">
                    <c:v>154.51073850379117</c:v>
                  </c:pt>
                  <c:pt idx="8">
                    <c:v>175.7752280266848</c:v>
                  </c:pt>
                  <c:pt idx="9">
                    <c:v>195.22195049160888</c:v>
                  </c:pt>
                  <c:pt idx="10">
                    <c:v>211.87027349494954</c:v>
                  </c:pt>
                  <c:pt idx="11">
                    <c:v>208.42508421675876</c:v>
                  </c:pt>
                  <c:pt idx="12">
                    <c:v>183.94936518768648</c:v>
                  </c:pt>
                  <c:pt idx="13">
                    <c:v>180.86795709631656</c:v>
                  </c:pt>
                  <c:pt idx="14">
                    <c:v>202.34011141518752</c:v>
                  </c:pt>
                  <c:pt idx="15">
                    <c:v>211.61091649327628</c:v>
                  </c:pt>
                  <c:pt idx="16">
                    <c:v>196.91637670044986</c:v>
                  </c:pt>
                  <c:pt idx="17">
                    <c:v>191.67916791425378</c:v>
                  </c:pt>
                  <c:pt idx="18">
                    <c:v>198.0920827002424</c:v>
                  </c:pt>
                  <c:pt idx="19">
                    <c:v>198.01892866105297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Total!$B$7:$B$26</c:f>
              <c:numCache>
                <c:formatCode>General</c:formatCode>
                <c:ptCount val="20"/>
                <c:pt idx="0">
                  <c:v>22</c:v>
                </c:pt>
                <c:pt idx="1">
                  <c:v>24</c:v>
                </c:pt>
                <c:pt idx="2">
                  <c:v>25</c:v>
                </c:pt>
                <c:pt idx="3">
                  <c:v>26</c:v>
                </c:pt>
                <c:pt idx="4">
                  <c:v>27</c:v>
                </c:pt>
                <c:pt idx="5">
                  <c:v>28</c:v>
                </c:pt>
                <c:pt idx="6">
                  <c:v>29</c:v>
                </c:pt>
                <c:pt idx="7">
                  <c:v>30</c:v>
                </c:pt>
                <c:pt idx="8">
                  <c:v>31</c:v>
                </c:pt>
                <c:pt idx="9">
                  <c:v>32</c:v>
                </c:pt>
                <c:pt idx="10">
                  <c:v>33</c:v>
                </c:pt>
                <c:pt idx="11">
                  <c:v>34</c:v>
                </c:pt>
                <c:pt idx="12">
                  <c:v>35</c:v>
                </c:pt>
                <c:pt idx="13">
                  <c:v>36</c:v>
                </c:pt>
                <c:pt idx="14">
                  <c:v>37</c:v>
                </c:pt>
                <c:pt idx="15">
                  <c:v>38</c:v>
                </c:pt>
                <c:pt idx="16">
                  <c:v>39</c:v>
                </c:pt>
                <c:pt idx="17">
                  <c:v>40</c:v>
                </c:pt>
                <c:pt idx="18">
                  <c:v>41</c:v>
                </c:pt>
                <c:pt idx="19">
                  <c:v>42</c:v>
                </c:pt>
              </c:numCache>
            </c:numRef>
          </c:xVal>
          <c:yVal>
            <c:numRef>
              <c:f>Total!$H$7:$H$26</c:f>
              <c:numCache>
                <c:formatCode>General</c:formatCode>
                <c:ptCount val="20"/>
                <c:pt idx="0">
                  <c:v>173.71214862061643</c:v>
                </c:pt>
                <c:pt idx="1">
                  <c:v>228.85060730410544</c:v>
                </c:pt>
                <c:pt idx="2">
                  <c:v>268.9121164222762</c:v>
                </c:pt>
                <c:pt idx="3">
                  <c:v>319.49957622337519</c:v>
                </c:pt>
                <c:pt idx="4">
                  <c:v>396.83320095042632</c:v>
                </c:pt>
                <c:pt idx="5">
                  <c:v>492.76267042106429</c:v>
                </c:pt>
                <c:pt idx="6">
                  <c:v>624.68379759346828</c:v>
                </c:pt>
                <c:pt idx="7">
                  <c:v>768.80493311658449</c:v>
                </c:pt>
                <c:pt idx="8">
                  <c:v>957.24929768235484</c:v>
                </c:pt>
                <c:pt idx="9">
                  <c:v>1159.867513631408</c:v>
                </c:pt>
                <c:pt idx="10">
                  <c:v>1369.1538102761583</c:v>
                </c:pt>
                <c:pt idx="11">
                  <c:v>1567.1318903605018</c:v>
                </c:pt>
                <c:pt idx="12">
                  <c:v>1795.1378115215796</c:v>
                </c:pt>
                <c:pt idx="13">
                  <c:v>2013.7474719511292</c:v>
                </c:pt>
                <c:pt idx="14">
                  <c:v>2248.6141415737311</c:v>
                </c:pt>
                <c:pt idx="15">
                  <c:v>2448.9179053475964</c:v>
                </c:pt>
                <c:pt idx="16">
                  <c:v>2610.7259130971588</c:v>
                </c:pt>
                <c:pt idx="17">
                  <c:v>2726.1336087058012</c:v>
                </c:pt>
                <c:pt idx="18">
                  <c:v>2878.1894974973015</c:v>
                </c:pt>
                <c:pt idx="19">
                  <c:v>2976.6564693057621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942-47F8-A42E-109CE0B154DE}"/>
            </c:ext>
          </c:extLst>
        </c:ser>
        <c:ser>
          <c:idx val="3"/>
          <c:order val="3"/>
          <c:tx>
            <c:strRef>
              <c:f>Total!$J$1</c:f>
              <c:strCache>
                <c:ptCount val="1"/>
                <c:pt idx="0">
                  <c:v>oe-ntr-trx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(Total!$K$7:$K$14,Total!$K$16:$K$26)</c:f>
                <c:numCache>
                  <c:formatCode>General</c:formatCode>
                  <c:ptCount val="19"/>
                  <c:pt idx="0">
                    <c:v>27.752086042940704</c:v>
                  </c:pt>
                  <c:pt idx="1">
                    <c:v>36.774755441197357</c:v>
                  </c:pt>
                  <c:pt idx="2">
                    <c:v>41.299294974308715</c:v>
                  </c:pt>
                  <c:pt idx="3">
                    <c:v>45.142630978039847</c:v>
                  </c:pt>
                  <c:pt idx="4">
                    <c:v>56.05597753707459</c:v>
                  </c:pt>
                  <c:pt idx="5">
                    <c:v>74.288244690101422</c:v>
                  </c:pt>
                  <c:pt idx="6">
                    <c:v>98.812320763343465</c:v>
                  </c:pt>
                  <c:pt idx="7">
                    <c:v>123.64084032338073</c:v>
                  </c:pt>
                  <c:pt idx="8">
                    <c:v>176.31896627124488</c:v>
                  </c:pt>
                  <c:pt idx="9">
                    <c:v>207.71172651768347</c:v>
                  </c:pt>
                  <c:pt idx="10">
                    <c:v>253.6684896021043</c:v>
                  </c:pt>
                  <c:pt idx="11">
                    <c:v>308.5813559536719</c:v>
                  </c:pt>
                  <c:pt idx="12">
                    <c:v>359.98456001346722</c:v>
                  </c:pt>
                  <c:pt idx="13">
                    <c:v>387.32625041073612</c:v>
                  </c:pt>
                  <c:pt idx="14">
                    <c:v>431.91367093868104</c:v>
                  </c:pt>
                  <c:pt idx="15">
                    <c:v>461.96870304634513</c:v>
                  </c:pt>
                  <c:pt idx="16">
                    <c:v>475.16095910469494</c:v>
                  </c:pt>
                  <c:pt idx="17">
                    <c:v>477.61247564843239</c:v>
                  </c:pt>
                  <c:pt idx="18">
                    <c:v>504.32827697691067</c:v>
                  </c:pt>
                </c:numCache>
              </c:numRef>
            </c:plus>
            <c:minus>
              <c:numRef>
                <c:f>(Total!$K$7:$K$14,Total!$K$16:$K$26)</c:f>
                <c:numCache>
                  <c:formatCode>General</c:formatCode>
                  <c:ptCount val="19"/>
                  <c:pt idx="0">
                    <c:v>27.752086042940704</c:v>
                  </c:pt>
                  <c:pt idx="1">
                    <c:v>36.774755441197357</c:v>
                  </c:pt>
                  <c:pt idx="2">
                    <c:v>41.299294974308715</c:v>
                  </c:pt>
                  <c:pt idx="3">
                    <c:v>45.142630978039847</c:v>
                  </c:pt>
                  <c:pt idx="4">
                    <c:v>56.05597753707459</c:v>
                  </c:pt>
                  <c:pt idx="5">
                    <c:v>74.288244690101422</c:v>
                  </c:pt>
                  <c:pt idx="6">
                    <c:v>98.812320763343465</c:v>
                  </c:pt>
                  <c:pt idx="7">
                    <c:v>123.64084032338073</c:v>
                  </c:pt>
                  <c:pt idx="8">
                    <c:v>176.31896627124488</c:v>
                  </c:pt>
                  <c:pt idx="9">
                    <c:v>207.71172651768347</c:v>
                  </c:pt>
                  <c:pt idx="10">
                    <c:v>253.6684896021043</c:v>
                  </c:pt>
                  <c:pt idx="11">
                    <c:v>308.5813559536719</c:v>
                  </c:pt>
                  <c:pt idx="12">
                    <c:v>359.98456001346722</c:v>
                  </c:pt>
                  <c:pt idx="13">
                    <c:v>387.32625041073612</c:v>
                  </c:pt>
                  <c:pt idx="14">
                    <c:v>431.91367093868104</c:v>
                  </c:pt>
                  <c:pt idx="15">
                    <c:v>461.96870304634513</c:v>
                  </c:pt>
                  <c:pt idx="16">
                    <c:v>475.16095910469494</c:v>
                  </c:pt>
                  <c:pt idx="17">
                    <c:v>477.61247564843239</c:v>
                  </c:pt>
                  <c:pt idx="18">
                    <c:v>504.32827697691067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(Total!$B$7:$B$14,Total!$B$16:$B$26)</c:f>
              <c:numCache>
                <c:formatCode>General</c:formatCode>
                <c:ptCount val="19"/>
                <c:pt idx="0">
                  <c:v>22</c:v>
                </c:pt>
                <c:pt idx="1">
                  <c:v>24</c:v>
                </c:pt>
                <c:pt idx="2">
                  <c:v>25</c:v>
                </c:pt>
                <c:pt idx="3">
                  <c:v>26</c:v>
                </c:pt>
                <c:pt idx="4">
                  <c:v>27</c:v>
                </c:pt>
                <c:pt idx="5">
                  <c:v>28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  <c:pt idx="11">
                  <c:v>35</c:v>
                </c:pt>
                <c:pt idx="12">
                  <c:v>36</c:v>
                </c:pt>
                <c:pt idx="13">
                  <c:v>37</c:v>
                </c:pt>
                <c:pt idx="14">
                  <c:v>38</c:v>
                </c:pt>
                <c:pt idx="15">
                  <c:v>39</c:v>
                </c:pt>
                <c:pt idx="16">
                  <c:v>40</c:v>
                </c:pt>
                <c:pt idx="17">
                  <c:v>41</c:v>
                </c:pt>
                <c:pt idx="18">
                  <c:v>42</c:v>
                </c:pt>
              </c:numCache>
            </c:numRef>
          </c:xVal>
          <c:yVal>
            <c:numRef>
              <c:f>(Total!$J$7:$J$14,Total!$J$16:$J$26)</c:f>
              <c:numCache>
                <c:formatCode>General</c:formatCode>
                <c:ptCount val="19"/>
                <c:pt idx="0">
                  <c:v>95.603113460831949</c:v>
                </c:pt>
                <c:pt idx="1">
                  <c:v>117.50910616182432</c:v>
                </c:pt>
                <c:pt idx="2">
                  <c:v>136.73211505314558</c:v>
                </c:pt>
                <c:pt idx="3">
                  <c:v>159.41842017084275</c:v>
                </c:pt>
                <c:pt idx="4">
                  <c:v>192.89792616679048</c:v>
                </c:pt>
                <c:pt idx="5">
                  <c:v>235.32168246325386</c:v>
                </c:pt>
                <c:pt idx="6">
                  <c:v>292.82918350098612</c:v>
                </c:pt>
                <c:pt idx="7">
                  <c:v>362.94733459839614</c:v>
                </c:pt>
                <c:pt idx="8">
                  <c:v>548.42236793661425</c:v>
                </c:pt>
                <c:pt idx="9">
                  <c:v>635.04574633975233</c:v>
                </c:pt>
                <c:pt idx="10">
                  <c:v>740.21033462620335</c:v>
                </c:pt>
                <c:pt idx="11">
                  <c:v>871.32517048026295</c:v>
                </c:pt>
                <c:pt idx="12">
                  <c:v>1007.7687426085176</c:v>
                </c:pt>
                <c:pt idx="13">
                  <c:v>1161.8786289930467</c:v>
                </c:pt>
                <c:pt idx="14">
                  <c:v>1314.2152905970972</c:v>
                </c:pt>
                <c:pt idx="15">
                  <c:v>1451.4477018506586</c:v>
                </c:pt>
                <c:pt idx="16">
                  <c:v>1564.0613193588742</c:v>
                </c:pt>
                <c:pt idx="17">
                  <c:v>1703.4782198667551</c:v>
                </c:pt>
                <c:pt idx="18">
                  <c:v>1863.743179309047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942-47F8-A42E-109CE0B154DE}"/>
            </c:ext>
          </c:extLst>
        </c:ser>
        <c:ser>
          <c:idx val="4"/>
          <c:order val="4"/>
          <c:tx>
            <c:strRef>
              <c:f>Total!$L$1</c:f>
              <c:strCache>
                <c:ptCount val="1"/>
                <c:pt idx="0">
                  <c:v>oe-SGPS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(Total!$B$7:$B$14,Total!$B$16:$B$26)</c:f>
              <c:numCache>
                <c:formatCode>General</c:formatCode>
                <c:ptCount val="19"/>
                <c:pt idx="0">
                  <c:v>22</c:v>
                </c:pt>
                <c:pt idx="1">
                  <c:v>24</c:v>
                </c:pt>
                <c:pt idx="2">
                  <c:v>25</c:v>
                </c:pt>
                <c:pt idx="3">
                  <c:v>26</c:v>
                </c:pt>
                <c:pt idx="4">
                  <c:v>27</c:v>
                </c:pt>
                <c:pt idx="5">
                  <c:v>28</c:v>
                </c:pt>
                <c:pt idx="6">
                  <c:v>29</c:v>
                </c:pt>
                <c:pt idx="7">
                  <c:v>30</c:v>
                </c:pt>
                <c:pt idx="8">
                  <c:v>32</c:v>
                </c:pt>
                <c:pt idx="9">
                  <c:v>33</c:v>
                </c:pt>
                <c:pt idx="10">
                  <c:v>34</c:v>
                </c:pt>
                <c:pt idx="11">
                  <c:v>35</c:v>
                </c:pt>
                <c:pt idx="12">
                  <c:v>36</c:v>
                </c:pt>
                <c:pt idx="13">
                  <c:v>37</c:v>
                </c:pt>
                <c:pt idx="14">
                  <c:v>38</c:v>
                </c:pt>
                <c:pt idx="15">
                  <c:v>39</c:v>
                </c:pt>
                <c:pt idx="16">
                  <c:v>40</c:v>
                </c:pt>
                <c:pt idx="17">
                  <c:v>41</c:v>
                </c:pt>
                <c:pt idx="18">
                  <c:v>42</c:v>
                </c:pt>
              </c:numCache>
            </c:numRef>
          </c:xVal>
          <c:yVal>
            <c:numRef>
              <c:f>(Total!$L$7:$L$14,Total!$L$16:$L$26)</c:f>
              <c:numCache>
                <c:formatCode>General</c:formatCode>
                <c:ptCount val="19"/>
                <c:pt idx="0">
                  <c:v>101.29452292748786</c:v>
                </c:pt>
                <c:pt idx="1">
                  <c:v>116.18273949095482</c:v>
                </c:pt>
                <c:pt idx="2">
                  <c:v>135.60004946476309</c:v>
                </c:pt>
                <c:pt idx="3">
                  <c:v>160.12116373042966</c:v>
                </c:pt>
                <c:pt idx="4">
                  <c:v>190.37550253306671</c:v>
                </c:pt>
                <c:pt idx="5">
                  <c:v>227.36019001868098</c:v>
                </c:pt>
                <c:pt idx="6">
                  <c:v>280.24382536169173</c:v>
                </c:pt>
                <c:pt idx="7">
                  <c:v>349.98368731684161</c:v>
                </c:pt>
                <c:pt idx="8">
                  <c:v>518.93397910048441</c:v>
                </c:pt>
                <c:pt idx="9">
                  <c:v>608.16704210253511</c:v>
                </c:pt>
                <c:pt idx="10">
                  <c:v>714.66381445753484</c:v>
                </c:pt>
                <c:pt idx="11">
                  <c:v>837.80299809333962</c:v>
                </c:pt>
                <c:pt idx="12">
                  <c:v>978.28966160867458</c:v>
                </c:pt>
                <c:pt idx="13">
                  <c:v>1117.9805051214878</c:v>
                </c:pt>
                <c:pt idx="14">
                  <c:v>1253.8213948501721</c:v>
                </c:pt>
                <c:pt idx="15">
                  <c:v>1405.3273730495466</c:v>
                </c:pt>
                <c:pt idx="16">
                  <c:v>1541.5940962883521</c:v>
                </c:pt>
                <c:pt idx="17">
                  <c:v>1695.2783853620699</c:v>
                </c:pt>
                <c:pt idx="18">
                  <c:v>1862.1347546932932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942-47F8-A42E-109CE0B15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3871896"/>
        <c:axId val="373868944"/>
      </c:scatterChart>
      <c:valAx>
        <c:axId val="373871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3868944"/>
        <c:crosses val="autoZero"/>
        <c:crossBetween val="midCat"/>
      </c:valAx>
      <c:valAx>
        <c:axId val="3738689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738718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371474</xdr:colOff>
      <xdr:row>5</xdr:row>
      <xdr:rowOff>161924</xdr:rowOff>
    </xdr:from>
    <xdr:to>
      <xdr:col>25</xdr:col>
      <xdr:colOff>100853</xdr:colOff>
      <xdr:row>47</xdr:row>
      <xdr:rowOff>22412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F357841-32FC-4735-9818-4B05E76CB1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41"/>
  <sheetViews>
    <sheetView zoomScale="85" zoomScaleNormal="85" workbookViewId="0">
      <pane xSplit="8" ySplit="1" topLeftCell="N2" activePane="bottomRight" state="frozen"/>
      <selection pane="topRight" activeCell="I1" sqref="I1"/>
      <selection pane="bottomLeft" activeCell="A12" sqref="A12"/>
      <selection pane="bottomRight" activeCell="Y2" sqref="Y2:AA26"/>
    </sheetView>
  </sheetViews>
  <sheetFormatPr baseColWidth="10" defaultColWidth="9.140625" defaultRowHeight="15" x14ac:dyDescent="0.25"/>
  <cols>
    <col min="1" max="1" width="10.7109375" customWidth="1"/>
    <col min="2" max="2" width="9.85546875" customWidth="1"/>
    <col min="3" max="7" width="10.7109375" hidden="1" customWidth="1"/>
    <col min="8" max="8" width="10.140625" customWidth="1"/>
    <col min="9" max="12" width="10.7109375" hidden="1" customWidth="1"/>
    <col min="13" max="13" width="9.42578125" hidden="1" customWidth="1"/>
    <col min="14" max="14" width="10.85546875" style="14" customWidth="1"/>
    <col min="15" max="22" width="1.7109375" customWidth="1"/>
    <col min="23" max="23" width="3.7109375" customWidth="1"/>
    <col min="25" max="25" width="11.7109375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7" s="17" customFormat="1" x14ac:dyDescent="0.25">
      <c r="A2" s="15" t="s">
        <v>56</v>
      </c>
      <c r="B2" s="15" t="s">
        <v>57</v>
      </c>
      <c r="C2" s="15">
        <v>51</v>
      </c>
      <c r="D2" s="15">
        <v>7</v>
      </c>
      <c r="E2" s="15" t="s">
        <v>58</v>
      </c>
      <c r="F2" s="15" t="s">
        <v>23</v>
      </c>
      <c r="G2" s="15" t="s">
        <v>59</v>
      </c>
      <c r="H2" s="15" t="s">
        <v>24</v>
      </c>
      <c r="I2" s="15"/>
      <c r="J2" s="15"/>
      <c r="K2" s="15" t="s">
        <v>25</v>
      </c>
      <c r="L2" s="15">
        <v>40</v>
      </c>
      <c r="M2" s="15">
        <v>327</v>
      </c>
      <c r="N2" s="16">
        <v>9.130987397354378</v>
      </c>
      <c r="O2" s="15">
        <v>90.426406871192796</v>
      </c>
      <c r="P2" s="15">
        <v>15.110549910202108</v>
      </c>
      <c r="Q2" s="15">
        <v>0.85602094240837701</v>
      </c>
      <c r="R2" s="15">
        <v>0.50253587205070993</v>
      </c>
      <c r="S2" s="15">
        <v>0.7209724753492166</v>
      </c>
      <c r="T2" s="15">
        <v>0</v>
      </c>
      <c r="U2" s="15">
        <v>1.024</v>
      </c>
      <c r="V2" s="15">
        <v>0.95571831772809424</v>
      </c>
      <c r="W2" s="15">
        <v>1.617737003058104</v>
      </c>
      <c r="Z2" s="18" t="s">
        <v>417</v>
      </c>
      <c r="AA2" s="18" t="s">
        <v>418</v>
      </c>
    </row>
    <row r="3" spans="1:27" s="9" customFormat="1" x14ac:dyDescent="0.25">
      <c r="A3" s="8" t="s">
        <v>56</v>
      </c>
      <c r="B3" s="8" t="s">
        <v>57</v>
      </c>
      <c r="C3" s="8">
        <v>51</v>
      </c>
      <c r="D3" s="8">
        <v>7</v>
      </c>
      <c r="E3" s="8" t="s">
        <v>58</v>
      </c>
      <c r="F3" s="8" t="s">
        <v>23</v>
      </c>
      <c r="G3" s="8" t="s">
        <v>60</v>
      </c>
      <c r="H3" s="8" t="s">
        <v>26</v>
      </c>
      <c r="I3" s="8"/>
      <c r="J3" s="8"/>
      <c r="K3" s="8" t="s">
        <v>25</v>
      </c>
      <c r="L3" s="8">
        <v>40</v>
      </c>
      <c r="M3" s="8">
        <v>356</v>
      </c>
      <c r="N3" s="13">
        <v>9.9407691543062953</v>
      </c>
      <c r="O3" s="8">
        <v>107.15432893255064</v>
      </c>
      <c r="P3" s="8">
        <v>17.905840688062742</v>
      </c>
      <c r="Q3" s="8">
        <v>0.78761061946902655</v>
      </c>
      <c r="R3" s="8">
        <v>0.38961926287441551</v>
      </c>
      <c r="S3" s="8">
        <v>0.67573531855514823</v>
      </c>
      <c r="T3" s="8">
        <v>0</v>
      </c>
      <c r="U3" s="8">
        <v>1.045774647887324</v>
      </c>
      <c r="V3" s="8">
        <v>0.96392818036382433</v>
      </c>
      <c r="W3" s="8">
        <v>3.2471910112359552</v>
      </c>
      <c r="Y3" s="8" t="s">
        <v>56</v>
      </c>
      <c r="Z3" s="14"/>
      <c r="AA3" s="14"/>
    </row>
    <row r="4" spans="1:27" s="17" customFormat="1" x14ac:dyDescent="0.25">
      <c r="A4" s="15" t="s">
        <v>56</v>
      </c>
      <c r="B4" s="15" t="s">
        <v>57</v>
      </c>
      <c r="C4" s="15">
        <v>51</v>
      </c>
      <c r="D4" s="15">
        <v>7</v>
      </c>
      <c r="E4" s="15" t="s">
        <v>58</v>
      </c>
      <c r="F4" s="15" t="s">
        <v>23</v>
      </c>
      <c r="G4" s="15" t="s">
        <v>62</v>
      </c>
      <c r="H4" s="15" t="s">
        <v>27</v>
      </c>
      <c r="I4" s="15"/>
      <c r="J4" s="15"/>
      <c r="K4" s="15" t="s">
        <v>25</v>
      </c>
      <c r="L4" s="15">
        <v>40</v>
      </c>
      <c r="M4" s="15" t="s">
        <v>45</v>
      </c>
      <c r="N4" s="16" t="s">
        <v>45</v>
      </c>
      <c r="O4" s="15" t="s">
        <v>45</v>
      </c>
      <c r="P4" s="15" t="s">
        <v>45</v>
      </c>
      <c r="Q4" s="15" t="s">
        <v>45</v>
      </c>
      <c r="R4" s="15" t="s">
        <v>45</v>
      </c>
      <c r="S4" s="15" t="s">
        <v>45</v>
      </c>
      <c r="T4" s="15" t="s">
        <v>45</v>
      </c>
      <c r="U4" s="15" t="s">
        <v>45</v>
      </c>
      <c r="V4" s="15" t="s">
        <v>45</v>
      </c>
      <c r="W4" s="15" t="s">
        <v>45</v>
      </c>
      <c r="Y4" s="19" t="s">
        <v>80</v>
      </c>
      <c r="Z4" s="18"/>
      <c r="AA4" s="18"/>
    </row>
    <row r="5" spans="1:27" s="9" customFormat="1" x14ac:dyDescent="0.25">
      <c r="A5" s="8" t="s">
        <v>56</v>
      </c>
      <c r="B5" s="8" t="s">
        <v>57</v>
      </c>
      <c r="C5" s="8">
        <v>51</v>
      </c>
      <c r="D5" s="8">
        <v>7</v>
      </c>
      <c r="E5" s="8" t="s">
        <v>58</v>
      </c>
      <c r="F5" s="8" t="s">
        <v>23</v>
      </c>
      <c r="G5" s="8" t="s">
        <v>63</v>
      </c>
      <c r="H5" s="8" t="s">
        <v>28</v>
      </c>
      <c r="I5" s="8"/>
      <c r="J5" s="8"/>
      <c r="K5" s="8" t="s">
        <v>25</v>
      </c>
      <c r="L5" s="8">
        <v>40</v>
      </c>
      <c r="M5" s="8">
        <v>309</v>
      </c>
      <c r="N5" s="13">
        <v>8.6283642378669807</v>
      </c>
      <c r="O5" s="8">
        <v>97.254833995938995</v>
      </c>
      <c r="P5" s="8">
        <v>16.251602534615582</v>
      </c>
      <c r="Q5" s="8">
        <v>0.7862595419847328</v>
      </c>
      <c r="R5" s="8">
        <v>0.41053099294788548</v>
      </c>
      <c r="S5" s="8">
        <v>0.78438063214976506</v>
      </c>
      <c r="T5" s="8">
        <v>0</v>
      </c>
      <c r="U5" s="8">
        <v>0.88345864661654139</v>
      </c>
      <c r="V5" s="8">
        <v>0.95150286379451798</v>
      </c>
      <c r="W5" s="8">
        <v>2.1877022653721685</v>
      </c>
      <c r="Y5" s="20" t="s">
        <v>419</v>
      </c>
      <c r="Z5" s="14"/>
      <c r="AA5" s="14"/>
    </row>
    <row r="6" spans="1:27" s="9" customFormat="1" x14ac:dyDescent="0.25">
      <c r="A6" s="8" t="s">
        <v>56</v>
      </c>
      <c r="B6" s="8" t="s">
        <v>57</v>
      </c>
      <c r="C6" s="8">
        <v>51</v>
      </c>
      <c r="D6" s="8">
        <v>7</v>
      </c>
      <c r="E6" s="8" t="s">
        <v>58</v>
      </c>
      <c r="F6" s="8" t="s">
        <v>23</v>
      </c>
      <c r="G6" s="8" t="s">
        <v>64</v>
      </c>
      <c r="H6" s="8" t="s">
        <v>29</v>
      </c>
      <c r="I6" s="8"/>
      <c r="J6" s="8"/>
      <c r="K6" s="8" t="s">
        <v>25</v>
      </c>
      <c r="L6" s="8">
        <v>40</v>
      </c>
      <c r="M6" s="8">
        <v>364</v>
      </c>
      <c r="N6" s="13">
        <v>10.164157225189582</v>
      </c>
      <c r="O6" s="8">
        <v>103.15432893255064</v>
      </c>
      <c r="P6" s="8">
        <v>17.237427536062739</v>
      </c>
      <c r="Q6" s="8">
        <v>0.81431767337807603</v>
      </c>
      <c r="R6" s="8">
        <v>0.42986920225251452</v>
      </c>
      <c r="S6" s="8">
        <v>0.71962963834845484</v>
      </c>
      <c r="T6" s="8">
        <v>0</v>
      </c>
      <c r="U6" s="8">
        <v>1.0824372759856631</v>
      </c>
      <c r="V6" s="8">
        <v>0.96116800516768042</v>
      </c>
      <c r="W6" s="8">
        <v>2.1538461538461537</v>
      </c>
      <c r="Y6" s="20" t="s">
        <v>419</v>
      </c>
      <c r="Z6" s="14"/>
      <c r="AA6" s="14"/>
    </row>
    <row r="7" spans="1:27" s="17" customFormat="1" x14ac:dyDescent="0.25">
      <c r="A7" s="15" t="s">
        <v>56</v>
      </c>
      <c r="B7" s="15" t="s">
        <v>57</v>
      </c>
      <c r="C7" s="15">
        <v>51</v>
      </c>
      <c r="D7" s="15">
        <v>7</v>
      </c>
      <c r="E7" s="15" t="s">
        <v>58</v>
      </c>
      <c r="F7" s="15" t="s">
        <v>23</v>
      </c>
      <c r="G7" s="15" t="s">
        <v>65</v>
      </c>
      <c r="H7" s="15" t="s">
        <v>30</v>
      </c>
      <c r="I7" s="15"/>
      <c r="J7" s="15"/>
      <c r="K7" s="15" t="s">
        <v>25</v>
      </c>
      <c r="L7" s="15">
        <v>40</v>
      </c>
      <c r="M7" s="15">
        <v>188</v>
      </c>
      <c r="N7" s="16">
        <v>5.2496196657572565</v>
      </c>
      <c r="O7" s="15">
        <v>66.769552621700441</v>
      </c>
      <c r="P7" s="15">
        <v>11.157411781375163</v>
      </c>
      <c r="Q7" s="15">
        <v>0.78008298755186722</v>
      </c>
      <c r="R7" s="15">
        <v>0.52992057332497988</v>
      </c>
      <c r="S7" s="15">
        <v>0.78362433525758912</v>
      </c>
      <c r="T7" s="15">
        <v>0</v>
      </c>
      <c r="U7" s="15">
        <v>0.9426751592356688</v>
      </c>
      <c r="V7" s="15">
        <v>0.95835731669794344</v>
      </c>
      <c r="W7" s="15">
        <v>1.5372340425531914</v>
      </c>
      <c r="Y7" s="3" t="s">
        <v>55</v>
      </c>
      <c r="Z7" s="18">
        <f>AVERAGE(N243,N245:N246,N246,N248,N250:N261)</f>
        <v>173.71214862061643</v>
      </c>
      <c r="AA7" s="18">
        <f>STDEV(N243,N245:N246,N246,N248,N250:N261)</f>
        <v>48.354122276896369</v>
      </c>
    </row>
    <row r="8" spans="1:27" s="9" customFormat="1" x14ac:dyDescent="0.25">
      <c r="A8" s="8" t="s">
        <v>56</v>
      </c>
      <c r="B8" s="8" t="s">
        <v>57</v>
      </c>
      <c r="C8" s="8">
        <v>51</v>
      </c>
      <c r="D8" s="8">
        <v>7</v>
      </c>
      <c r="E8" s="8" t="s">
        <v>58</v>
      </c>
      <c r="F8" s="8" t="s">
        <v>23</v>
      </c>
      <c r="G8" s="8" t="s">
        <v>66</v>
      </c>
      <c r="H8" s="8" t="s">
        <v>31</v>
      </c>
      <c r="I8" s="8"/>
      <c r="J8" s="8"/>
      <c r="K8" s="8" t="s">
        <v>25</v>
      </c>
      <c r="L8" s="8">
        <v>40</v>
      </c>
      <c r="M8" s="8">
        <v>371</v>
      </c>
      <c r="N8" s="13">
        <v>10.359621787212459</v>
      </c>
      <c r="O8" s="8">
        <v>100.66904755831209</v>
      </c>
      <c r="P8" s="8">
        <v>16.82212884682232</v>
      </c>
      <c r="Q8" s="8">
        <v>0.83747178329571104</v>
      </c>
      <c r="R8" s="8">
        <v>0.46003603769130769</v>
      </c>
      <c r="S8" s="8">
        <v>0.74048918320009505</v>
      </c>
      <c r="T8" s="8">
        <v>0</v>
      </c>
      <c r="U8" s="8">
        <v>1.0247349823321554</v>
      </c>
      <c r="V8" s="8">
        <v>0.95330455762805821</v>
      </c>
      <c r="W8" s="8">
        <v>2.4258760107816713</v>
      </c>
      <c r="Y8" s="2" t="s">
        <v>92</v>
      </c>
      <c r="Z8" s="18">
        <f>AVERAGE(N263,N265:N266,N268,N270:N281)</f>
        <v>228.85060730410544</v>
      </c>
      <c r="AA8" s="14">
        <f>STDEV(N263,N265:N266,N268,N270:N281)</f>
        <v>57.927805496416582</v>
      </c>
    </row>
    <row r="9" spans="1:27" s="17" customFormat="1" x14ac:dyDescent="0.25">
      <c r="A9" s="15" t="s">
        <v>56</v>
      </c>
      <c r="B9" s="15" t="s">
        <v>57</v>
      </c>
      <c r="C9" s="15">
        <v>51</v>
      </c>
      <c r="D9" s="15">
        <v>7</v>
      </c>
      <c r="E9" s="15" t="s">
        <v>58</v>
      </c>
      <c r="F9" s="15" t="s">
        <v>23</v>
      </c>
      <c r="G9" s="15" t="s">
        <v>67</v>
      </c>
      <c r="H9" s="15" t="s">
        <v>32</v>
      </c>
      <c r="I9" s="15"/>
      <c r="J9" s="15"/>
      <c r="K9" s="15" t="s">
        <v>25</v>
      </c>
      <c r="L9" s="15">
        <v>40</v>
      </c>
      <c r="M9" s="15">
        <v>229</v>
      </c>
      <c r="N9" s="16">
        <v>6.3944835290341056</v>
      </c>
      <c r="O9" s="15">
        <v>82.083261120685179</v>
      </c>
      <c r="P9" s="15">
        <v>13.716382823029058</v>
      </c>
      <c r="Q9" s="15">
        <v>0.73397435897435892</v>
      </c>
      <c r="R9" s="15">
        <v>0.42710646138289393</v>
      </c>
      <c r="S9" s="15">
        <v>0.70043533704377636</v>
      </c>
      <c r="T9" s="15">
        <v>0</v>
      </c>
      <c r="U9" s="15">
        <v>1.2185792349726776</v>
      </c>
      <c r="V9" s="15">
        <v>0.96889872062489135</v>
      </c>
      <c r="W9" s="15">
        <v>1.5764192139737991</v>
      </c>
      <c r="Y9" s="26">
        <v>42860</v>
      </c>
      <c r="Z9" s="18">
        <f>AVERAGE(N283,N285:N286,N288,N290:N301)</f>
        <v>268.9121164222762</v>
      </c>
      <c r="AA9" s="18">
        <f>STDEV(N283,N285:N286,N288,N290:N301)</f>
        <v>66.343863233251724</v>
      </c>
    </row>
    <row r="10" spans="1:27" s="9" customFormat="1" x14ac:dyDescent="0.25">
      <c r="A10" s="8" t="s">
        <v>56</v>
      </c>
      <c r="B10" s="8" t="s">
        <v>57</v>
      </c>
      <c r="C10" s="8">
        <v>51</v>
      </c>
      <c r="D10" s="8">
        <v>7</v>
      </c>
      <c r="E10" s="8" t="s">
        <v>58</v>
      </c>
      <c r="F10" s="8" t="s">
        <v>23</v>
      </c>
      <c r="G10" s="8" t="s">
        <v>68</v>
      </c>
      <c r="H10" s="8" t="s">
        <v>33</v>
      </c>
      <c r="I10" s="8"/>
      <c r="J10" s="8"/>
      <c r="K10" s="8" t="s">
        <v>25</v>
      </c>
      <c r="L10" s="8">
        <v>40</v>
      </c>
      <c r="M10" s="8">
        <v>288</v>
      </c>
      <c r="N10" s="13">
        <v>8.0419705517983502</v>
      </c>
      <c r="O10" s="8">
        <v>100.81118318204302</v>
      </c>
      <c r="P10" s="8">
        <v>16.84588017688969</v>
      </c>
      <c r="Q10" s="8">
        <v>0.70415647921760394</v>
      </c>
      <c r="R10" s="8">
        <v>0.35611062201755228</v>
      </c>
      <c r="S10" s="8">
        <v>0.81756251542678582</v>
      </c>
      <c r="T10" s="8">
        <v>0</v>
      </c>
      <c r="U10" s="8">
        <v>0.83695652173913049</v>
      </c>
      <c r="V10" s="8">
        <v>0.94798385101069416</v>
      </c>
      <c r="W10" s="8">
        <v>1.8368055555555556</v>
      </c>
      <c r="Y10" s="2" t="s">
        <v>96</v>
      </c>
      <c r="Z10" s="18">
        <f>AVERAGE(N303,N305:N306,N308,N310:N321)</f>
        <v>319.49957622337519</v>
      </c>
      <c r="AA10" s="18">
        <f>STDEV(N303,N305:N306,N308,N310:N321)</f>
        <v>77.403449185977266</v>
      </c>
    </row>
    <row r="11" spans="1:27" s="9" customFormat="1" x14ac:dyDescent="0.25">
      <c r="A11" s="8" t="s">
        <v>56</v>
      </c>
      <c r="B11" s="8" t="s">
        <v>57</v>
      </c>
      <c r="C11" s="8">
        <v>51</v>
      </c>
      <c r="D11" s="8">
        <v>7</v>
      </c>
      <c r="E11" s="8" t="s">
        <v>58</v>
      </c>
      <c r="F11" s="8" t="s">
        <v>23</v>
      </c>
      <c r="G11" s="8" t="s">
        <v>69</v>
      </c>
      <c r="H11" s="8" t="s">
        <v>34</v>
      </c>
      <c r="I11" s="8"/>
      <c r="J11" s="8"/>
      <c r="K11" s="8" t="s">
        <v>25</v>
      </c>
      <c r="L11" s="8">
        <v>40</v>
      </c>
      <c r="M11" s="8">
        <v>434</v>
      </c>
      <c r="N11" s="13">
        <v>12.118802845418347</v>
      </c>
      <c r="O11" s="8">
        <v>117.15432893255064</v>
      </c>
      <c r="P11" s="8">
        <v>19.576873568062741</v>
      </c>
      <c r="Q11" s="8">
        <v>0.74315068493150682</v>
      </c>
      <c r="R11" s="8">
        <v>0.39735887015309873</v>
      </c>
      <c r="S11" s="8">
        <v>0.72487232270232815</v>
      </c>
      <c r="T11" s="8">
        <v>0</v>
      </c>
      <c r="U11" s="8">
        <v>1.0862533692722371</v>
      </c>
      <c r="V11" s="8">
        <v>0.96459973453053183</v>
      </c>
      <c r="W11" s="8">
        <v>2.8225806451612905</v>
      </c>
      <c r="Y11" s="10" t="s">
        <v>98</v>
      </c>
      <c r="Z11" s="18">
        <f>AVERAGE(N323,N325:N326,N328,N330:N341)</f>
        <v>396.83320095042632</v>
      </c>
      <c r="AA11" s="14">
        <f>STDEV(N323,N325:N326,N328,N330:N341)</f>
        <v>91.985190394812193</v>
      </c>
    </row>
    <row r="12" spans="1:27" s="9" customFormat="1" x14ac:dyDescent="0.25">
      <c r="A12" s="8" t="s">
        <v>56</v>
      </c>
      <c r="B12" s="8" t="s">
        <v>57</v>
      </c>
      <c r="C12" s="8">
        <v>51</v>
      </c>
      <c r="D12" s="8">
        <v>7</v>
      </c>
      <c r="E12" s="8" t="s">
        <v>58</v>
      </c>
      <c r="F12" s="8" t="s">
        <v>23</v>
      </c>
      <c r="G12" s="8" t="s">
        <v>70</v>
      </c>
      <c r="H12" s="8" t="s">
        <v>35</v>
      </c>
      <c r="I12" s="8"/>
      <c r="J12" s="8"/>
      <c r="K12" s="8" t="s">
        <v>25</v>
      </c>
      <c r="L12" s="8">
        <v>40</v>
      </c>
      <c r="M12" s="8">
        <v>271</v>
      </c>
      <c r="N12" s="13">
        <v>7.5672709011713648</v>
      </c>
      <c r="O12" s="8">
        <v>91.740115370177534</v>
      </c>
      <c r="P12" s="8">
        <v>15.330074919856003</v>
      </c>
      <c r="Q12" s="8">
        <v>0.73243243243243239</v>
      </c>
      <c r="R12" s="8">
        <v>0.40463234040628154</v>
      </c>
      <c r="S12" s="8">
        <v>0.73001650890650249</v>
      </c>
      <c r="T12" s="8">
        <v>0</v>
      </c>
      <c r="U12" s="8">
        <v>1.0826086956521739</v>
      </c>
      <c r="V12" s="8">
        <v>0.96465521867024728</v>
      </c>
      <c r="W12" s="8">
        <v>1.7859778597785978</v>
      </c>
      <c r="Y12" s="2" t="s">
        <v>100</v>
      </c>
      <c r="Z12" s="18">
        <f>AVERAGE(N343,N345:N346,N348,N350:N361)</f>
        <v>492.76267042106429</v>
      </c>
      <c r="AA12" s="14">
        <f>STDEV(N343,N345:N346,N348,N350:N361)</f>
        <v>119.03280305511625</v>
      </c>
    </row>
    <row r="13" spans="1:27" s="17" customFormat="1" x14ac:dyDescent="0.25">
      <c r="A13" s="15" t="s">
        <v>56</v>
      </c>
      <c r="B13" s="15" t="s">
        <v>57</v>
      </c>
      <c r="C13" s="15">
        <v>51</v>
      </c>
      <c r="D13" s="15">
        <v>7</v>
      </c>
      <c r="E13" s="15" t="s">
        <v>58</v>
      </c>
      <c r="F13" s="15" t="s">
        <v>23</v>
      </c>
      <c r="G13" s="15" t="s">
        <v>71</v>
      </c>
      <c r="H13" s="15" t="s">
        <v>36</v>
      </c>
      <c r="I13" s="15"/>
      <c r="J13" s="15"/>
      <c r="K13" s="15" t="s">
        <v>25</v>
      </c>
      <c r="L13" s="15">
        <v>40</v>
      </c>
      <c r="M13" s="15" t="s">
        <v>45</v>
      </c>
      <c r="N13" s="16" t="s">
        <v>45</v>
      </c>
      <c r="O13" s="15" t="s">
        <v>45</v>
      </c>
      <c r="P13" s="15" t="s">
        <v>45</v>
      </c>
      <c r="Q13" s="15" t="s">
        <v>45</v>
      </c>
      <c r="R13" s="15" t="s">
        <v>45</v>
      </c>
      <c r="S13" s="15" t="s">
        <v>45</v>
      </c>
      <c r="T13" s="15" t="s">
        <v>45</v>
      </c>
      <c r="U13" s="15" t="s">
        <v>45</v>
      </c>
      <c r="V13" s="15" t="s">
        <v>45</v>
      </c>
      <c r="W13" s="15" t="s">
        <v>45</v>
      </c>
      <c r="Y13" s="10" t="s">
        <v>102</v>
      </c>
      <c r="Z13" s="18">
        <f>AVERAGE(N363,N365:N366,N368,N370:N381)</f>
        <v>624.68379759346828</v>
      </c>
      <c r="AA13" s="18">
        <f>STDEV(N363,N365:N366,N368,N370:N381)</f>
        <v>136.94220575928469</v>
      </c>
    </row>
    <row r="14" spans="1:27" s="9" customFormat="1" x14ac:dyDescent="0.25">
      <c r="A14" s="8" t="s">
        <v>56</v>
      </c>
      <c r="B14" s="8" t="s">
        <v>57</v>
      </c>
      <c r="C14" s="8">
        <v>51</v>
      </c>
      <c r="D14" s="8">
        <v>7</v>
      </c>
      <c r="E14" s="8" t="s">
        <v>58</v>
      </c>
      <c r="F14" s="8" t="s">
        <v>23</v>
      </c>
      <c r="G14" s="8" t="s">
        <v>72</v>
      </c>
      <c r="H14" s="8" t="s">
        <v>37</v>
      </c>
      <c r="I14" s="8"/>
      <c r="J14" s="8"/>
      <c r="K14" s="8" t="s">
        <v>25</v>
      </c>
      <c r="L14" s="8">
        <v>40</v>
      </c>
      <c r="M14" s="8">
        <v>274</v>
      </c>
      <c r="N14" s="13">
        <v>7.651041427752598</v>
      </c>
      <c r="O14" s="8">
        <v>90.083261120685165</v>
      </c>
      <c r="P14" s="8">
        <v>15.053209127029055</v>
      </c>
      <c r="Q14" s="8">
        <v>0.75274725274725274</v>
      </c>
      <c r="R14" s="8">
        <v>0.42429921405731169</v>
      </c>
      <c r="S14" s="8">
        <v>0.73813498906984176</v>
      </c>
      <c r="T14" s="8">
        <v>0</v>
      </c>
      <c r="U14" s="8">
        <v>1.0698689956331877</v>
      </c>
      <c r="V14" s="8">
        <v>0.96272997349926692</v>
      </c>
      <c r="W14" s="8">
        <v>2.1021897810218979</v>
      </c>
      <c r="Y14" s="2" t="s">
        <v>104</v>
      </c>
      <c r="Z14" s="18">
        <f>AVERAGE(N383,N385:N386,N388,N390:N401)</f>
        <v>768.80493311658449</v>
      </c>
      <c r="AA14" s="14">
        <f>STDEV(N383,N385:N386,N388,N390:N401)</f>
        <v>154.51073850379117</v>
      </c>
    </row>
    <row r="15" spans="1:27" s="9" customFormat="1" x14ac:dyDescent="0.25">
      <c r="A15" s="8" t="s">
        <v>56</v>
      </c>
      <c r="B15" s="8" t="s">
        <v>57</v>
      </c>
      <c r="C15" s="8">
        <v>51</v>
      </c>
      <c r="D15" s="8">
        <v>7</v>
      </c>
      <c r="E15" s="8" t="s">
        <v>58</v>
      </c>
      <c r="F15" s="8" t="s">
        <v>23</v>
      </c>
      <c r="G15" s="8" t="s">
        <v>73</v>
      </c>
      <c r="H15" s="8" t="s">
        <v>38</v>
      </c>
      <c r="I15" s="8"/>
      <c r="J15" s="8"/>
      <c r="K15" s="8" t="s">
        <v>25</v>
      </c>
      <c r="L15" s="8">
        <v>40</v>
      </c>
      <c r="M15" s="8">
        <v>390</v>
      </c>
      <c r="N15" s="13">
        <v>10.890168455560266</v>
      </c>
      <c r="O15" s="8">
        <v>105.98275605729683</v>
      </c>
      <c r="P15" s="8">
        <v>17.710067008476216</v>
      </c>
      <c r="Q15" s="8">
        <v>0.72490706319702602</v>
      </c>
      <c r="R15" s="8">
        <v>0.43631892736550876</v>
      </c>
      <c r="S15" s="8">
        <v>0.79902967181725548</v>
      </c>
      <c r="T15" s="8">
        <v>0</v>
      </c>
      <c r="U15" s="8">
        <v>0.80211081794195249</v>
      </c>
      <c r="V15" s="8">
        <v>0.95220574997575946</v>
      </c>
      <c r="W15" s="8">
        <v>2.9641025641025642</v>
      </c>
      <c r="Y15" s="10" t="s">
        <v>106</v>
      </c>
      <c r="Z15" s="18">
        <f>AVERAGE(N403,N405:N406,N408,N410:N421)</f>
        <v>957.24929768235484</v>
      </c>
      <c r="AA15" s="14">
        <f>STDEV(N403,N405:N406,N408,N410:N421)</f>
        <v>175.7752280266848</v>
      </c>
    </row>
    <row r="16" spans="1:27" s="9" customFormat="1" x14ac:dyDescent="0.25">
      <c r="A16" s="8" t="s">
        <v>56</v>
      </c>
      <c r="B16" s="8" t="s">
        <v>57</v>
      </c>
      <c r="C16" s="8">
        <v>51</v>
      </c>
      <c r="D16" s="8">
        <v>7</v>
      </c>
      <c r="E16" s="8" t="s">
        <v>58</v>
      </c>
      <c r="F16" s="8" t="s">
        <v>23</v>
      </c>
      <c r="G16" s="8" t="s">
        <v>74</v>
      </c>
      <c r="H16" s="8" t="s">
        <v>39</v>
      </c>
      <c r="I16" s="8"/>
      <c r="J16" s="8"/>
      <c r="K16" s="8" t="s">
        <v>25</v>
      </c>
      <c r="L16" s="8">
        <v>40</v>
      </c>
      <c r="M16" s="8">
        <v>340</v>
      </c>
      <c r="N16" s="13">
        <v>9.4939930125397201</v>
      </c>
      <c r="O16" s="8">
        <v>88.669047558312087</v>
      </c>
      <c r="P16" s="8">
        <v>14.81688939082232</v>
      </c>
      <c r="Q16" s="8">
        <v>0.84788029925187036</v>
      </c>
      <c r="R16" s="8">
        <v>0.5434313565738077</v>
      </c>
      <c r="S16" s="8">
        <v>0.76501470215663503</v>
      </c>
      <c r="T16" s="8">
        <v>0</v>
      </c>
      <c r="U16" s="8">
        <v>0.9580152671755725</v>
      </c>
      <c r="V16" s="8">
        <v>0.94997597245985699</v>
      </c>
      <c r="W16" s="8">
        <v>1.5558823529411765</v>
      </c>
      <c r="Y16" s="2" t="s">
        <v>108</v>
      </c>
      <c r="Z16" s="18">
        <f>AVERAGE(N423,N425:N426,N428,N430:N441)</f>
        <v>1159.867513631408</v>
      </c>
      <c r="AA16" s="14">
        <f>STDEV(N423,N425:N426,N428,N430:N441)</f>
        <v>195.22195049160888</v>
      </c>
    </row>
    <row r="17" spans="1:32" s="9" customFormat="1" x14ac:dyDescent="0.25">
      <c r="A17" s="8" t="s">
        <v>56</v>
      </c>
      <c r="B17" s="8" t="s">
        <v>57</v>
      </c>
      <c r="C17" s="8">
        <v>51</v>
      </c>
      <c r="D17" s="8">
        <v>7</v>
      </c>
      <c r="E17" s="8" t="s">
        <v>58</v>
      </c>
      <c r="F17" s="8" t="s">
        <v>23</v>
      </c>
      <c r="G17" s="8" t="s">
        <v>75</v>
      </c>
      <c r="H17" s="8" t="s">
        <v>40</v>
      </c>
      <c r="I17" s="8"/>
      <c r="J17" s="8"/>
      <c r="K17" s="8" t="s">
        <v>25</v>
      </c>
      <c r="L17" s="8">
        <v>40</v>
      </c>
      <c r="M17" s="8">
        <v>165</v>
      </c>
      <c r="N17" s="13">
        <v>4.6073789619678047</v>
      </c>
      <c r="O17" s="8">
        <v>53.941125496954271</v>
      </c>
      <c r="P17" s="8">
        <v>9.0137394289616921</v>
      </c>
      <c r="Q17" s="8">
        <v>0.89189189189189189</v>
      </c>
      <c r="R17" s="8">
        <v>0.71261309788782445</v>
      </c>
      <c r="S17" s="8">
        <v>0.9582446376528676</v>
      </c>
      <c r="T17" s="8" t="s">
        <v>45</v>
      </c>
      <c r="U17" s="8">
        <v>0.46258503401360546</v>
      </c>
      <c r="V17" s="8">
        <v>0.79540294519869348</v>
      </c>
      <c r="W17" s="8">
        <v>0.49090909090909091</v>
      </c>
      <c r="Y17" s="10" t="s">
        <v>110</v>
      </c>
      <c r="Z17" s="18">
        <f>AVERAGE(N443,N445:N446,N448,N450:N461)</f>
        <v>1369.1538102761583</v>
      </c>
      <c r="AA17" s="14">
        <f>STDEV(N443,N445:N446,N448,N450:N461)</f>
        <v>211.87027349494954</v>
      </c>
    </row>
    <row r="18" spans="1:32" s="17" customFormat="1" x14ac:dyDescent="0.25">
      <c r="A18" s="15" t="s">
        <v>56</v>
      </c>
      <c r="B18" s="15" t="s">
        <v>57</v>
      </c>
      <c r="C18" s="15">
        <v>51</v>
      </c>
      <c r="D18" s="15">
        <v>7</v>
      </c>
      <c r="E18" s="15" t="s">
        <v>58</v>
      </c>
      <c r="F18" s="15" t="s">
        <v>23</v>
      </c>
      <c r="G18" s="15" t="s">
        <v>76</v>
      </c>
      <c r="H18" s="15" t="s">
        <v>41</v>
      </c>
      <c r="I18" s="15"/>
      <c r="J18" s="15"/>
      <c r="K18" s="15" t="s">
        <v>25</v>
      </c>
      <c r="L18" s="15">
        <v>40</v>
      </c>
      <c r="M18" s="15" t="s">
        <v>45</v>
      </c>
      <c r="N18" s="16" t="s">
        <v>45</v>
      </c>
      <c r="O18" s="15" t="s">
        <v>45</v>
      </c>
      <c r="P18" s="15" t="s">
        <v>45</v>
      </c>
      <c r="Q18" s="15" t="s">
        <v>45</v>
      </c>
      <c r="R18" s="15" t="s">
        <v>45</v>
      </c>
      <c r="S18" s="15" t="s">
        <v>45</v>
      </c>
      <c r="T18" s="15" t="s">
        <v>45</v>
      </c>
      <c r="U18" s="15" t="s">
        <v>45</v>
      </c>
      <c r="V18" s="15" t="s">
        <v>45</v>
      </c>
      <c r="W18" s="15" t="s">
        <v>45</v>
      </c>
      <c r="Y18" s="2" t="s">
        <v>112</v>
      </c>
      <c r="Z18" s="18">
        <f>AVERAGE(N463,N465:N466,N468,N470:N481)</f>
        <v>1567.1318903605018</v>
      </c>
      <c r="AA18" s="18">
        <f>STDEV(N463,N465:N466,N468,N470:N481)</f>
        <v>208.42508421675876</v>
      </c>
    </row>
    <row r="19" spans="1:32" s="9" customFormat="1" x14ac:dyDescent="0.25">
      <c r="A19" s="8" t="s">
        <v>56</v>
      </c>
      <c r="B19" s="8" t="s">
        <v>57</v>
      </c>
      <c r="C19" s="8">
        <v>51</v>
      </c>
      <c r="D19" s="8">
        <v>7</v>
      </c>
      <c r="E19" s="8" t="s">
        <v>58</v>
      </c>
      <c r="F19" s="8" t="s">
        <v>23</v>
      </c>
      <c r="G19" s="8" t="s">
        <v>77</v>
      </c>
      <c r="H19" s="8" t="s">
        <v>42</v>
      </c>
      <c r="I19" s="8"/>
      <c r="J19" s="8"/>
      <c r="K19" s="8" t="s">
        <v>25</v>
      </c>
      <c r="L19" s="8">
        <v>40</v>
      </c>
      <c r="M19" s="8">
        <v>465</v>
      </c>
      <c r="N19" s="13">
        <v>12.984431620091087</v>
      </c>
      <c r="O19" s="8">
        <v>142.26702730475876</v>
      </c>
      <c r="P19" s="8">
        <v>23.773288036610964</v>
      </c>
      <c r="Q19" s="8">
        <v>0.69819819819819817</v>
      </c>
      <c r="R19" s="8">
        <v>0.28870499844162995</v>
      </c>
      <c r="S19" s="8">
        <v>0.73300002566710343</v>
      </c>
      <c r="T19" s="8">
        <v>0</v>
      </c>
      <c r="U19" s="8">
        <v>1.0274599542334095</v>
      </c>
      <c r="V19" s="8">
        <v>0.96414402879191152</v>
      </c>
      <c r="W19" s="8">
        <v>3.1053763440860216</v>
      </c>
      <c r="Y19" s="10" t="s">
        <v>114</v>
      </c>
      <c r="Z19" s="18">
        <f>AVERAGE(N483,N485:N486,N488,N490:N501)</f>
        <v>1795.1378115215796</v>
      </c>
      <c r="AA19" s="14">
        <f>STDEV(N483,N485:N486,N488,N490:N501)</f>
        <v>183.94936518768648</v>
      </c>
    </row>
    <row r="20" spans="1:32" s="9" customFormat="1" x14ac:dyDescent="0.25">
      <c r="A20" s="8" t="s">
        <v>56</v>
      </c>
      <c r="B20" s="8" t="s">
        <v>57</v>
      </c>
      <c r="C20" s="8">
        <v>51</v>
      </c>
      <c r="D20" s="8">
        <v>7</v>
      </c>
      <c r="E20" s="8" t="s">
        <v>58</v>
      </c>
      <c r="F20" s="8" t="s">
        <v>23</v>
      </c>
      <c r="G20" s="8" t="s">
        <v>78</v>
      </c>
      <c r="H20" s="8" t="s">
        <v>43</v>
      </c>
      <c r="I20" s="8"/>
      <c r="J20" s="8"/>
      <c r="K20" s="8" t="s">
        <v>25</v>
      </c>
      <c r="L20" s="8">
        <v>40</v>
      </c>
      <c r="M20" s="8">
        <v>360</v>
      </c>
      <c r="N20" s="13">
        <v>10.052463189747938</v>
      </c>
      <c r="O20" s="8">
        <v>95.840620433565903</v>
      </c>
      <c r="P20" s="8">
        <v>16.015282798408847</v>
      </c>
      <c r="Q20" s="8">
        <v>0.83720930232558144</v>
      </c>
      <c r="R20" s="8">
        <v>0.49250782136545374</v>
      </c>
      <c r="S20" s="8">
        <v>0.77064260594577993</v>
      </c>
      <c r="T20" s="8">
        <v>0</v>
      </c>
      <c r="U20" s="8">
        <v>0.96830985915492962</v>
      </c>
      <c r="V20" s="8">
        <v>0.94486299827068176</v>
      </c>
      <c r="W20" s="8">
        <v>1.3444444444444446</v>
      </c>
      <c r="Y20" s="2" t="s">
        <v>116</v>
      </c>
      <c r="Z20" s="18">
        <f>AVERAGE(N503,N505:N506,N508,N510:N521)</f>
        <v>2013.7474719511292</v>
      </c>
      <c r="AA20" s="14">
        <f>STDEV(N503,N505:N506,N508,N510:N521)</f>
        <v>180.86795709631656</v>
      </c>
    </row>
    <row r="21" spans="1:32" s="9" customFormat="1" x14ac:dyDescent="0.25">
      <c r="A21" s="8" t="s">
        <v>56</v>
      </c>
      <c r="B21" s="8" t="s">
        <v>57</v>
      </c>
      <c r="C21" s="8">
        <v>51</v>
      </c>
      <c r="D21" s="8">
        <v>7</v>
      </c>
      <c r="E21" s="8" t="s">
        <v>58</v>
      </c>
      <c r="F21" s="8" t="s">
        <v>23</v>
      </c>
      <c r="G21" s="8" t="s">
        <v>79</v>
      </c>
      <c r="H21" s="8" t="s">
        <v>44</v>
      </c>
      <c r="I21" s="8"/>
      <c r="J21" s="8"/>
      <c r="K21" s="8" t="s">
        <v>25</v>
      </c>
      <c r="L21" s="8">
        <v>40</v>
      </c>
      <c r="M21" s="8">
        <v>179</v>
      </c>
      <c r="N21" s="13">
        <v>4.9983080860135587</v>
      </c>
      <c r="O21" s="8">
        <v>56.041630560342604</v>
      </c>
      <c r="P21" s="8">
        <v>9.3647407315145301</v>
      </c>
      <c r="Q21" s="8">
        <v>0.92746113989637302</v>
      </c>
      <c r="R21" s="8">
        <v>0.71621163075637551</v>
      </c>
      <c r="S21" s="8">
        <v>0.85985370959091922</v>
      </c>
      <c r="T21" s="8">
        <v>0</v>
      </c>
      <c r="U21" s="8">
        <v>0.66187050359712229</v>
      </c>
      <c r="V21" s="8">
        <v>0.8877654257153762</v>
      </c>
      <c r="W21" s="8">
        <v>1.0949720670391061</v>
      </c>
      <c r="Y21" s="10" t="s">
        <v>118</v>
      </c>
      <c r="Z21" s="18">
        <f>AVERAGE(N523,N525:N526,N528,N530:N541)</f>
        <v>2248.6141415737311</v>
      </c>
      <c r="AA21" s="14">
        <f>STDEV(N523,N525:N526,N528,N530:N541)</f>
        <v>202.34011141518752</v>
      </c>
    </row>
    <row r="22" spans="1:32" s="4" customFormat="1" x14ac:dyDescent="0.25">
      <c r="A22" s="3" t="s">
        <v>80</v>
      </c>
      <c r="B22" s="3" t="s">
        <v>57</v>
      </c>
      <c r="C22" s="3">
        <v>51</v>
      </c>
      <c r="D22" s="3">
        <v>8</v>
      </c>
      <c r="E22" s="3" t="s">
        <v>58</v>
      </c>
      <c r="F22" s="3" t="s">
        <v>23</v>
      </c>
      <c r="G22" s="3" t="s">
        <v>59</v>
      </c>
      <c r="H22" s="3" t="s">
        <v>24</v>
      </c>
      <c r="I22" s="3"/>
      <c r="J22" s="3"/>
      <c r="K22" s="3" t="s">
        <v>25</v>
      </c>
      <c r="L22" s="3">
        <v>40</v>
      </c>
      <c r="M22" s="3">
        <v>394</v>
      </c>
      <c r="N22" s="13">
        <v>11.00186249100191</v>
      </c>
      <c r="O22" s="3">
        <v>104.81118318204301</v>
      </c>
      <c r="P22" s="3">
        <v>17.514293328889689</v>
      </c>
      <c r="Q22" s="3">
        <v>0.85652173913043483</v>
      </c>
      <c r="R22" s="3">
        <v>0.45070340444759988</v>
      </c>
      <c r="S22" s="3">
        <v>0.7066990985841054</v>
      </c>
      <c r="T22" s="3">
        <v>0</v>
      </c>
      <c r="U22" s="3">
        <v>1.0608108108108107</v>
      </c>
      <c r="V22" s="3">
        <v>0.95721040726211604</v>
      </c>
      <c r="W22" s="3">
        <v>2.1345177664974617</v>
      </c>
      <c r="Y22" s="2" t="s">
        <v>120</v>
      </c>
      <c r="Z22" s="18">
        <f>AVERAGE(N543,N545:N546,N548,N550:N561)</f>
        <v>2448.9179053475964</v>
      </c>
      <c r="AA22" s="14">
        <f>STDEV(N543,N545:N546,N548,N550:N561)</f>
        <v>211.61091649327628</v>
      </c>
      <c r="AF22" s="21"/>
    </row>
    <row r="23" spans="1:32" s="4" customFormat="1" x14ac:dyDescent="0.25">
      <c r="A23" s="3" t="s">
        <v>80</v>
      </c>
      <c r="B23" s="3" t="s">
        <v>57</v>
      </c>
      <c r="C23" s="3">
        <v>51</v>
      </c>
      <c r="D23" s="3">
        <v>8</v>
      </c>
      <c r="E23" s="3" t="s">
        <v>58</v>
      </c>
      <c r="F23" s="3" t="s">
        <v>23</v>
      </c>
      <c r="G23" s="3" t="s">
        <v>60</v>
      </c>
      <c r="H23" s="3" t="s">
        <v>26</v>
      </c>
      <c r="I23" s="3"/>
      <c r="J23" s="3"/>
      <c r="K23" s="3" t="s">
        <v>25</v>
      </c>
      <c r="L23" s="3">
        <v>40</v>
      </c>
      <c r="M23" s="3">
        <v>268</v>
      </c>
      <c r="N23" s="13">
        <v>7.4835003745901316</v>
      </c>
      <c r="O23" s="3">
        <v>92.083261120685179</v>
      </c>
      <c r="P23" s="3">
        <v>15.387415703029058</v>
      </c>
      <c r="Q23" s="3">
        <v>0.69430051813471505</v>
      </c>
      <c r="R23" s="3">
        <v>0.39717625386304489</v>
      </c>
      <c r="S23" s="3">
        <v>0.8832903559097588</v>
      </c>
      <c r="T23" s="3">
        <v>0.55611587287504261</v>
      </c>
      <c r="U23" s="3">
        <v>0.33846153846153848</v>
      </c>
      <c r="V23" s="3">
        <v>0.81533935506411515</v>
      </c>
      <c r="W23" s="3">
        <v>4.3134328358208958</v>
      </c>
      <c r="Y23" s="10" t="s">
        <v>122</v>
      </c>
      <c r="Z23" s="18">
        <f>AVERAGE(N563,N565:N566,N568,N570:N581)</f>
        <v>2610.7259130971588</v>
      </c>
      <c r="AA23" s="14">
        <f>STDEV(N563,N565:N566,N568,N570:N581)</f>
        <v>196.91637670044986</v>
      </c>
    </row>
    <row r="24" spans="1:32" s="4" customFormat="1" x14ac:dyDescent="0.25">
      <c r="A24" s="3" t="s">
        <v>80</v>
      </c>
      <c r="B24" s="3" t="s">
        <v>57</v>
      </c>
      <c r="C24" s="3">
        <v>51</v>
      </c>
      <c r="D24" s="3">
        <v>8</v>
      </c>
      <c r="E24" s="3" t="s">
        <v>58</v>
      </c>
      <c r="F24" s="3" t="s">
        <v>23</v>
      </c>
      <c r="G24" s="3" t="s">
        <v>62</v>
      </c>
      <c r="H24" s="3" t="s">
        <v>27</v>
      </c>
      <c r="I24" s="3"/>
      <c r="J24" s="3"/>
      <c r="K24" s="3" t="s">
        <v>25</v>
      </c>
      <c r="L24" s="3">
        <v>40</v>
      </c>
      <c r="M24" s="3" t="s">
        <v>45</v>
      </c>
      <c r="N24" s="13" t="s">
        <v>45</v>
      </c>
      <c r="O24" s="3" t="s">
        <v>45</v>
      </c>
      <c r="P24" s="3" t="s">
        <v>45</v>
      </c>
      <c r="Q24" s="3" t="s">
        <v>45</v>
      </c>
      <c r="R24" s="3" t="s">
        <v>45</v>
      </c>
      <c r="S24" s="3" t="s">
        <v>45</v>
      </c>
      <c r="T24" s="3" t="s">
        <v>45</v>
      </c>
      <c r="U24" s="3" t="s">
        <v>45</v>
      </c>
      <c r="V24" s="3" t="s">
        <v>45</v>
      </c>
      <c r="W24" s="3" t="s">
        <v>45</v>
      </c>
      <c r="Y24" s="2" t="s">
        <v>124</v>
      </c>
      <c r="Z24" s="18">
        <f>AVERAGE(N583,N585:N586,N588,N590:N601)</f>
        <v>2726.1336087058012</v>
      </c>
      <c r="AA24" s="14">
        <f>STDEV(N583,N585:N586,N588,N590:N601)</f>
        <v>191.67916791425378</v>
      </c>
    </row>
    <row r="25" spans="1:32" s="4" customFormat="1" x14ac:dyDescent="0.25">
      <c r="A25" s="3" t="s">
        <v>80</v>
      </c>
      <c r="B25" s="3" t="s">
        <v>57</v>
      </c>
      <c r="C25" s="3">
        <v>51</v>
      </c>
      <c r="D25" s="3">
        <v>8</v>
      </c>
      <c r="E25" s="3" t="s">
        <v>58</v>
      </c>
      <c r="F25" s="3" t="s">
        <v>23</v>
      </c>
      <c r="G25" s="3" t="s">
        <v>63</v>
      </c>
      <c r="H25" s="3" t="s">
        <v>28</v>
      </c>
      <c r="I25" s="3"/>
      <c r="J25" s="3"/>
      <c r="K25" s="3" t="s">
        <v>25</v>
      </c>
      <c r="L25" s="3">
        <v>40</v>
      </c>
      <c r="M25" s="3">
        <v>392</v>
      </c>
      <c r="N25" s="13">
        <v>10.946015473281088</v>
      </c>
      <c r="O25" s="3">
        <v>102.91168824543135</v>
      </c>
      <c r="P25" s="3">
        <v>17.196881479442528</v>
      </c>
      <c r="Q25" s="3">
        <v>0.80658436213991769</v>
      </c>
      <c r="R25" s="3">
        <v>0.46512161832772086</v>
      </c>
      <c r="S25" s="3">
        <v>0.88060011956882578</v>
      </c>
      <c r="T25" s="3">
        <v>0</v>
      </c>
      <c r="U25" s="3">
        <v>0.53950953678474112</v>
      </c>
      <c r="V25" s="3">
        <v>0.90626588093338223</v>
      </c>
      <c r="W25" s="3">
        <v>1.8596938775510203</v>
      </c>
      <c r="Y25" s="10" t="s">
        <v>126</v>
      </c>
      <c r="Z25" s="18">
        <f>AVERAGE(N603,N605:N606,N608,N610:N621)</f>
        <v>2878.1894974973015</v>
      </c>
      <c r="AA25" s="14">
        <f>STDEV(N603,N605:N606,N608,N610:N621)</f>
        <v>198.0920827002424</v>
      </c>
    </row>
    <row r="26" spans="1:32" s="4" customFormat="1" x14ac:dyDescent="0.25">
      <c r="A26" s="3" t="s">
        <v>80</v>
      </c>
      <c r="B26" s="3" t="s">
        <v>57</v>
      </c>
      <c r="C26" s="3">
        <v>51</v>
      </c>
      <c r="D26" s="3">
        <v>8</v>
      </c>
      <c r="E26" s="3" t="s">
        <v>58</v>
      </c>
      <c r="F26" s="3" t="s">
        <v>23</v>
      </c>
      <c r="G26" s="3" t="s">
        <v>64</v>
      </c>
      <c r="H26" s="3" t="s">
        <v>29</v>
      </c>
      <c r="I26" s="3"/>
      <c r="J26" s="3"/>
      <c r="K26" s="3" t="s">
        <v>25</v>
      </c>
      <c r="L26" s="3">
        <v>40</v>
      </c>
      <c r="M26" s="3">
        <v>434</v>
      </c>
      <c r="N26" s="13">
        <v>12.118802845418347</v>
      </c>
      <c r="O26" s="3">
        <v>115.39696961966992</v>
      </c>
      <c r="P26" s="3">
        <v>19.283213048682953</v>
      </c>
      <c r="Q26" s="3">
        <v>0.79926335174953955</v>
      </c>
      <c r="R26" s="3">
        <v>0.40955363527268518</v>
      </c>
      <c r="S26" s="3">
        <v>0.78146151808669384</v>
      </c>
      <c r="T26" s="3">
        <v>0</v>
      </c>
      <c r="U26" s="3">
        <v>0.79319371727748689</v>
      </c>
      <c r="V26" s="3">
        <v>0.94468230551715593</v>
      </c>
      <c r="W26" s="3">
        <v>2.2142857142857144</v>
      </c>
      <c r="Y26" s="2" t="s">
        <v>128</v>
      </c>
      <c r="Z26" s="18">
        <f>AVERAGE(N623,N625:N626,N628,N630:N641)</f>
        <v>2976.6564693057621</v>
      </c>
      <c r="AA26" s="14">
        <f>STDEV(N623,N625:N626,N628,N630:N641)</f>
        <v>198.01892866105297</v>
      </c>
    </row>
    <row r="27" spans="1:32" s="4" customFormat="1" x14ac:dyDescent="0.25">
      <c r="A27" s="3" t="s">
        <v>80</v>
      </c>
      <c r="B27" s="3" t="s">
        <v>57</v>
      </c>
      <c r="C27" s="3">
        <v>51</v>
      </c>
      <c r="D27" s="3">
        <v>8</v>
      </c>
      <c r="E27" s="3" t="s">
        <v>58</v>
      </c>
      <c r="F27" s="3" t="s">
        <v>23</v>
      </c>
      <c r="G27" s="3" t="s">
        <v>65</v>
      </c>
      <c r="H27" s="3" t="s">
        <v>30</v>
      </c>
      <c r="I27" s="3"/>
      <c r="J27" s="3"/>
      <c r="K27" s="3" t="s">
        <v>25</v>
      </c>
      <c r="L27" s="3">
        <v>40</v>
      </c>
      <c r="M27" s="3" t="s">
        <v>45</v>
      </c>
      <c r="N27" s="13" t="s">
        <v>45</v>
      </c>
      <c r="O27" s="3" t="s">
        <v>45</v>
      </c>
      <c r="P27" s="3" t="s">
        <v>45</v>
      </c>
      <c r="Q27" s="3" t="s">
        <v>45</v>
      </c>
      <c r="R27" s="3" t="s">
        <v>45</v>
      </c>
      <c r="S27" s="3" t="s">
        <v>45</v>
      </c>
      <c r="T27" s="3" t="s">
        <v>45</v>
      </c>
      <c r="U27" s="3" t="s">
        <v>45</v>
      </c>
      <c r="V27" s="3" t="s">
        <v>45</v>
      </c>
      <c r="W27" s="3" t="s">
        <v>45</v>
      </c>
    </row>
    <row r="28" spans="1:32" s="4" customFormat="1" x14ac:dyDescent="0.25">
      <c r="A28" s="3" t="s">
        <v>80</v>
      </c>
      <c r="B28" s="3" t="s">
        <v>57</v>
      </c>
      <c r="C28" s="3">
        <v>51</v>
      </c>
      <c r="D28" s="3">
        <v>8</v>
      </c>
      <c r="E28" s="3" t="s">
        <v>58</v>
      </c>
      <c r="F28" s="3" t="s">
        <v>23</v>
      </c>
      <c r="G28" s="3" t="s">
        <v>66</v>
      </c>
      <c r="H28" s="3" t="s">
        <v>31</v>
      </c>
      <c r="I28" s="3"/>
      <c r="J28" s="3"/>
      <c r="K28" s="3" t="s">
        <v>25</v>
      </c>
      <c r="L28" s="3">
        <v>40</v>
      </c>
      <c r="M28" s="3">
        <v>463</v>
      </c>
      <c r="N28" s="13">
        <v>12.928584602370265</v>
      </c>
      <c r="O28" s="3">
        <v>108.08326112068518</v>
      </c>
      <c r="P28" s="3">
        <v>18.061068311029057</v>
      </c>
      <c r="Q28" s="3">
        <v>0.85899814471243041</v>
      </c>
      <c r="R28" s="3">
        <v>0.49805118218795352</v>
      </c>
      <c r="S28" s="3">
        <v>0.80209798762067852</v>
      </c>
      <c r="T28" s="3">
        <v>0</v>
      </c>
      <c r="U28" s="3">
        <v>0.73264781491002573</v>
      </c>
      <c r="V28" s="3">
        <v>0.92292742447767029</v>
      </c>
      <c r="W28" s="3">
        <v>2.0755939524838012</v>
      </c>
    </row>
    <row r="29" spans="1:32" s="4" customFormat="1" x14ac:dyDescent="0.25">
      <c r="A29" s="3" t="s">
        <v>80</v>
      </c>
      <c r="B29" s="3" t="s">
        <v>57</v>
      </c>
      <c r="C29" s="3">
        <v>51</v>
      </c>
      <c r="D29" s="3">
        <v>8</v>
      </c>
      <c r="E29" s="3" t="s">
        <v>58</v>
      </c>
      <c r="F29" s="3" t="s">
        <v>23</v>
      </c>
      <c r="G29" s="3" t="s">
        <v>67</v>
      </c>
      <c r="H29" s="3" t="s">
        <v>32</v>
      </c>
      <c r="I29" s="3"/>
      <c r="J29" s="3"/>
      <c r="K29" s="3" t="s">
        <v>25</v>
      </c>
      <c r="L29" s="3">
        <v>40</v>
      </c>
      <c r="M29" s="3">
        <v>270</v>
      </c>
      <c r="N29" s="13">
        <v>7.5393473923109537</v>
      </c>
      <c r="O29" s="3">
        <v>99.497474683058272</v>
      </c>
      <c r="P29" s="3">
        <v>16.626355167235793</v>
      </c>
      <c r="Q29" s="3">
        <v>0.73170731707317072</v>
      </c>
      <c r="R29" s="3">
        <v>0.34272794096409598</v>
      </c>
      <c r="S29" s="3">
        <v>0.7768052583157532</v>
      </c>
      <c r="T29" s="3">
        <v>0</v>
      </c>
      <c r="U29" s="3">
        <v>0.93775933609958506</v>
      </c>
      <c r="V29" s="3">
        <v>0.95018905614846527</v>
      </c>
      <c r="W29" s="3">
        <v>3.7925925925925927</v>
      </c>
    </row>
    <row r="30" spans="1:32" s="4" customFormat="1" x14ac:dyDescent="0.25">
      <c r="A30" s="3" t="s">
        <v>80</v>
      </c>
      <c r="B30" s="3" t="s">
        <v>57</v>
      </c>
      <c r="C30" s="3">
        <v>51</v>
      </c>
      <c r="D30" s="3">
        <v>8</v>
      </c>
      <c r="E30" s="3" t="s">
        <v>58</v>
      </c>
      <c r="F30" s="3" t="s">
        <v>23</v>
      </c>
      <c r="G30" s="3" t="s">
        <v>68</v>
      </c>
      <c r="H30" s="3" t="s">
        <v>33</v>
      </c>
      <c r="I30" s="3"/>
      <c r="J30" s="3"/>
      <c r="K30" s="3" t="s">
        <v>25</v>
      </c>
      <c r="L30" s="3">
        <v>40</v>
      </c>
      <c r="M30" s="3">
        <v>300</v>
      </c>
      <c r="N30" s="13">
        <v>8.3770526581232811</v>
      </c>
      <c r="O30" s="3">
        <v>88.669047558312087</v>
      </c>
      <c r="P30" s="3">
        <v>14.81688939082232</v>
      </c>
      <c r="Q30" s="3">
        <v>0.81967213114754101</v>
      </c>
      <c r="R30" s="3">
        <v>0.47949825580041855</v>
      </c>
      <c r="S30" s="3">
        <v>0.76458170596679331</v>
      </c>
      <c r="T30" s="3">
        <v>0</v>
      </c>
      <c r="U30" s="3">
        <v>1.0128205128205128</v>
      </c>
      <c r="V30" s="3">
        <v>0.95339632376776162</v>
      </c>
      <c r="W30" s="3">
        <v>1.92</v>
      </c>
    </row>
    <row r="31" spans="1:32" s="4" customFormat="1" x14ac:dyDescent="0.25">
      <c r="A31" s="3" t="s">
        <v>80</v>
      </c>
      <c r="B31" s="3" t="s">
        <v>57</v>
      </c>
      <c r="C31" s="3">
        <v>51</v>
      </c>
      <c r="D31" s="3">
        <v>8</v>
      </c>
      <c r="E31" s="3" t="s">
        <v>58</v>
      </c>
      <c r="F31" s="3" t="s">
        <v>23</v>
      </c>
      <c r="G31" s="3" t="s">
        <v>69</v>
      </c>
      <c r="H31" s="3" t="s">
        <v>34</v>
      </c>
      <c r="I31" s="3"/>
      <c r="J31" s="3"/>
      <c r="K31" s="3" t="s">
        <v>25</v>
      </c>
      <c r="L31" s="3">
        <v>40</v>
      </c>
      <c r="M31" s="3">
        <v>435</v>
      </c>
      <c r="N31" s="13">
        <v>12.146726354278758</v>
      </c>
      <c r="O31" s="3">
        <v>123.29646455628156</v>
      </c>
      <c r="P31" s="3">
        <v>20.60324462613011</v>
      </c>
      <c r="Q31" s="3">
        <v>0.75259515570934254</v>
      </c>
      <c r="R31" s="3">
        <v>0.35958194204019206</v>
      </c>
      <c r="S31" s="3">
        <v>0.7840808916848504</v>
      </c>
      <c r="T31" s="3">
        <v>0</v>
      </c>
      <c r="U31" s="3">
        <v>0.77128953771289532</v>
      </c>
      <c r="V31" s="3">
        <v>0.94064460312093068</v>
      </c>
      <c r="W31" s="3">
        <v>2.2091954022988505</v>
      </c>
    </row>
    <row r="32" spans="1:32" s="4" customFormat="1" ht="0.2" customHeight="1" x14ac:dyDescent="0.25">
      <c r="A32" s="3" t="s">
        <v>80</v>
      </c>
      <c r="B32" s="3" t="s">
        <v>57</v>
      </c>
      <c r="C32" s="3">
        <v>51</v>
      </c>
      <c r="D32" s="3">
        <v>8</v>
      </c>
      <c r="E32" s="3" t="s">
        <v>58</v>
      </c>
      <c r="F32" s="3" t="s">
        <v>23</v>
      </c>
      <c r="G32" s="3" t="s">
        <v>70</v>
      </c>
      <c r="H32" s="3" t="s">
        <v>35</v>
      </c>
      <c r="I32" s="3"/>
      <c r="J32" s="3"/>
      <c r="K32" s="3" t="s">
        <v>25</v>
      </c>
      <c r="L32" s="3">
        <v>40</v>
      </c>
      <c r="M32" s="3">
        <v>330</v>
      </c>
      <c r="N32" s="13">
        <v>9.2147579239356094</v>
      </c>
      <c r="O32" s="3">
        <v>96.811183182043024</v>
      </c>
      <c r="P32" s="3">
        <v>16.17746702488969</v>
      </c>
      <c r="Q32" s="3">
        <v>0.81481481481481477</v>
      </c>
      <c r="R32" s="3">
        <v>0.44245870927114733</v>
      </c>
      <c r="S32" s="3">
        <v>0.64869075790004249</v>
      </c>
      <c r="T32" s="3">
        <v>0</v>
      </c>
      <c r="U32" s="3">
        <v>1.3008474576271187</v>
      </c>
      <c r="V32" s="3">
        <v>0.97137691178012309</v>
      </c>
      <c r="W32" s="3">
        <v>2.375757575757576</v>
      </c>
    </row>
    <row r="33" spans="1:23" s="4" customFormat="1" ht="0.2" customHeight="1" x14ac:dyDescent="0.25">
      <c r="A33" s="3" t="s">
        <v>80</v>
      </c>
      <c r="B33" s="3" t="s">
        <v>57</v>
      </c>
      <c r="C33" s="3">
        <v>51</v>
      </c>
      <c r="D33" s="3">
        <v>8</v>
      </c>
      <c r="E33" s="3" t="s">
        <v>58</v>
      </c>
      <c r="F33" s="3" t="s">
        <v>23</v>
      </c>
      <c r="G33" s="3" t="s">
        <v>71</v>
      </c>
      <c r="H33" s="3" t="s">
        <v>36</v>
      </c>
      <c r="I33" s="3"/>
      <c r="J33" s="3"/>
      <c r="K33" s="3" t="s">
        <v>25</v>
      </c>
      <c r="L33" s="3">
        <v>40</v>
      </c>
      <c r="M33" s="3" t="s">
        <v>45</v>
      </c>
      <c r="N33" s="13" t="s">
        <v>45</v>
      </c>
      <c r="O33" s="3" t="s">
        <v>45</v>
      </c>
      <c r="P33" s="3" t="s">
        <v>45</v>
      </c>
      <c r="Q33" s="3" t="s">
        <v>45</v>
      </c>
      <c r="R33" s="3" t="s">
        <v>45</v>
      </c>
      <c r="S33" s="3" t="s">
        <v>45</v>
      </c>
      <c r="T33" s="3" t="s">
        <v>45</v>
      </c>
      <c r="U33" s="3" t="s">
        <v>45</v>
      </c>
      <c r="V33" s="3" t="s">
        <v>45</v>
      </c>
      <c r="W33" s="3" t="s">
        <v>45</v>
      </c>
    </row>
    <row r="34" spans="1:23" s="4" customFormat="1" ht="0.2" customHeight="1" x14ac:dyDescent="0.25">
      <c r="A34" s="3" t="s">
        <v>80</v>
      </c>
      <c r="B34" s="3" t="s">
        <v>57</v>
      </c>
      <c r="C34" s="3">
        <v>51</v>
      </c>
      <c r="D34" s="3">
        <v>8</v>
      </c>
      <c r="E34" s="3" t="s">
        <v>58</v>
      </c>
      <c r="F34" s="3" t="s">
        <v>23</v>
      </c>
      <c r="G34" s="3" t="s">
        <v>72</v>
      </c>
      <c r="H34" s="3" t="s">
        <v>37</v>
      </c>
      <c r="I34" s="3"/>
      <c r="J34" s="3"/>
      <c r="K34" s="3" t="s">
        <v>25</v>
      </c>
      <c r="L34" s="3">
        <v>40</v>
      </c>
      <c r="M34" s="3">
        <v>328</v>
      </c>
      <c r="N34" s="13">
        <v>9.1589109062147891</v>
      </c>
      <c r="O34" s="3">
        <v>96.911688245431364</v>
      </c>
      <c r="P34" s="3">
        <v>16.194261751442532</v>
      </c>
      <c r="Q34" s="3">
        <v>0.82619647355163728</v>
      </c>
      <c r="R34" s="3">
        <v>0.43886544717601061</v>
      </c>
      <c r="S34" s="3">
        <v>0.77581560418534634</v>
      </c>
      <c r="T34" s="3">
        <v>0</v>
      </c>
      <c r="U34" s="3">
        <v>0.85555555555555551</v>
      </c>
      <c r="V34" s="3">
        <v>0.9427139585959956</v>
      </c>
      <c r="W34" s="3">
        <v>2.9298780487804876</v>
      </c>
    </row>
    <row r="35" spans="1:23" s="4" customFormat="1" ht="0.2" customHeight="1" x14ac:dyDescent="0.25">
      <c r="A35" s="3" t="s">
        <v>80</v>
      </c>
      <c r="B35" s="3" t="s">
        <v>57</v>
      </c>
      <c r="C35" s="3">
        <v>51</v>
      </c>
      <c r="D35" s="3">
        <v>8</v>
      </c>
      <c r="E35" s="3" t="s">
        <v>58</v>
      </c>
      <c r="F35" s="3" t="s">
        <v>23</v>
      </c>
      <c r="G35" s="3" t="s">
        <v>73</v>
      </c>
      <c r="H35" s="3" t="s">
        <v>38</v>
      </c>
      <c r="I35" s="3"/>
      <c r="J35" s="3"/>
      <c r="K35" s="3" t="s">
        <v>25</v>
      </c>
      <c r="L35" s="3">
        <v>40</v>
      </c>
      <c r="M35" s="3">
        <v>442</v>
      </c>
      <c r="N35" s="13">
        <v>12.342190916301636</v>
      </c>
      <c r="O35" s="3">
        <v>118.46803743153538</v>
      </c>
      <c r="P35" s="3">
        <v>19.796398577716634</v>
      </c>
      <c r="Q35" s="3">
        <v>0.78091872791519434</v>
      </c>
      <c r="R35" s="3">
        <v>0.3957580391553383</v>
      </c>
      <c r="S35" s="3">
        <v>0.76690589752146188</v>
      </c>
      <c r="T35" s="3">
        <v>0</v>
      </c>
      <c r="U35" s="3">
        <v>0.86089238845144356</v>
      </c>
      <c r="V35" s="3">
        <v>0.9514785374209479</v>
      </c>
      <c r="W35" s="3">
        <v>2.6153846153846154</v>
      </c>
    </row>
    <row r="36" spans="1:23" s="4" customFormat="1" ht="0.2" customHeight="1" x14ac:dyDescent="0.25">
      <c r="A36" s="3" t="s">
        <v>80</v>
      </c>
      <c r="B36" s="3" t="s">
        <v>57</v>
      </c>
      <c r="C36" s="3">
        <v>51</v>
      </c>
      <c r="D36" s="3">
        <v>8</v>
      </c>
      <c r="E36" s="3" t="s">
        <v>58</v>
      </c>
      <c r="F36" s="3" t="s">
        <v>23</v>
      </c>
      <c r="G36" s="3" t="s">
        <v>74</v>
      </c>
      <c r="H36" s="3" t="s">
        <v>39</v>
      </c>
      <c r="I36" s="3"/>
      <c r="J36" s="3"/>
      <c r="K36" s="3" t="s">
        <v>25</v>
      </c>
      <c r="L36" s="3">
        <v>40</v>
      </c>
      <c r="M36" s="3">
        <v>429</v>
      </c>
      <c r="N36" s="13">
        <v>11.979185301116294</v>
      </c>
      <c r="O36" s="3">
        <v>105.15432893255064</v>
      </c>
      <c r="P36" s="3">
        <v>17.571634112062743</v>
      </c>
      <c r="Q36" s="3">
        <v>0.83625730994152048</v>
      </c>
      <c r="R36" s="3">
        <v>0.48754290852160947</v>
      </c>
      <c r="S36" s="3">
        <v>0.79821798946277811</v>
      </c>
      <c r="T36" s="3">
        <v>0</v>
      </c>
      <c r="U36" s="3">
        <v>0.80672268907563027</v>
      </c>
      <c r="V36" s="3">
        <v>0.93870309760892978</v>
      </c>
      <c r="W36" s="3">
        <v>1.8275058275058276</v>
      </c>
    </row>
    <row r="37" spans="1:23" s="4" customFormat="1" ht="0.2" customHeight="1" x14ac:dyDescent="0.25">
      <c r="A37" s="3" t="s">
        <v>80</v>
      </c>
      <c r="B37" s="3" t="s">
        <v>57</v>
      </c>
      <c r="C37" s="3">
        <v>51</v>
      </c>
      <c r="D37" s="3">
        <v>8</v>
      </c>
      <c r="E37" s="3" t="s">
        <v>58</v>
      </c>
      <c r="F37" s="3" t="s">
        <v>23</v>
      </c>
      <c r="G37" s="3" t="s">
        <v>75</v>
      </c>
      <c r="H37" s="3" t="s">
        <v>40</v>
      </c>
      <c r="I37" s="3"/>
      <c r="J37" s="3"/>
      <c r="K37" s="3" t="s">
        <v>25</v>
      </c>
      <c r="L37" s="3">
        <v>40</v>
      </c>
      <c r="M37" s="3" t="s">
        <v>45</v>
      </c>
      <c r="N37" s="13" t="s">
        <v>45</v>
      </c>
      <c r="O37" s="3" t="s">
        <v>45</v>
      </c>
      <c r="P37" s="3" t="s">
        <v>45</v>
      </c>
      <c r="Q37" s="3" t="s">
        <v>45</v>
      </c>
      <c r="R37" s="3" t="s">
        <v>45</v>
      </c>
      <c r="S37" s="3" t="s">
        <v>45</v>
      </c>
      <c r="T37" s="3" t="s">
        <v>45</v>
      </c>
      <c r="U37" s="3" t="s">
        <v>45</v>
      </c>
      <c r="V37" s="3" t="s">
        <v>45</v>
      </c>
      <c r="W37" s="3" t="s">
        <v>45</v>
      </c>
    </row>
    <row r="38" spans="1:23" s="4" customFormat="1" ht="0.2" customHeight="1" x14ac:dyDescent="0.25">
      <c r="A38" s="3" t="s">
        <v>80</v>
      </c>
      <c r="B38" s="3" t="s">
        <v>57</v>
      </c>
      <c r="C38" s="3">
        <v>51</v>
      </c>
      <c r="D38" s="3">
        <v>8</v>
      </c>
      <c r="E38" s="3" t="s">
        <v>58</v>
      </c>
      <c r="F38" s="3" t="s">
        <v>23</v>
      </c>
      <c r="G38" s="3" t="s">
        <v>76</v>
      </c>
      <c r="H38" s="3" t="s">
        <v>41</v>
      </c>
      <c r="I38" s="3"/>
      <c r="J38" s="3"/>
      <c r="K38" s="3" t="s">
        <v>25</v>
      </c>
      <c r="L38" s="3">
        <v>40</v>
      </c>
      <c r="M38" s="3">
        <v>154</v>
      </c>
      <c r="N38" s="13">
        <v>4.3002203645032848</v>
      </c>
      <c r="O38" s="3">
        <v>58.284271247461881</v>
      </c>
      <c r="P38" s="3">
        <v>9.7394933641347414</v>
      </c>
      <c r="Q38" s="3">
        <v>0.80628272251308897</v>
      </c>
      <c r="R38" s="3">
        <v>0.56967589525671536</v>
      </c>
      <c r="S38" s="3">
        <v>0.9468098036573428</v>
      </c>
      <c r="T38" s="3">
        <v>0</v>
      </c>
      <c r="U38" s="3">
        <v>0.55555555555555558</v>
      </c>
      <c r="V38" s="3">
        <v>0.86873990941294532</v>
      </c>
      <c r="W38" s="3">
        <v>1.0974025974025974</v>
      </c>
    </row>
    <row r="39" spans="1:23" s="4" customFormat="1" ht="0.2" customHeight="1" x14ac:dyDescent="0.25">
      <c r="A39" s="3" t="s">
        <v>80</v>
      </c>
      <c r="B39" s="3" t="s">
        <v>57</v>
      </c>
      <c r="C39" s="3">
        <v>51</v>
      </c>
      <c r="D39" s="3">
        <v>8</v>
      </c>
      <c r="E39" s="3" t="s">
        <v>58</v>
      </c>
      <c r="F39" s="3" t="s">
        <v>23</v>
      </c>
      <c r="G39" s="3" t="s">
        <v>77</v>
      </c>
      <c r="H39" s="3" t="s">
        <v>42</v>
      </c>
      <c r="I39" s="3"/>
      <c r="J39" s="3"/>
      <c r="K39" s="3" t="s">
        <v>25</v>
      </c>
      <c r="L39" s="3">
        <v>40</v>
      </c>
      <c r="M39" s="3">
        <v>551</v>
      </c>
      <c r="N39" s="13">
        <v>15.385853382086427</v>
      </c>
      <c r="O39" s="3">
        <v>170.75230867899751</v>
      </c>
      <c r="P39" s="3">
        <v>28.533272213851419</v>
      </c>
      <c r="Q39" s="3">
        <v>0.61633109619686799</v>
      </c>
      <c r="R39" s="3">
        <v>0.23748068569000719</v>
      </c>
      <c r="S39" s="3">
        <v>0.76811569579458971</v>
      </c>
      <c r="T39" s="3">
        <v>0.61636666491078385</v>
      </c>
      <c r="U39" s="3">
        <v>0.74290220820189279</v>
      </c>
      <c r="V39" s="3">
        <v>0.94928770035957888</v>
      </c>
      <c r="W39" s="3">
        <v>2.6206896551724137</v>
      </c>
    </row>
    <row r="40" spans="1:23" s="4" customFormat="1" ht="0.2" customHeight="1" x14ac:dyDescent="0.25">
      <c r="A40" s="3" t="s">
        <v>80</v>
      </c>
      <c r="B40" s="3" t="s">
        <v>57</v>
      </c>
      <c r="C40" s="3">
        <v>51</v>
      </c>
      <c r="D40" s="3">
        <v>8</v>
      </c>
      <c r="E40" s="3" t="s">
        <v>58</v>
      </c>
      <c r="F40" s="3" t="s">
        <v>23</v>
      </c>
      <c r="G40" s="3" t="s">
        <v>78</v>
      </c>
      <c r="H40" s="3" t="s">
        <v>43</v>
      </c>
      <c r="I40" s="3"/>
      <c r="J40" s="3"/>
      <c r="K40" s="3" t="s">
        <v>25</v>
      </c>
      <c r="L40" s="3">
        <v>40</v>
      </c>
      <c r="M40" s="3">
        <v>440</v>
      </c>
      <c r="N40" s="13">
        <v>12.286343898580814</v>
      </c>
      <c r="O40" s="3">
        <v>120.22539674441609</v>
      </c>
      <c r="P40" s="3">
        <v>20.090059097096422</v>
      </c>
      <c r="Q40" s="3">
        <v>0.81330868761552677</v>
      </c>
      <c r="R40" s="3">
        <v>0.38253405367342619</v>
      </c>
      <c r="S40" s="3">
        <v>0.72136322735998093</v>
      </c>
      <c r="T40" s="3">
        <v>0</v>
      </c>
      <c r="U40" s="3">
        <v>1.0780346820809248</v>
      </c>
      <c r="V40" s="3">
        <v>0.95660827860829889</v>
      </c>
      <c r="W40" s="3">
        <v>2.3272727272727272</v>
      </c>
    </row>
    <row r="41" spans="1:23" s="4" customFormat="1" ht="0.2" customHeight="1" x14ac:dyDescent="0.25">
      <c r="A41" s="3" t="s">
        <v>80</v>
      </c>
      <c r="B41" s="3" t="s">
        <v>57</v>
      </c>
      <c r="C41" s="3">
        <v>51</v>
      </c>
      <c r="D41" s="3">
        <v>8</v>
      </c>
      <c r="E41" s="3" t="s">
        <v>58</v>
      </c>
      <c r="F41" s="3" t="s">
        <v>23</v>
      </c>
      <c r="G41" s="3" t="s">
        <v>79</v>
      </c>
      <c r="H41" s="3" t="s">
        <v>44</v>
      </c>
      <c r="I41" s="3"/>
      <c r="J41" s="3"/>
      <c r="K41" s="3" t="s">
        <v>25</v>
      </c>
      <c r="L41" s="3">
        <v>40</v>
      </c>
      <c r="M41" s="3">
        <v>180</v>
      </c>
      <c r="N41" s="13">
        <v>5.0262315948739689</v>
      </c>
      <c r="O41" s="3">
        <v>65.59797974644664</v>
      </c>
      <c r="P41" s="3">
        <v>10.961638101788639</v>
      </c>
      <c r="Q41" s="3">
        <v>0.84112149532710279</v>
      </c>
      <c r="R41" s="3">
        <v>0.52565577532950958</v>
      </c>
      <c r="S41" s="3">
        <v>0.94122600448483851</v>
      </c>
      <c r="T41" s="3">
        <v>0</v>
      </c>
      <c r="U41" s="3">
        <v>0.52439024390243905</v>
      </c>
      <c r="V41" s="3">
        <v>0.83008686828565759</v>
      </c>
      <c r="W41" s="3">
        <v>1.4222222222222223</v>
      </c>
    </row>
    <row r="42" spans="1:23" s="9" customFormat="1" ht="0.2" customHeight="1" x14ac:dyDescent="0.25">
      <c r="A42" s="8" t="s">
        <v>81</v>
      </c>
      <c r="B42" s="8" t="s">
        <v>82</v>
      </c>
      <c r="C42" s="8">
        <v>51</v>
      </c>
      <c r="D42" s="8">
        <v>9</v>
      </c>
      <c r="E42" s="8" t="s">
        <v>58</v>
      </c>
      <c r="F42" s="8" t="s">
        <v>23</v>
      </c>
      <c r="G42" s="8" t="s">
        <v>59</v>
      </c>
      <c r="H42" s="8" t="s">
        <v>24</v>
      </c>
      <c r="I42" s="8"/>
      <c r="J42" s="8"/>
      <c r="K42" s="8" t="s">
        <v>25</v>
      </c>
      <c r="L42" s="8">
        <v>40</v>
      </c>
      <c r="M42" s="8">
        <v>407</v>
      </c>
      <c r="N42" s="13">
        <v>11.364868106187252</v>
      </c>
      <c r="O42" s="8">
        <v>100.32590180780444</v>
      </c>
      <c r="P42" s="8">
        <v>16.764788063649267</v>
      </c>
      <c r="Q42" s="8">
        <v>0.84968684759916491</v>
      </c>
      <c r="R42" s="8">
        <v>0.50813385219301366</v>
      </c>
      <c r="S42" s="8">
        <v>0.84817006341942103</v>
      </c>
      <c r="T42" s="8">
        <v>0</v>
      </c>
      <c r="U42" s="8">
        <v>0.60563380281690138</v>
      </c>
      <c r="V42" s="8">
        <v>0.90115637839238294</v>
      </c>
      <c r="W42" s="8">
        <v>2.2113022113022112</v>
      </c>
    </row>
    <row r="43" spans="1:23" s="9" customFormat="1" ht="0.2" customHeight="1" x14ac:dyDescent="0.25">
      <c r="A43" s="8" t="s">
        <v>81</v>
      </c>
      <c r="B43" s="8" t="s">
        <v>82</v>
      </c>
      <c r="C43" s="8">
        <v>51</v>
      </c>
      <c r="D43" s="8">
        <v>9</v>
      </c>
      <c r="E43" s="8" t="s">
        <v>58</v>
      </c>
      <c r="F43" s="8" t="s">
        <v>23</v>
      </c>
      <c r="G43" s="8" t="s">
        <v>60</v>
      </c>
      <c r="H43" s="8" t="s">
        <v>26</v>
      </c>
      <c r="I43" s="8"/>
      <c r="J43" s="8"/>
      <c r="K43" s="8" t="s">
        <v>25</v>
      </c>
      <c r="L43" s="8">
        <v>40</v>
      </c>
      <c r="M43" s="8">
        <v>151</v>
      </c>
      <c r="N43" s="13">
        <v>4.2164498379220516</v>
      </c>
      <c r="O43" s="8">
        <v>49.69848480983498</v>
      </c>
      <c r="P43" s="8">
        <v>8.3047802203414793</v>
      </c>
      <c r="Q43" s="8">
        <v>0.92638036809815949</v>
      </c>
      <c r="R43" s="8">
        <v>0.76824636613026998</v>
      </c>
      <c r="S43" s="8">
        <v>0.95240120142439677</v>
      </c>
      <c r="T43" s="8">
        <v>0</v>
      </c>
      <c r="U43" s="8">
        <v>0.50393700787401574</v>
      </c>
      <c r="V43" s="8">
        <v>0.84539457016372066</v>
      </c>
      <c r="W43" s="8">
        <v>0.42384105960264901</v>
      </c>
    </row>
    <row r="44" spans="1:23" s="9" customFormat="1" ht="0.2" customHeight="1" x14ac:dyDescent="0.25">
      <c r="A44" s="8" t="s">
        <v>81</v>
      </c>
      <c r="B44" s="8" t="s">
        <v>82</v>
      </c>
      <c r="C44" s="8">
        <v>51</v>
      </c>
      <c r="D44" s="8">
        <v>9</v>
      </c>
      <c r="E44" s="8" t="s">
        <v>58</v>
      </c>
      <c r="F44" s="8" t="s">
        <v>23</v>
      </c>
      <c r="G44" s="8" t="s">
        <v>62</v>
      </c>
      <c r="H44" s="8" t="s">
        <v>27</v>
      </c>
      <c r="I44" s="8"/>
      <c r="J44" s="8"/>
      <c r="K44" s="8" t="s">
        <v>25</v>
      </c>
      <c r="L44" s="8">
        <v>40</v>
      </c>
      <c r="M44" s="8" t="s">
        <v>45</v>
      </c>
      <c r="N44" s="13" t="s">
        <v>45</v>
      </c>
      <c r="O44" s="8" t="s">
        <v>45</v>
      </c>
      <c r="P44" s="8" t="s">
        <v>45</v>
      </c>
      <c r="Q44" s="8" t="s">
        <v>45</v>
      </c>
      <c r="R44" s="8" t="s">
        <v>45</v>
      </c>
      <c r="S44" s="8" t="s">
        <v>45</v>
      </c>
      <c r="T44" s="8" t="s">
        <v>45</v>
      </c>
      <c r="U44" s="8" t="s">
        <v>45</v>
      </c>
      <c r="V44" s="8" t="s">
        <v>45</v>
      </c>
      <c r="W44" s="8" t="s">
        <v>45</v>
      </c>
    </row>
    <row r="45" spans="1:23" s="9" customFormat="1" ht="0.2" customHeight="1" x14ac:dyDescent="0.25">
      <c r="A45" s="8" t="s">
        <v>81</v>
      </c>
      <c r="B45" s="8" t="s">
        <v>82</v>
      </c>
      <c r="C45" s="8">
        <v>51</v>
      </c>
      <c r="D45" s="8">
        <v>9</v>
      </c>
      <c r="E45" s="8" t="s">
        <v>58</v>
      </c>
      <c r="F45" s="8" t="s">
        <v>23</v>
      </c>
      <c r="G45" s="8" t="s">
        <v>63</v>
      </c>
      <c r="H45" s="8" t="s">
        <v>28</v>
      </c>
      <c r="I45" s="8"/>
      <c r="J45" s="8"/>
      <c r="K45" s="8" t="s">
        <v>25</v>
      </c>
      <c r="L45" s="8">
        <v>40</v>
      </c>
      <c r="M45" s="8">
        <v>446</v>
      </c>
      <c r="N45" s="13">
        <v>12.45388495174328</v>
      </c>
      <c r="O45" s="8">
        <v>136.95331880577396</v>
      </c>
      <c r="P45" s="8">
        <v>22.885349874957061</v>
      </c>
      <c r="Q45" s="8">
        <v>0.60762942779291551</v>
      </c>
      <c r="R45" s="8">
        <v>0.29881307770853854</v>
      </c>
      <c r="S45" s="8">
        <v>0.81992870268404627</v>
      </c>
      <c r="T45" s="8">
        <v>0.42646285210468649</v>
      </c>
      <c r="U45" s="8">
        <v>0.68164794007490637</v>
      </c>
      <c r="V45" s="8">
        <v>0.9410794349197007</v>
      </c>
      <c r="W45" s="8">
        <v>1.2914798206278026</v>
      </c>
    </row>
    <row r="46" spans="1:23" s="9" customFormat="1" ht="0.2" customHeight="1" x14ac:dyDescent="0.25">
      <c r="A46" s="8" t="s">
        <v>81</v>
      </c>
      <c r="B46" s="8" t="s">
        <v>82</v>
      </c>
      <c r="C46" s="8">
        <v>51</v>
      </c>
      <c r="D46" s="8">
        <v>9</v>
      </c>
      <c r="E46" s="8" t="s">
        <v>58</v>
      </c>
      <c r="F46" s="8" t="s">
        <v>23</v>
      </c>
      <c r="G46" s="8" t="s">
        <v>64</v>
      </c>
      <c r="H46" s="8" t="s">
        <v>29</v>
      </c>
      <c r="I46" s="8"/>
      <c r="J46" s="8"/>
      <c r="K46" s="8" t="s">
        <v>25</v>
      </c>
      <c r="L46" s="8">
        <v>40</v>
      </c>
      <c r="M46" s="8">
        <v>468</v>
      </c>
      <c r="N46" s="13">
        <v>13.06820214667232</v>
      </c>
      <c r="O46" s="8">
        <v>137.88225099390851</v>
      </c>
      <c r="P46" s="8">
        <v>23.04057749792338</v>
      </c>
      <c r="Q46" s="8">
        <v>0.68823529411764706</v>
      </c>
      <c r="R46" s="8">
        <v>0.30934207002840197</v>
      </c>
      <c r="S46" s="8">
        <v>0.77968670310575972</v>
      </c>
      <c r="T46" s="8">
        <v>0.41958693726554941</v>
      </c>
      <c r="U46" s="8">
        <v>0.76811594202898548</v>
      </c>
      <c r="V46" s="8">
        <v>0.93935304668810993</v>
      </c>
      <c r="W46" s="8">
        <v>2.925213675213675</v>
      </c>
    </row>
    <row r="47" spans="1:23" s="9" customFormat="1" ht="0.2" customHeight="1" x14ac:dyDescent="0.25">
      <c r="A47" s="8" t="s">
        <v>81</v>
      </c>
      <c r="B47" s="8" t="s">
        <v>82</v>
      </c>
      <c r="C47" s="8">
        <v>51</v>
      </c>
      <c r="D47" s="8">
        <v>9</v>
      </c>
      <c r="E47" s="8" t="s">
        <v>58</v>
      </c>
      <c r="F47" s="8" t="s">
        <v>23</v>
      </c>
      <c r="G47" s="8" t="s">
        <v>65</v>
      </c>
      <c r="H47" s="8" t="s">
        <v>30</v>
      </c>
      <c r="I47" s="8"/>
      <c r="J47" s="8"/>
      <c r="K47" s="8" t="s">
        <v>25</v>
      </c>
      <c r="L47" s="8">
        <v>40</v>
      </c>
      <c r="M47" s="8" t="s">
        <v>45</v>
      </c>
      <c r="N47" s="13" t="s">
        <v>45</v>
      </c>
      <c r="O47" s="8" t="s">
        <v>45</v>
      </c>
      <c r="P47" s="8" t="s">
        <v>45</v>
      </c>
      <c r="Q47" s="8" t="s">
        <v>45</v>
      </c>
      <c r="R47" s="8" t="s">
        <v>45</v>
      </c>
      <c r="S47" s="8" t="s">
        <v>45</v>
      </c>
      <c r="T47" s="8" t="s">
        <v>45</v>
      </c>
      <c r="U47" s="8" t="s">
        <v>45</v>
      </c>
      <c r="V47" s="8" t="s">
        <v>45</v>
      </c>
      <c r="W47" s="8" t="s">
        <v>45</v>
      </c>
    </row>
    <row r="48" spans="1:23" s="9" customFormat="1" ht="0.2" customHeight="1" x14ac:dyDescent="0.25">
      <c r="A48" s="8" t="s">
        <v>81</v>
      </c>
      <c r="B48" s="8" t="s">
        <v>82</v>
      </c>
      <c r="C48" s="8">
        <v>51</v>
      </c>
      <c r="D48" s="8">
        <v>9</v>
      </c>
      <c r="E48" s="8" t="s">
        <v>58</v>
      </c>
      <c r="F48" s="8" t="s">
        <v>23</v>
      </c>
      <c r="G48" s="8" t="s">
        <v>66</v>
      </c>
      <c r="H48" s="8" t="s">
        <v>31</v>
      </c>
      <c r="I48" s="8"/>
      <c r="J48" s="8"/>
      <c r="K48" s="8" t="s">
        <v>25</v>
      </c>
      <c r="L48" s="8">
        <v>40</v>
      </c>
      <c r="M48" s="8">
        <v>533</v>
      </c>
      <c r="N48" s="13">
        <v>14.883230222599032</v>
      </c>
      <c r="O48" s="8">
        <v>156.12489168102786</v>
      </c>
      <c r="P48" s="8">
        <v>26.088982738543603</v>
      </c>
      <c r="Q48" s="8">
        <v>0.66959798994974873</v>
      </c>
      <c r="R48" s="8">
        <v>0.27478484257947094</v>
      </c>
      <c r="S48" s="8">
        <v>0.80866734786213301</v>
      </c>
      <c r="T48" s="8">
        <v>0.50311868308717034</v>
      </c>
      <c r="U48" s="8">
        <v>0.6230899830220713</v>
      </c>
      <c r="V48" s="8">
        <v>0.90739874575418056</v>
      </c>
      <c r="W48" s="8">
        <v>4.6904315196998123</v>
      </c>
    </row>
    <row r="49" spans="1:23" s="9" customFormat="1" ht="0.2" customHeight="1" x14ac:dyDescent="0.25">
      <c r="A49" s="8" t="s">
        <v>81</v>
      </c>
      <c r="B49" s="8" t="s">
        <v>82</v>
      </c>
      <c r="C49" s="8">
        <v>51</v>
      </c>
      <c r="D49" s="8">
        <v>9</v>
      </c>
      <c r="E49" s="8" t="s">
        <v>58</v>
      </c>
      <c r="F49" s="8" t="s">
        <v>23</v>
      </c>
      <c r="G49" s="8" t="s">
        <v>67</v>
      </c>
      <c r="H49" s="8" t="s">
        <v>32</v>
      </c>
      <c r="I49" s="8"/>
      <c r="J49" s="8"/>
      <c r="K49" s="8" t="s">
        <v>25</v>
      </c>
      <c r="L49" s="8">
        <v>40</v>
      </c>
      <c r="M49" s="8">
        <v>326</v>
      </c>
      <c r="N49" s="13">
        <v>9.103063888493967</v>
      </c>
      <c r="O49" s="8">
        <v>114.46803743153538</v>
      </c>
      <c r="P49" s="8">
        <v>19.127985425716634</v>
      </c>
      <c r="Q49" s="8">
        <v>0.73258426966292134</v>
      </c>
      <c r="R49" s="8">
        <v>0.3126504012534127</v>
      </c>
      <c r="S49" s="8">
        <v>0.83239017589815822</v>
      </c>
      <c r="T49" s="8">
        <v>0.45689861240750945</v>
      </c>
      <c r="U49" s="8">
        <v>0.64814814814814814</v>
      </c>
      <c r="V49" s="8">
        <v>0.91221495186240642</v>
      </c>
      <c r="W49" s="8">
        <v>3.9754601226993866</v>
      </c>
    </row>
    <row r="50" spans="1:23" s="9" customFormat="1" ht="0.2" customHeight="1" x14ac:dyDescent="0.25">
      <c r="A50" s="8" t="s">
        <v>81</v>
      </c>
      <c r="B50" s="8" t="s">
        <v>82</v>
      </c>
      <c r="C50" s="8">
        <v>51</v>
      </c>
      <c r="D50" s="8">
        <v>9</v>
      </c>
      <c r="E50" s="8" t="s">
        <v>58</v>
      </c>
      <c r="F50" s="8" t="s">
        <v>23</v>
      </c>
      <c r="G50" s="8" t="s">
        <v>68</v>
      </c>
      <c r="H50" s="8" t="s">
        <v>33</v>
      </c>
      <c r="I50" s="8"/>
      <c r="J50" s="8"/>
      <c r="K50" s="8" t="s">
        <v>25</v>
      </c>
      <c r="L50" s="8">
        <v>40</v>
      </c>
      <c r="M50" s="8">
        <v>377</v>
      </c>
      <c r="N50" s="13">
        <v>10.527162840374924</v>
      </c>
      <c r="O50" s="8">
        <v>103.98275605729681</v>
      </c>
      <c r="P50" s="8">
        <v>17.375860432476212</v>
      </c>
      <c r="Q50" s="8">
        <v>0.81956521739130439</v>
      </c>
      <c r="R50" s="8">
        <v>0.43815580087828282</v>
      </c>
      <c r="S50" s="8">
        <v>0.80173440172399257</v>
      </c>
      <c r="T50" s="8">
        <v>0</v>
      </c>
      <c r="U50" s="8">
        <v>0.77064220183486243</v>
      </c>
      <c r="V50" s="8">
        <v>0.93209253610816756</v>
      </c>
      <c r="W50" s="8">
        <v>2.079575596816976</v>
      </c>
    </row>
    <row r="51" spans="1:23" s="9" customFormat="1" ht="0.2" customHeight="1" x14ac:dyDescent="0.25">
      <c r="A51" s="8" t="s">
        <v>81</v>
      </c>
      <c r="B51" s="8" t="s">
        <v>82</v>
      </c>
      <c r="C51" s="8">
        <v>51</v>
      </c>
      <c r="D51" s="8">
        <v>9</v>
      </c>
      <c r="E51" s="8" t="s">
        <v>58</v>
      </c>
      <c r="F51" s="8" t="s">
        <v>23</v>
      </c>
      <c r="G51" s="8" t="s">
        <v>69</v>
      </c>
      <c r="H51" s="8" t="s">
        <v>34</v>
      </c>
      <c r="I51" s="8"/>
      <c r="J51" s="8"/>
      <c r="K51" s="8" t="s">
        <v>25</v>
      </c>
      <c r="L51" s="8">
        <v>40</v>
      </c>
      <c r="M51" s="8">
        <v>356</v>
      </c>
      <c r="N51" s="13">
        <v>9.9407691543062953</v>
      </c>
      <c r="O51" s="8">
        <v>109.15432893255064</v>
      </c>
      <c r="P51" s="8">
        <v>18.240047264062742</v>
      </c>
      <c r="Q51" s="8">
        <v>0.54021244309559935</v>
      </c>
      <c r="R51" s="8">
        <v>0.37547232681330756</v>
      </c>
      <c r="S51" s="8">
        <v>0.65091663871700667</v>
      </c>
      <c r="T51" s="8">
        <v>0</v>
      </c>
      <c r="U51" s="8">
        <v>1.3098958333333333</v>
      </c>
      <c r="V51" s="8">
        <v>0.97906093680010076</v>
      </c>
      <c r="W51" s="8">
        <v>3.441011235955056</v>
      </c>
    </row>
    <row r="52" spans="1:23" s="9" customFormat="1" ht="0.2" customHeight="1" x14ac:dyDescent="0.25">
      <c r="A52" s="8" t="s">
        <v>81</v>
      </c>
      <c r="B52" s="8" t="s">
        <v>82</v>
      </c>
      <c r="C52" s="8">
        <v>51</v>
      </c>
      <c r="D52" s="8">
        <v>9</v>
      </c>
      <c r="E52" s="8" t="s">
        <v>58</v>
      </c>
      <c r="F52" s="8" t="s">
        <v>23</v>
      </c>
      <c r="G52" s="8" t="s">
        <v>70</v>
      </c>
      <c r="H52" s="8" t="s">
        <v>35</v>
      </c>
      <c r="I52" s="8"/>
      <c r="J52" s="8"/>
      <c r="K52" s="8" t="s">
        <v>25</v>
      </c>
      <c r="L52" s="8">
        <v>40</v>
      </c>
      <c r="M52" s="8">
        <v>430</v>
      </c>
      <c r="N52" s="13">
        <v>12.007108809976705</v>
      </c>
      <c r="O52" s="8">
        <v>130.36753236814704</v>
      </c>
      <c r="P52" s="8">
        <v>21.784843307163793</v>
      </c>
      <c r="Q52" s="8">
        <v>0.7426597582037997</v>
      </c>
      <c r="R52" s="8">
        <v>0.31793579741377043</v>
      </c>
      <c r="S52" s="8">
        <v>0.73390156050382604</v>
      </c>
      <c r="T52" s="8">
        <v>0.34488760721259715</v>
      </c>
      <c r="U52" s="8">
        <v>0.89340101522842641</v>
      </c>
      <c r="V52" s="8">
        <v>0.95294206419452498</v>
      </c>
      <c r="W52" s="8">
        <v>3.3581395348837209</v>
      </c>
    </row>
    <row r="53" spans="1:23" s="9" customFormat="1" ht="0.2" customHeight="1" x14ac:dyDescent="0.25">
      <c r="A53" s="8" t="s">
        <v>81</v>
      </c>
      <c r="B53" s="8" t="s">
        <v>82</v>
      </c>
      <c r="C53" s="8">
        <v>51</v>
      </c>
      <c r="D53" s="8">
        <v>9</v>
      </c>
      <c r="E53" s="8" t="s">
        <v>58</v>
      </c>
      <c r="F53" s="8" t="s">
        <v>23</v>
      </c>
      <c r="G53" s="8" t="s">
        <v>71</v>
      </c>
      <c r="H53" s="8" t="s">
        <v>36</v>
      </c>
      <c r="I53" s="8"/>
      <c r="J53" s="8"/>
      <c r="K53" s="8" t="s">
        <v>25</v>
      </c>
      <c r="L53" s="8">
        <v>40</v>
      </c>
      <c r="M53" s="8" t="s">
        <v>45</v>
      </c>
      <c r="N53" s="13" t="s">
        <v>45</v>
      </c>
      <c r="O53" s="8" t="s">
        <v>45</v>
      </c>
      <c r="P53" s="8" t="s">
        <v>45</v>
      </c>
      <c r="Q53" s="8" t="s">
        <v>45</v>
      </c>
      <c r="R53" s="8" t="s">
        <v>45</v>
      </c>
      <c r="S53" s="8" t="s">
        <v>45</v>
      </c>
      <c r="T53" s="8" t="s">
        <v>45</v>
      </c>
      <c r="U53" s="8" t="s">
        <v>45</v>
      </c>
      <c r="V53" s="8" t="s">
        <v>45</v>
      </c>
      <c r="W53" s="8" t="s">
        <v>45</v>
      </c>
    </row>
    <row r="54" spans="1:23" s="9" customFormat="1" ht="0.2" customHeight="1" x14ac:dyDescent="0.25">
      <c r="A54" s="8" t="s">
        <v>81</v>
      </c>
      <c r="B54" s="8" t="s">
        <v>82</v>
      </c>
      <c r="C54" s="8">
        <v>51</v>
      </c>
      <c r="D54" s="8">
        <v>9</v>
      </c>
      <c r="E54" s="8" t="s">
        <v>58</v>
      </c>
      <c r="F54" s="8" t="s">
        <v>23</v>
      </c>
      <c r="G54" s="8" t="s">
        <v>72</v>
      </c>
      <c r="H54" s="8" t="s">
        <v>37</v>
      </c>
      <c r="I54" s="8"/>
      <c r="J54" s="8"/>
      <c r="K54" s="8" t="s">
        <v>25</v>
      </c>
      <c r="L54" s="8">
        <v>40</v>
      </c>
      <c r="M54" s="8">
        <v>403</v>
      </c>
      <c r="N54" s="13">
        <v>11.253174070745608</v>
      </c>
      <c r="O54" s="8">
        <v>122.46803743153536</v>
      </c>
      <c r="P54" s="8">
        <v>20.464811729716633</v>
      </c>
      <c r="Q54" s="8">
        <v>0.73674588665447893</v>
      </c>
      <c r="R54" s="8">
        <v>0.33765205219252892</v>
      </c>
      <c r="S54" s="8">
        <v>0.84935021034169467</v>
      </c>
      <c r="T54" s="8">
        <v>0.37926835096758332</v>
      </c>
      <c r="U54" s="8">
        <v>0.52</v>
      </c>
      <c r="V54" s="8">
        <v>0.89549464015030722</v>
      </c>
      <c r="W54" s="8">
        <v>3.5831265508684864</v>
      </c>
    </row>
    <row r="55" spans="1:23" s="9" customFormat="1" ht="0.2" customHeight="1" x14ac:dyDescent="0.25">
      <c r="A55" s="8" t="s">
        <v>81</v>
      </c>
      <c r="B55" s="8" t="s">
        <v>82</v>
      </c>
      <c r="C55" s="8">
        <v>51</v>
      </c>
      <c r="D55" s="8">
        <v>9</v>
      </c>
      <c r="E55" s="8" t="s">
        <v>58</v>
      </c>
      <c r="F55" s="8" t="s">
        <v>23</v>
      </c>
      <c r="G55" s="8" t="s">
        <v>73</v>
      </c>
      <c r="H55" s="8" t="s">
        <v>38</v>
      </c>
      <c r="I55" s="8"/>
      <c r="J55" s="8"/>
      <c r="K55" s="8" t="s">
        <v>25</v>
      </c>
      <c r="L55" s="8">
        <v>40</v>
      </c>
      <c r="M55" s="8">
        <v>338</v>
      </c>
      <c r="N55" s="13">
        <v>9.4381459948188979</v>
      </c>
      <c r="O55" s="8">
        <v>100.91168824543136</v>
      </c>
      <c r="P55" s="8">
        <v>16.862674903442532</v>
      </c>
      <c r="Q55" s="8">
        <v>0.5540983606557377</v>
      </c>
      <c r="R55" s="8">
        <v>0.41710329474420377</v>
      </c>
      <c r="S55" s="8">
        <v>0.64360109686619937</v>
      </c>
      <c r="T55" s="8">
        <v>0</v>
      </c>
      <c r="U55" s="8">
        <v>1.3457142857142856</v>
      </c>
      <c r="V55" s="8">
        <v>0.9801731944157912</v>
      </c>
      <c r="W55" s="8">
        <v>1.5650887573964498</v>
      </c>
    </row>
    <row r="56" spans="1:23" s="9" customFormat="1" ht="0.2" customHeight="1" x14ac:dyDescent="0.25">
      <c r="A56" s="8" t="s">
        <v>81</v>
      </c>
      <c r="B56" s="8" t="s">
        <v>82</v>
      </c>
      <c r="C56" s="8">
        <v>51</v>
      </c>
      <c r="D56" s="8">
        <v>9</v>
      </c>
      <c r="E56" s="8" t="s">
        <v>58</v>
      </c>
      <c r="F56" s="8" t="s">
        <v>23</v>
      </c>
      <c r="G56" s="8" t="s">
        <v>74</v>
      </c>
      <c r="H56" s="8" t="s">
        <v>39</v>
      </c>
      <c r="I56" s="8"/>
      <c r="J56" s="8"/>
      <c r="K56" s="8" t="s">
        <v>25</v>
      </c>
      <c r="L56" s="8">
        <v>40</v>
      </c>
      <c r="M56" s="8">
        <v>667</v>
      </c>
      <c r="N56" s="13">
        <v>18.624980409894096</v>
      </c>
      <c r="O56" s="8">
        <v>182.26702730475893</v>
      </c>
      <c r="P56" s="8">
        <v>30.457419556610994</v>
      </c>
      <c r="Q56" s="8">
        <v>0.714898177920686</v>
      </c>
      <c r="R56" s="8">
        <v>0.25230129344520336</v>
      </c>
      <c r="S56" s="8">
        <v>0.88148329619232635</v>
      </c>
      <c r="T56" s="8">
        <v>0.74211120316234547</v>
      </c>
      <c r="U56" s="8">
        <v>0.35815147625160459</v>
      </c>
      <c r="V56" s="8">
        <v>0.84797113219810316</v>
      </c>
      <c r="W56" s="8">
        <v>4.2113943028485759</v>
      </c>
    </row>
    <row r="57" spans="1:23" s="9" customFormat="1" ht="0.2" customHeight="1" x14ac:dyDescent="0.25">
      <c r="A57" s="8" t="s">
        <v>81</v>
      </c>
      <c r="B57" s="8" t="s">
        <v>82</v>
      </c>
      <c r="C57" s="8">
        <v>51</v>
      </c>
      <c r="D57" s="8">
        <v>9</v>
      </c>
      <c r="E57" s="8" t="s">
        <v>58</v>
      </c>
      <c r="F57" s="8" t="s">
        <v>23</v>
      </c>
      <c r="G57" s="8" t="s">
        <v>75</v>
      </c>
      <c r="H57" s="8" t="s">
        <v>40</v>
      </c>
      <c r="I57" s="8"/>
      <c r="J57" s="8"/>
      <c r="K57" s="8" t="s">
        <v>25</v>
      </c>
      <c r="L57" s="8">
        <v>40</v>
      </c>
      <c r="M57" s="8" t="s">
        <v>45</v>
      </c>
      <c r="N57" s="13" t="s">
        <v>45</v>
      </c>
      <c r="O57" s="8" t="s">
        <v>45</v>
      </c>
      <c r="P57" s="8" t="s">
        <v>45</v>
      </c>
      <c r="Q57" s="8" t="s">
        <v>45</v>
      </c>
      <c r="R57" s="8" t="s">
        <v>45</v>
      </c>
      <c r="S57" s="8" t="s">
        <v>45</v>
      </c>
      <c r="T57" s="8" t="s">
        <v>45</v>
      </c>
      <c r="U57" s="8" t="s">
        <v>45</v>
      </c>
      <c r="V57" s="8" t="s">
        <v>45</v>
      </c>
      <c r="W57" s="8" t="s">
        <v>45</v>
      </c>
    </row>
    <row r="58" spans="1:23" s="9" customFormat="1" ht="0.2" customHeight="1" x14ac:dyDescent="0.25">
      <c r="A58" s="8" t="s">
        <v>81</v>
      </c>
      <c r="B58" s="8" t="s">
        <v>82</v>
      </c>
      <c r="C58" s="8">
        <v>51</v>
      </c>
      <c r="D58" s="8">
        <v>9</v>
      </c>
      <c r="E58" s="8" t="s">
        <v>58</v>
      </c>
      <c r="F58" s="8" t="s">
        <v>23</v>
      </c>
      <c r="G58" s="8" t="s">
        <v>76</v>
      </c>
      <c r="H58" s="8" t="s">
        <v>41</v>
      </c>
      <c r="I58" s="8"/>
      <c r="J58" s="8"/>
      <c r="K58" s="8" t="s">
        <v>25</v>
      </c>
      <c r="L58" s="8">
        <v>40</v>
      </c>
      <c r="M58" s="8" t="s">
        <v>45</v>
      </c>
      <c r="N58" s="13" t="s">
        <v>45</v>
      </c>
      <c r="O58" s="8" t="s">
        <v>45</v>
      </c>
      <c r="P58" s="8" t="s">
        <v>45</v>
      </c>
      <c r="Q58" s="8" t="s">
        <v>45</v>
      </c>
      <c r="R58" s="8" t="s">
        <v>45</v>
      </c>
      <c r="S58" s="8" t="s">
        <v>45</v>
      </c>
      <c r="T58" s="8" t="s">
        <v>45</v>
      </c>
      <c r="U58" s="8" t="s">
        <v>45</v>
      </c>
      <c r="V58" s="8" t="s">
        <v>45</v>
      </c>
      <c r="W58" s="8" t="s">
        <v>45</v>
      </c>
    </row>
    <row r="59" spans="1:23" s="9" customFormat="1" ht="0.2" customHeight="1" x14ac:dyDescent="0.25">
      <c r="A59" s="8" t="s">
        <v>81</v>
      </c>
      <c r="B59" s="8" t="s">
        <v>82</v>
      </c>
      <c r="C59" s="8">
        <v>51</v>
      </c>
      <c r="D59" s="8">
        <v>9</v>
      </c>
      <c r="E59" s="8" t="s">
        <v>58</v>
      </c>
      <c r="F59" s="8" t="s">
        <v>23</v>
      </c>
      <c r="G59" s="8" t="s">
        <v>77</v>
      </c>
      <c r="H59" s="8" t="s">
        <v>42</v>
      </c>
      <c r="I59" s="8"/>
      <c r="J59" s="8"/>
      <c r="K59" s="8" t="s">
        <v>25</v>
      </c>
      <c r="L59" s="8">
        <v>40</v>
      </c>
      <c r="M59" s="8">
        <v>565</v>
      </c>
      <c r="N59" s="13">
        <v>15.77678250613218</v>
      </c>
      <c r="O59" s="8">
        <v>156.95331880577405</v>
      </c>
      <c r="P59" s="8">
        <v>26.227415634957076</v>
      </c>
      <c r="Q59" s="8">
        <v>0.47161936560934892</v>
      </c>
      <c r="R59" s="8">
        <v>0.28821548141153602</v>
      </c>
      <c r="S59" s="8">
        <v>0.78655831008143484</v>
      </c>
      <c r="T59" s="8">
        <v>0.48131420181981227</v>
      </c>
      <c r="U59" s="8">
        <v>0.63907284768211925</v>
      </c>
      <c r="V59" s="8">
        <v>0.92064939826334302</v>
      </c>
      <c r="W59" s="8">
        <v>1.2902654867256638</v>
      </c>
    </row>
    <row r="60" spans="1:23" s="9" customFormat="1" ht="0.2" customHeight="1" x14ac:dyDescent="0.25">
      <c r="A60" s="8" t="s">
        <v>81</v>
      </c>
      <c r="B60" s="8" t="s">
        <v>82</v>
      </c>
      <c r="C60" s="8">
        <v>51</v>
      </c>
      <c r="D60" s="8">
        <v>9</v>
      </c>
      <c r="E60" s="8" t="s">
        <v>58</v>
      </c>
      <c r="F60" s="8" t="s">
        <v>23</v>
      </c>
      <c r="G60" s="8" t="s">
        <v>78</v>
      </c>
      <c r="H60" s="8" t="s">
        <v>43</v>
      </c>
      <c r="I60" s="8"/>
      <c r="J60" s="8"/>
      <c r="K60" s="8" t="s">
        <v>25</v>
      </c>
      <c r="L60" s="8">
        <v>40</v>
      </c>
      <c r="M60" s="8">
        <v>569</v>
      </c>
      <c r="N60" s="13">
        <v>15.888476541573825</v>
      </c>
      <c r="O60" s="8">
        <v>154.02438661763955</v>
      </c>
      <c r="P60" s="8">
        <v>25.737981435990765</v>
      </c>
      <c r="Q60" s="8">
        <v>0.77626193724420189</v>
      </c>
      <c r="R60" s="8">
        <v>0.30139993514224206</v>
      </c>
      <c r="S60" s="8">
        <v>0.79865140269012613</v>
      </c>
      <c r="T60" s="8">
        <v>0.60140063654101439</v>
      </c>
      <c r="U60" s="8">
        <v>0.76254826254826258</v>
      </c>
      <c r="V60" s="8">
        <v>0.93417306456143223</v>
      </c>
      <c r="W60" s="8">
        <v>4.0492091388400704</v>
      </c>
    </row>
    <row r="61" spans="1:23" s="9" customFormat="1" ht="0.2" customHeight="1" x14ac:dyDescent="0.25">
      <c r="A61" s="8" t="s">
        <v>81</v>
      </c>
      <c r="B61" s="8" t="s">
        <v>82</v>
      </c>
      <c r="C61" s="8">
        <v>51</v>
      </c>
      <c r="D61" s="8">
        <v>9</v>
      </c>
      <c r="E61" s="8" t="s">
        <v>58</v>
      </c>
      <c r="F61" s="8" t="s">
        <v>23</v>
      </c>
      <c r="G61" s="8" t="s">
        <v>79</v>
      </c>
      <c r="H61" s="8" t="s">
        <v>44</v>
      </c>
      <c r="I61" s="8"/>
      <c r="J61" s="8"/>
      <c r="K61" s="8" t="s">
        <v>25</v>
      </c>
      <c r="L61" s="8">
        <v>40</v>
      </c>
      <c r="M61" s="8">
        <v>484</v>
      </c>
      <c r="N61" s="13">
        <v>13.514978288438895</v>
      </c>
      <c r="O61" s="8">
        <v>150.36753236814712</v>
      </c>
      <c r="P61" s="8">
        <v>25.126909067163808</v>
      </c>
      <c r="Q61" s="8">
        <v>0.67597765363128492</v>
      </c>
      <c r="R61" s="8">
        <v>0.26899677930033916</v>
      </c>
      <c r="S61" s="8">
        <v>0.71113330675603958</v>
      </c>
      <c r="T61" s="8">
        <v>0.24574976016353597</v>
      </c>
      <c r="U61" s="8">
        <v>1.0343347639484979</v>
      </c>
      <c r="V61" s="8">
        <v>0.96501437787808686</v>
      </c>
      <c r="W61" s="8">
        <v>3.3057851239669422</v>
      </c>
    </row>
    <row r="62" spans="1:23" s="4" customFormat="1" ht="0.2" customHeight="1" x14ac:dyDescent="0.25">
      <c r="A62" s="3" t="s">
        <v>46</v>
      </c>
      <c r="B62" s="3" t="s">
        <v>83</v>
      </c>
      <c r="C62" s="3">
        <v>51</v>
      </c>
      <c r="D62" s="3">
        <v>10</v>
      </c>
      <c r="E62" s="3" t="s">
        <v>58</v>
      </c>
      <c r="F62" s="3" t="s">
        <v>23</v>
      </c>
      <c r="G62" s="3" t="s">
        <v>59</v>
      </c>
      <c r="H62" s="3" t="s">
        <v>24</v>
      </c>
      <c r="I62" s="3"/>
      <c r="J62" s="3"/>
      <c r="K62" s="3" t="s">
        <v>25</v>
      </c>
      <c r="L62" s="3">
        <v>40</v>
      </c>
      <c r="M62" s="3">
        <v>508</v>
      </c>
      <c r="N62" s="13">
        <v>14.185142501088757</v>
      </c>
      <c r="O62" s="3">
        <v>121.29646455628156</v>
      </c>
      <c r="P62" s="3">
        <v>20.26903805013011</v>
      </c>
      <c r="Q62" s="3">
        <v>0.83006535947712423</v>
      </c>
      <c r="R62" s="3">
        <v>0.43388765235118582</v>
      </c>
      <c r="S62" s="3">
        <v>0.91081014044975472</v>
      </c>
      <c r="T62" s="3">
        <v>0.74049972516840423</v>
      </c>
      <c r="U62" s="3">
        <v>0.38900203665987781</v>
      </c>
      <c r="V62" s="3">
        <v>0.78083593592661948</v>
      </c>
      <c r="W62" s="3">
        <v>2.5511811023622046</v>
      </c>
    </row>
    <row r="63" spans="1:23" s="4" customFormat="1" ht="0.2" customHeight="1" x14ac:dyDescent="0.25">
      <c r="A63" s="3" t="s">
        <v>46</v>
      </c>
      <c r="B63" s="3" t="s">
        <v>83</v>
      </c>
      <c r="C63" s="3">
        <v>51</v>
      </c>
      <c r="D63" s="3">
        <v>10</v>
      </c>
      <c r="E63" s="3" t="s">
        <v>58</v>
      </c>
      <c r="F63" s="3" t="s">
        <v>23</v>
      </c>
      <c r="G63" s="3" t="s">
        <v>60</v>
      </c>
      <c r="H63" s="3" t="s">
        <v>26</v>
      </c>
      <c r="I63" s="3"/>
      <c r="J63" s="3"/>
      <c r="K63" s="3" t="s">
        <v>25</v>
      </c>
      <c r="L63" s="3">
        <v>40</v>
      </c>
      <c r="M63" s="3">
        <v>695</v>
      </c>
      <c r="N63" s="13">
        <v>19.406838657985602</v>
      </c>
      <c r="O63" s="3">
        <v>202.99494936611688</v>
      </c>
      <c r="P63" s="3">
        <v>33.921123486471643</v>
      </c>
      <c r="Q63" s="3">
        <v>0.58948261238337574</v>
      </c>
      <c r="R63" s="3">
        <v>0.21194550166179105</v>
      </c>
      <c r="S63" s="3">
        <v>0.92134948494539226</v>
      </c>
      <c r="T63" s="3">
        <v>0.81203269231113806</v>
      </c>
      <c r="U63" s="3">
        <v>0.19542421353670161</v>
      </c>
      <c r="V63" s="3">
        <v>0.26104304461345579</v>
      </c>
      <c r="W63" s="3">
        <v>4.512230215827338</v>
      </c>
    </row>
    <row r="64" spans="1:23" s="4" customFormat="1" ht="0.2" customHeight="1" x14ac:dyDescent="0.25">
      <c r="A64" s="3" t="s">
        <v>46</v>
      </c>
      <c r="B64" s="3" t="s">
        <v>83</v>
      </c>
      <c r="C64" s="3">
        <v>51</v>
      </c>
      <c r="D64" s="3">
        <v>10</v>
      </c>
      <c r="E64" s="3" t="s">
        <v>58</v>
      </c>
      <c r="F64" s="3" t="s">
        <v>23</v>
      </c>
      <c r="G64" s="3" t="s">
        <v>62</v>
      </c>
      <c r="H64" s="3" t="s">
        <v>27</v>
      </c>
      <c r="I64" s="3"/>
      <c r="J64" s="3"/>
      <c r="K64" s="3" t="s">
        <v>25</v>
      </c>
      <c r="L64" s="3">
        <v>40</v>
      </c>
      <c r="M64" s="3" t="s">
        <v>45</v>
      </c>
      <c r="N64" s="13" t="s">
        <v>45</v>
      </c>
      <c r="O64" s="3" t="s">
        <v>45</v>
      </c>
      <c r="P64" s="3" t="s">
        <v>45</v>
      </c>
      <c r="Q64" s="3" t="s">
        <v>45</v>
      </c>
      <c r="R64" s="3" t="s">
        <v>45</v>
      </c>
      <c r="S64" s="3" t="s">
        <v>45</v>
      </c>
      <c r="T64" s="3" t="s">
        <v>45</v>
      </c>
      <c r="U64" s="3" t="s">
        <v>45</v>
      </c>
      <c r="V64" s="3" t="s">
        <v>45</v>
      </c>
      <c r="W64" s="3" t="s">
        <v>45</v>
      </c>
    </row>
    <row r="65" spans="1:23" s="4" customFormat="1" ht="0.2" customHeight="1" x14ac:dyDescent="0.25">
      <c r="A65" s="3" t="s">
        <v>46</v>
      </c>
      <c r="B65" s="3" t="s">
        <v>83</v>
      </c>
      <c r="C65" s="3">
        <v>51</v>
      </c>
      <c r="D65" s="3">
        <v>10</v>
      </c>
      <c r="E65" s="3" t="s">
        <v>58</v>
      </c>
      <c r="F65" s="3" t="s">
        <v>23</v>
      </c>
      <c r="G65" s="3" t="s">
        <v>63</v>
      </c>
      <c r="H65" s="3" t="s">
        <v>28</v>
      </c>
      <c r="I65" s="3"/>
      <c r="J65" s="3"/>
      <c r="K65" s="3" t="s">
        <v>25</v>
      </c>
      <c r="L65" s="3">
        <v>40</v>
      </c>
      <c r="M65" s="3">
        <v>983</v>
      </c>
      <c r="N65" s="13">
        <v>27.448809209783953</v>
      </c>
      <c r="O65" s="3">
        <v>282.73506473629482</v>
      </c>
      <c r="P65" s="3">
        <v>47.245958950327712</v>
      </c>
      <c r="Q65" s="3">
        <v>0.41026711185308851</v>
      </c>
      <c r="R65" s="3">
        <v>0.15452687999997058</v>
      </c>
      <c r="S65" s="3">
        <v>0.79813563224153283</v>
      </c>
      <c r="T65" s="3">
        <v>0.64102454624438043</v>
      </c>
      <c r="U65" s="3">
        <v>0.41717479674796748</v>
      </c>
      <c r="V65" s="3">
        <v>0.81951116475146768</v>
      </c>
      <c r="W65" s="3">
        <v>4.8433367243133265</v>
      </c>
    </row>
    <row r="66" spans="1:23" s="4" customFormat="1" ht="0.2" customHeight="1" x14ac:dyDescent="0.25">
      <c r="A66" s="3" t="s">
        <v>46</v>
      </c>
      <c r="B66" s="3" t="s">
        <v>83</v>
      </c>
      <c r="C66" s="3">
        <v>51</v>
      </c>
      <c r="D66" s="3">
        <v>10</v>
      </c>
      <c r="E66" s="3" t="s">
        <v>58</v>
      </c>
      <c r="F66" s="3" t="s">
        <v>23</v>
      </c>
      <c r="G66" s="3" t="s">
        <v>64</v>
      </c>
      <c r="H66" s="3" t="s">
        <v>29</v>
      </c>
      <c r="I66" s="3"/>
      <c r="J66" s="3"/>
      <c r="K66" s="3" t="s">
        <v>25</v>
      </c>
      <c r="L66" s="3">
        <v>40</v>
      </c>
      <c r="M66" s="3">
        <v>713</v>
      </c>
      <c r="N66" s="13">
        <v>19.909461817473002</v>
      </c>
      <c r="O66" s="3">
        <v>207.96551211459411</v>
      </c>
      <c r="P66" s="3">
        <v>34.751720864952503</v>
      </c>
      <c r="Q66" s="3">
        <v>0.6221640488656196</v>
      </c>
      <c r="R66" s="3">
        <v>0.20716517640995635</v>
      </c>
      <c r="S66" s="3">
        <v>0.91934655556150713</v>
      </c>
      <c r="T66" s="3">
        <v>0.79061390040298041</v>
      </c>
      <c r="U66" s="3">
        <v>0.23425196850393701</v>
      </c>
      <c r="V66" s="3">
        <v>0.72503314145416986</v>
      </c>
      <c r="W66" s="3">
        <v>7.0701262272089762</v>
      </c>
    </row>
    <row r="67" spans="1:23" s="4" customFormat="1" ht="0.2" customHeight="1" x14ac:dyDescent="0.25">
      <c r="A67" s="3" t="s">
        <v>46</v>
      </c>
      <c r="B67" s="3" t="s">
        <v>83</v>
      </c>
      <c r="C67" s="3">
        <v>51</v>
      </c>
      <c r="D67" s="3">
        <v>10</v>
      </c>
      <c r="E67" s="3" t="s">
        <v>58</v>
      </c>
      <c r="F67" s="3" t="s">
        <v>23</v>
      </c>
      <c r="G67" s="3" t="s">
        <v>65</v>
      </c>
      <c r="H67" s="3" t="s">
        <v>30</v>
      </c>
      <c r="I67" s="3"/>
      <c r="J67" s="3"/>
      <c r="K67" s="3" t="s">
        <v>25</v>
      </c>
      <c r="L67" s="3">
        <v>40</v>
      </c>
      <c r="M67" s="3" t="s">
        <v>45</v>
      </c>
      <c r="N67" s="13" t="s">
        <v>45</v>
      </c>
      <c r="O67" s="3" t="s">
        <v>45</v>
      </c>
      <c r="P67" s="3" t="s">
        <v>45</v>
      </c>
      <c r="Q67" s="3" t="s">
        <v>45</v>
      </c>
      <c r="R67" s="3" t="s">
        <v>45</v>
      </c>
      <c r="S67" s="3" t="s">
        <v>45</v>
      </c>
      <c r="T67" s="3" t="s">
        <v>45</v>
      </c>
      <c r="U67" s="3" t="s">
        <v>45</v>
      </c>
      <c r="V67" s="3" t="s">
        <v>45</v>
      </c>
      <c r="W67" s="3" t="s">
        <v>45</v>
      </c>
    </row>
    <row r="68" spans="1:23" s="4" customFormat="1" ht="0.2" customHeight="1" x14ac:dyDescent="0.25">
      <c r="A68" s="3" t="s">
        <v>46</v>
      </c>
      <c r="B68" s="3" t="s">
        <v>83</v>
      </c>
      <c r="C68" s="3">
        <v>51</v>
      </c>
      <c r="D68" s="3">
        <v>10</v>
      </c>
      <c r="E68" s="3" t="s">
        <v>58</v>
      </c>
      <c r="F68" s="3" t="s">
        <v>23</v>
      </c>
      <c r="G68" s="3" t="s">
        <v>66</v>
      </c>
      <c r="H68" s="3" t="s">
        <v>31</v>
      </c>
      <c r="I68" s="3"/>
      <c r="J68" s="3"/>
      <c r="K68" s="3" t="s">
        <v>25</v>
      </c>
      <c r="L68" s="3">
        <v>40</v>
      </c>
      <c r="M68" s="3">
        <v>804</v>
      </c>
      <c r="N68" s="13">
        <v>22.450501123770398</v>
      </c>
      <c r="O68" s="3">
        <v>230.59292911256378</v>
      </c>
      <c r="P68" s="3">
        <v>38.532836644260328</v>
      </c>
      <c r="Q68" s="3">
        <v>0.64474739374498802</v>
      </c>
      <c r="R68" s="3">
        <v>0.19000889871342472</v>
      </c>
      <c r="S68" s="3">
        <v>0.91122339305162947</v>
      </c>
      <c r="T68" s="3">
        <v>0.79931173258620103</v>
      </c>
      <c r="U68" s="3">
        <v>0.22020018198362148</v>
      </c>
      <c r="V68" s="3">
        <v>0.6677975947081255</v>
      </c>
      <c r="W68" s="3">
        <v>6.628109452736318</v>
      </c>
    </row>
    <row r="69" spans="1:23" s="4" customFormat="1" ht="0.2" customHeight="1" x14ac:dyDescent="0.25">
      <c r="A69" s="3" t="s">
        <v>46</v>
      </c>
      <c r="B69" s="3" t="s">
        <v>83</v>
      </c>
      <c r="C69" s="3">
        <v>51</v>
      </c>
      <c r="D69" s="3">
        <v>10</v>
      </c>
      <c r="E69" s="3" t="s">
        <v>58</v>
      </c>
      <c r="F69" s="3" t="s">
        <v>23</v>
      </c>
      <c r="G69" s="3" t="s">
        <v>67</v>
      </c>
      <c r="H69" s="3" t="s">
        <v>32</v>
      </c>
      <c r="I69" s="3"/>
      <c r="J69" s="3"/>
      <c r="K69" s="3" t="s">
        <v>25</v>
      </c>
      <c r="L69" s="3">
        <v>40</v>
      </c>
      <c r="M69" s="3">
        <v>427</v>
      </c>
      <c r="N69" s="13">
        <v>11.923338283395472</v>
      </c>
      <c r="O69" s="3">
        <v>140.3675323681471</v>
      </c>
      <c r="P69" s="3">
        <v>23.455876187163806</v>
      </c>
      <c r="Q69" s="3">
        <v>0.71404682274247488</v>
      </c>
      <c r="R69" s="3">
        <v>0.27233559511687272</v>
      </c>
      <c r="S69" s="3">
        <v>0.92243068461843258</v>
      </c>
      <c r="T69" s="3">
        <v>0.75472541857660713</v>
      </c>
      <c r="U69" s="3">
        <v>0.30876494023904383</v>
      </c>
      <c r="V69" s="3">
        <v>0.76533286501685416</v>
      </c>
      <c r="W69" s="3">
        <v>4.3302107728337234</v>
      </c>
    </row>
    <row r="70" spans="1:23" s="4" customFormat="1" ht="0.2" customHeight="1" x14ac:dyDescent="0.25">
      <c r="A70" s="3" t="s">
        <v>46</v>
      </c>
      <c r="B70" s="3" t="s">
        <v>83</v>
      </c>
      <c r="C70" s="3">
        <v>51</v>
      </c>
      <c r="D70" s="3">
        <v>10</v>
      </c>
      <c r="E70" s="3" t="s">
        <v>58</v>
      </c>
      <c r="F70" s="3" t="s">
        <v>23</v>
      </c>
      <c r="G70" s="3" t="s">
        <v>68</v>
      </c>
      <c r="H70" s="3" t="s">
        <v>33</v>
      </c>
      <c r="I70" s="3"/>
      <c r="J70" s="3"/>
      <c r="K70" s="3" t="s">
        <v>25</v>
      </c>
      <c r="L70" s="3">
        <v>40</v>
      </c>
      <c r="M70" s="3">
        <v>578</v>
      </c>
      <c r="N70" s="13">
        <v>16.139788121317522</v>
      </c>
      <c r="O70" s="3">
        <v>151.19595949289339</v>
      </c>
      <c r="P70" s="3">
        <v>25.265341963577296</v>
      </c>
      <c r="Q70" s="3">
        <v>0.74580645161290327</v>
      </c>
      <c r="R70" s="3">
        <v>0.31772934807735498</v>
      </c>
      <c r="S70" s="3">
        <v>0.91750722987594235</v>
      </c>
      <c r="T70" s="3">
        <v>0.77691264034430318</v>
      </c>
      <c r="U70" s="3">
        <v>0.26112759643916916</v>
      </c>
      <c r="V70" s="3">
        <v>0.78933549005544223</v>
      </c>
      <c r="W70" s="3">
        <v>4.8598615916955019</v>
      </c>
    </row>
    <row r="71" spans="1:23" s="4" customFormat="1" ht="0.2" customHeight="1" x14ac:dyDescent="0.25">
      <c r="A71" s="3" t="s">
        <v>46</v>
      </c>
      <c r="B71" s="3" t="s">
        <v>83</v>
      </c>
      <c r="C71" s="3">
        <v>51</v>
      </c>
      <c r="D71" s="3">
        <v>10</v>
      </c>
      <c r="E71" s="3" t="s">
        <v>58</v>
      </c>
      <c r="F71" s="3" t="s">
        <v>23</v>
      </c>
      <c r="G71" s="3" t="s">
        <v>69</v>
      </c>
      <c r="H71" s="3" t="s">
        <v>34</v>
      </c>
      <c r="I71" s="3"/>
      <c r="J71" s="3"/>
      <c r="K71" s="3" t="s">
        <v>25</v>
      </c>
      <c r="L71" s="3">
        <v>40</v>
      </c>
      <c r="M71" s="3">
        <v>675</v>
      </c>
      <c r="N71" s="13">
        <v>18.848368480777385</v>
      </c>
      <c r="O71" s="3">
        <v>207.13708498984786</v>
      </c>
      <c r="P71" s="3">
        <v>34.613287968539019</v>
      </c>
      <c r="Q71" s="3">
        <v>0.57446808510638303</v>
      </c>
      <c r="R71" s="3">
        <v>0.19769601556228086</v>
      </c>
      <c r="S71" s="3">
        <v>0.88017389707075777</v>
      </c>
      <c r="T71" s="3">
        <v>0.75637612833860235</v>
      </c>
      <c r="U71" s="3">
        <v>0.35553278688524592</v>
      </c>
      <c r="V71" s="3">
        <v>0.83926141855130887</v>
      </c>
      <c r="W71" s="3">
        <v>6.6503703703703705</v>
      </c>
    </row>
    <row r="72" spans="1:23" s="4" customFormat="1" ht="0.2" customHeight="1" x14ac:dyDescent="0.25">
      <c r="A72" s="3" t="s">
        <v>46</v>
      </c>
      <c r="B72" s="3" t="s">
        <v>83</v>
      </c>
      <c r="C72" s="3">
        <v>51</v>
      </c>
      <c r="D72" s="3">
        <v>10</v>
      </c>
      <c r="E72" s="3" t="s">
        <v>58</v>
      </c>
      <c r="F72" s="3" t="s">
        <v>23</v>
      </c>
      <c r="G72" s="3" t="s">
        <v>70</v>
      </c>
      <c r="H72" s="3" t="s">
        <v>35</v>
      </c>
      <c r="I72" s="3"/>
      <c r="J72" s="3"/>
      <c r="K72" s="3" t="s">
        <v>25</v>
      </c>
      <c r="L72" s="3">
        <v>40</v>
      </c>
      <c r="M72" s="3">
        <v>600</v>
      </c>
      <c r="N72" s="13">
        <v>16.754105316246562</v>
      </c>
      <c r="O72" s="3">
        <v>169.9238815542513</v>
      </c>
      <c r="P72" s="3">
        <v>28.394839317437938</v>
      </c>
      <c r="Q72" s="3">
        <v>0.69767441860465118</v>
      </c>
      <c r="R72" s="3">
        <v>0.26112729761286596</v>
      </c>
      <c r="S72" s="3">
        <v>0.83585866260947306</v>
      </c>
      <c r="T72" s="3">
        <v>0.67380368298913917</v>
      </c>
      <c r="U72" s="3">
        <v>0.54098360655737709</v>
      </c>
      <c r="V72" s="3">
        <v>0.89154064697992397</v>
      </c>
      <c r="W72" s="3">
        <v>4.0016666666666669</v>
      </c>
    </row>
    <row r="73" spans="1:23" s="4" customFormat="1" ht="0.2" customHeight="1" x14ac:dyDescent="0.25">
      <c r="A73" s="3" t="s">
        <v>46</v>
      </c>
      <c r="B73" s="3" t="s">
        <v>83</v>
      </c>
      <c r="C73" s="3">
        <v>51</v>
      </c>
      <c r="D73" s="3">
        <v>10</v>
      </c>
      <c r="E73" s="3" t="s">
        <v>58</v>
      </c>
      <c r="F73" s="3" t="s">
        <v>23</v>
      </c>
      <c r="G73" s="3" t="s">
        <v>71</v>
      </c>
      <c r="H73" s="3" t="s">
        <v>36</v>
      </c>
      <c r="I73" s="3"/>
      <c r="J73" s="3"/>
      <c r="K73" s="3" t="s">
        <v>25</v>
      </c>
      <c r="L73" s="3">
        <v>40</v>
      </c>
      <c r="M73" s="3">
        <v>212</v>
      </c>
      <c r="N73" s="13">
        <v>5.9197838784071193</v>
      </c>
      <c r="O73" s="3">
        <v>84.083261120685179</v>
      </c>
      <c r="P73" s="3">
        <v>14.050589399029057</v>
      </c>
      <c r="Q73" s="3">
        <v>0.70903010033444813</v>
      </c>
      <c r="R73" s="3">
        <v>0.37681365338265826</v>
      </c>
      <c r="S73" s="3">
        <v>0.65126038331469216</v>
      </c>
      <c r="T73" s="3">
        <v>0</v>
      </c>
      <c r="U73" s="3">
        <v>1.217877094972067</v>
      </c>
      <c r="V73" s="3">
        <v>0.97223314986541876</v>
      </c>
      <c r="W73" s="3">
        <v>1.8867924528301887</v>
      </c>
    </row>
    <row r="74" spans="1:23" s="4" customFormat="1" ht="0.2" customHeight="1" x14ac:dyDescent="0.25">
      <c r="A74" s="3" t="s">
        <v>46</v>
      </c>
      <c r="B74" s="3" t="s">
        <v>83</v>
      </c>
      <c r="C74" s="3">
        <v>51</v>
      </c>
      <c r="D74" s="3">
        <v>10</v>
      </c>
      <c r="E74" s="3" t="s">
        <v>58</v>
      </c>
      <c r="F74" s="3" t="s">
        <v>23</v>
      </c>
      <c r="G74" s="3" t="s">
        <v>72</v>
      </c>
      <c r="H74" s="3" t="s">
        <v>37</v>
      </c>
      <c r="I74" s="3"/>
      <c r="J74" s="3"/>
      <c r="K74" s="3" t="s">
        <v>25</v>
      </c>
      <c r="L74" s="3">
        <v>40</v>
      </c>
      <c r="M74" s="3">
        <v>500</v>
      </c>
      <c r="N74" s="13">
        <v>13.96175443020547</v>
      </c>
      <c r="O74" s="3">
        <v>145.19595949289331</v>
      </c>
      <c r="P74" s="3">
        <v>24.262722235577282</v>
      </c>
      <c r="Q74" s="3">
        <v>0.69156293222683263</v>
      </c>
      <c r="R74" s="3">
        <v>0.29803742764244362</v>
      </c>
      <c r="S74" s="3">
        <v>0.90028070124665904</v>
      </c>
      <c r="T74" s="3">
        <v>0.76927638859168079</v>
      </c>
      <c r="U74" s="3">
        <v>0.31056910569105689</v>
      </c>
      <c r="V74" s="3">
        <v>0.81135951573481624</v>
      </c>
      <c r="W74" s="3">
        <v>5.4080000000000004</v>
      </c>
    </row>
    <row r="75" spans="1:23" s="4" customFormat="1" ht="0.2" customHeight="1" x14ac:dyDescent="0.25">
      <c r="A75" s="3" t="s">
        <v>46</v>
      </c>
      <c r="B75" s="3" t="s">
        <v>83</v>
      </c>
      <c r="C75" s="3">
        <v>51</v>
      </c>
      <c r="D75" s="3">
        <v>10</v>
      </c>
      <c r="E75" s="3" t="s">
        <v>58</v>
      </c>
      <c r="F75" s="3" t="s">
        <v>23</v>
      </c>
      <c r="G75" s="3" t="s">
        <v>73</v>
      </c>
      <c r="H75" s="3" t="s">
        <v>38</v>
      </c>
      <c r="I75" s="3"/>
      <c r="J75" s="3"/>
      <c r="K75" s="3" t="s">
        <v>25</v>
      </c>
      <c r="L75" s="3">
        <v>40</v>
      </c>
      <c r="M75" s="3">
        <v>655</v>
      </c>
      <c r="N75" s="13">
        <v>18.289898303569167</v>
      </c>
      <c r="O75" s="3">
        <v>199.72287142747476</v>
      </c>
      <c r="P75" s="3">
        <v>33.374348504332282</v>
      </c>
      <c r="Q75" s="3">
        <v>0.5998168498168498</v>
      </c>
      <c r="R75" s="3">
        <v>0.20634576569994431</v>
      </c>
      <c r="S75" s="3">
        <v>0.90131460252955542</v>
      </c>
      <c r="T75" s="3">
        <v>0.78042176889103598</v>
      </c>
      <c r="U75" s="3">
        <v>0.31517094017094016</v>
      </c>
      <c r="V75" s="3">
        <v>0.7973601515308566</v>
      </c>
      <c r="W75" s="3">
        <v>4.2885496183206104</v>
      </c>
    </row>
    <row r="76" spans="1:23" s="4" customFormat="1" ht="0.2" customHeight="1" x14ac:dyDescent="0.25">
      <c r="A76" s="3" t="s">
        <v>46</v>
      </c>
      <c r="B76" s="3" t="s">
        <v>83</v>
      </c>
      <c r="C76" s="3">
        <v>51</v>
      </c>
      <c r="D76" s="3">
        <v>10</v>
      </c>
      <c r="E76" s="3" t="s">
        <v>58</v>
      </c>
      <c r="F76" s="3" t="s">
        <v>23</v>
      </c>
      <c r="G76" s="3" t="s">
        <v>74</v>
      </c>
      <c r="H76" s="3" t="s">
        <v>39</v>
      </c>
      <c r="I76" s="3"/>
      <c r="J76" s="3"/>
      <c r="K76" s="3" t="s">
        <v>25</v>
      </c>
      <c r="L76" s="3">
        <v>40</v>
      </c>
      <c r="M76" s="3">
        <v>904</v>
      </c>
      <c r="N76" s="13">
        <v>25.242852009811489</v>
      </c>
      <c r="O76" s="3">
        <v>225.03657992645967</v>
      </c>
      <c r="P76" s="3">
        <v>37.604352425986207</v>
      </c>
      <c r="Q76" s="3">
        <v>0.65841223597960674</v>
      </c>
      <c r="R76" s="3">
        <v>0.22432209731549477</v>
      </c>
      <c r="S76" s="3">
        <v>0.89959552551935029</v>
      </c>
      <c r="T76" s="3">
        <v>0.7983082925181707</v>
      </c>
      <c r="U76" s="3">
        <v>0.24207011686143573</v>
      </c>
      <c r="V76" s="3">
        <v>0.680414109789934</v>
      </c>
      <c r="W76" s="3">
        <v>3.5940265486725664</v>
      </c>
    </row>
    <row r="77" spans="1:23" s="4" customFormat="1" ht="0.2" customHeight="1" x14ac:dyDescent="0.25">
      <c r="A77" s="3" t="s">
        <v>46</v>
      </c>
      <c r="B77" s="3" t="s">
        <v>83</v>
      </c>
      <c r="C77" s="3">
        <v>51</v>
      </c>
      <c r="D77" s="3">
        <v>10</v>
      </c>
      <c r="E77" s="3" t="s">
        <v>58</v>
      </c>
      <c r="F77" s="3" t="s">
        <v>23</v>
      </c>
      <c r="G77" s="3" t="s">
        <v>75</v>
      </c>
      <c r="H77" s="3" t="s">
        <v>40</v>
      </c>
      <c r="I77" s="3"/>
      <c r="J77" s="3"/>
      <c r="K77" s="3" t="s">
        <v>25</v>
      </c>
      <c r="L77" s="3">
        <v>40</v>
      </c>
      <c r="M77" s="3" t="s">
        <v>45</v>
      </c>
      <c r="N77" s="13" t="s">
        <v>45</v>
      </c>
      <c r="O77" s="3" t="s">
        <v>45</v>
      </c>
      <c r="P77" s="3" t="s">
        <v>45</v>
      </c>
      <c r="Q77" s="3" t="s">
        <v>45</v>
      </c>
      <c r="R77" s="3" t="s">
        <v>45</v>
      </c>
      <c r="S77" s="3" t="s">
        <v>45</v>
      </c>
      <c r="T77" s="3" t="s">
        <v>45</v>
      </c>
      <c r="U77" s="3" t="s">
        <v>45</v>
      </c>
      <c r="V77" s="3" t="s">
        <v>45</v>
      </c>
      <c r="W77" s="3" t="s">
        <v>45</v>
      </c>
    </row>
    <row r="78" spans="1:23" s="4" customFormat="1" ht="0.2" customHeight="1" x14ac:dyDescent="0.25">
      <c r="A78" s="3" t="s">
        <v>46</v>
      </c>
      <c r="B78" s="3" t="s">
        <v>83</v>
      </c>
      <c r="C78" s="3">
        <v>51</v>
      </c>
      <c r="D78" s="3">
        <v>10</v>
      </c>
      <c r="E78" s="3" t="s">
        <v>58</v>
      </c>
      <c r="F78" s="3" t="s">
        <v>23</v>
      </c>
      <c r="G78" s="3" t="s">
        <v>76</v>
      </c>
      <c r="H78" s="3" t="s">
        <v>41</v>
      </c>
      <c r="I78" s="3"/>
      <c r="J78" s="3"/>
      <c r="K78" s="3" t="s">
        <v>25</v>
      </c>
      <c r="L78" s="3">
        <v>40</v>
      </c>
      <c r="M78" s="3">
        <v>198</v>
      </c>
      <c r="N78" s="13">
        <v>5.5288547543613662</v>
      </c>
      <c r="O78" s="3">
        <v>63.941125496954243</v>
      </c>
      <c r="P78" s="3">
        <v>10.684772308961687</v>
      </c>
      <c r="Q78" s="3">
        <v>0.82845188284518834</v>
      </c>
      <c r="R78" s="3">
        <v>0.60857555147425435</v>
      </c>
      <c r="S78" s="3">
        <v>0.84637751789550486</v>
      </c>
      <c r="T78" s="3">
        <v>0</v>
      </c>
      <c r="U78" s="3">
        <v>0.4731182795698925</v>
      </c>
      <c r="V78" s="3">
        <v>0.80460334313405779</v>
      </c>
      <c r="W78" s="3">
        <v>0.72727272727272729</v>
      </c>
    </row>
    <row r="79" spans="1:23" s="4" customFormat="1" ht="0.2" customHeight="1" x14ac:dyDescent="0.25">
      <c r="A79" s="3" t="s">
        <v>46</v>
      </c>
      <c r="B79" s="3" t="s">
        <v>83</v>
      </c>
      <c r="C79" s="3">
        <v>51</v>
      </c>
      <c r="D79" s="3">
        <v>10</v>
      </c>
      <c r="E79" s="3" t="s">
        <v>58</v>
      </c>
      <c r="F79" s="3" t="s">
        <v>23</v>
      </c>
      <c r="G79" s="3" t="s">
        <v>77</v>
      </c>
      <c r="H79" s="3" t="s">
        <v>42</v>
      </c>
      <c r="I79" s="3"/>
      <c r="J79" s="3"/>
      <c r="K79" s="3" t="s">
        <v>25</v>
      </c>
      <c r="L79" s="3">
        <v>40</v>
      </c>
      <c r="M79" s="3">
        <v>1075</v>
      </c>
      <c r="N79" s="13">
        <v>30.01777202494176</v>
      </c>
      <c r="O79" s="3">
        <v>284.59292911256387</v>
      </c>
      <c r="P79" s="3">
        <v>47.556414196260341</v>
      </c>
      <c r="Q79" s="3">
        <v>0.53965863453815266</v>
      </c>
      <c r="R79" s="3">
        <v>0.16679004165296465</v>
      </c>
      <c r="S79" s="3">
        <v>0.92094989222610035</v>
      </c>
      <c r="T79" s="3">
        <v>0.80216214490997484</v>
      </c>
      <c r="U79" s="3">
        <v>0.16859504132231404</v>
      </c>
      <c r="V79" s="3">
        <v>0.48177325780582297</v>
      </c>
      <c r="W79" s="3">
        <v>5.3730232558139539</v>
      </c>
    </row>
    <row r="80" spans="1:23" s="4" customFormat="1" ht="0.2" customHeight="1" x14ac:dyDescent="0.25">
      <c r="A80" s="3" t="s">
        <v>46</v>
      </c>
      <c r="B80" s="3" t="s">
        <v>83</v>
      </c>
      <c r="C80" s="3">
        <v>51</v>
      </c>
      <c r="D80" s="3">
        <v>10</v>
      </c>
      <c r="E80" s="3" t="s">
        <v>58</v>
      </c>
      <c r="F80" s="3" t="s">
        <v>23</v>
      </c>
      <c r="G80" s="3" t="s">
        <v>78</v>
      </c>
      <c r="H80" s="3" t="s">
        <v>43</v>
      </c>
      <c r="I80" s="3"/>
      <c r="J80" s="3"/>
      <c r="K80" s="3" t="s">
        <v>25</v>
      </c>
      <c r="L80" s="3">
        <v>40</v>
      </c>
      <c r="M80" s="3">
        <v>794</v>
      </c>
      <c r="N80" s="13">
        <v>22.171266035166287</v>
      </c>
      <c r="O80" s="3">
        <v>191.82337649086301</v>
      </c>
      <c r="P80" s="3">
        <v>32.054316926885107</v>
      </c>
      <c r="Q80" s="3">
        <v>0.73247232472324719</v>
      </c>
      <c r="R80" s="3">
        <v>0.27116104818774206</v>
      </c>
      <c r="S80" s="3">
        <v>0.89642465515516401</v>
      </c>
      <c r="T80" s="3">
        <v>0.76342733920949224</v>
      </c>
      <c r="U80" s="3">
        <v>0.37513751375137516</v>
      </c>
      <c r="V80" s="3">
        <v>0.81610987505799504</v>
      </c>
      <c r="W80" s="3">
        <v>3.4055415617128464</v>
      </c>
    </row>
    <row r="81" spans="1:23" s="4" customFormat="1" ht="0.2" customHeight="1" x14ac:dyDescent="0.25">
      <c r="A81" s="3" t="s">
        <v>46</v>
      </c>
      <c r="B81" s="3" t="s">
        <v>83</v>
      </c>
      <c r="C81" s="3">
        <v>51</v>
      </c>
      <c r="D81" s="3">
        <v>10</v>
      </c>
      <c r="E81" s="3" t="s">
        <v>58</v>
      </c>
      <c r="F81" s="3" t="s">
        <v>23</v>
      </c>
      <c r="G81" s="3" t="s">
        <v>79</v>
      </c>
      <c r="H81" s="3" t="s">
        <v>44</v>
      </c>
      <c r="I81" s="3"/>
      <c r="J81" s="3"/>
      <c r="K81" s="3" t="s">
        <v>25</v>
      </c>
      <c r="L81" s="3">
        <v>40</v>
      </c>
      <c r="M81" s="3">
        <v>674</v>
      </c>
      <c r="N81" s="13">
        <v>18.820444971916974</v>
      </c>
      <c r="O81" s="3">
        <v>188.16652224137064</v>
      </c>
      <c r="P81" s="3">
        <v>31.443244558058161</v>
      </c>
      <c r="Q81" s="3">
        <v>0.61891643709825528</v>
      </c>
      <c r="R81" s="3">
        <v>0.23921314679878858</v>
      </c>
      <c r="S81" s="3">
        <v>0.80001865198440447</v>
      </c>
      <c r="T81" s="3">
        <v>0.66016511079244256</v>
      </c>
      <c r="U81" s="3">
        <v>0.64871481028151778</v>
      </c>
      <c r="V81" s="3">
        <v>0.93171452791808673</v>
      </c>
      <c r="W81" s="3">
        <v>3.2774480712166172</v>
      </c>
    </row>
    <row r="82" spans="1:23" s="9" customFormat="1" ht="0.2" customHeight="1" x14ac:dyDescent="0.25">
      <c r="A82" s="8" t="s">
        <v>47</v>
      </c>
      <c r="B82" s="8" t="s">
        <v>84</v>
      </c>
      <c r="C82" s="8">
        <v>51</v>
      </c>
      <c r="D82" s="8">
        <v>11</v>
      </c>
      <c r="E82" s="8" t="s">
        <v>58</v>
      </c>
      <c r="F82" s="8" t="s">
        <v>23</v>
      </c>
      <c r="G82" s="8" t="s">
        <v>59</v>
      </c>
      <c r="H82" s="8" t="s">
        <v>24</v>
      </c>
      <c r="I82" s="8"/>
      <c r="J82" s="8"/>
      <c r="K82" s="8" t="s">
        <v>25</v>
      </c>
      <c r="L82" s="8">
        <v>40</v>
      </c>
      <c r="M82" s="8">
        <v>675</v>
      </c>
      <c r="N82" s="13">
        <v>18.848368480777385</v>
      </c>
      <c r="O82" s="8">
        <v>162.75230867899745</v>
      </c>
      <c r="P82" s="8">
        <v>27.196445909851409</v>
      </c>
      <c r="Q82" s="8">
        <v>0.76704545454545459</v>
      </c>
      <c r="R82" s="8">
        <v>0.32022801341704688</v>
      </c>
      <c r="S82" s="8">
        <v>0.94045512309805057</v>
      </c>
      <c r="T82" s="8">
        <v>0.78068512103799004</v>
      </c>
      <c r="U82" s="8">
        <v>0.2344559585492228</v>
      </c>
      <c r="V82" s="8">
        <v>0.52116274055428391</v>
      </c>
      <c r="W82" s="8">
        <v>4.0059259259259257</v>
      </c>
    </row>
    <row r="83" spans="1:23" s="9" customFormat="1" ht="0.2" customHeight="1" x14ac:dyDescent="0.25">
      <c r="A83" s="8" t="s">
        <v>47</v>
      </c>
      <c r="B83" s="8" t="s">
        <v>84</v>
      </c>
      <c r="C83" s="8">
        <v>51</v>
      </c>
      <c r="D83" s="8">
        <v>11</v>
      </c>
      <c r="E83" s="8" t="s">
        <v>58</v>
      </c>
      <c r="F83" s="8" t="s">
        <v>23</v>
      </c>
      <c r="G83" s="8" t="s">
        <v>60</v>
      </c>
      <c r="H83" s="8" t="s">
        <v>26</v>
      </c>
      <c r="I83" s="8"/>
      <c r="J83" s="8"/>
      <c r="K83" s="8" t="s">
        <v>25</v>
      </c>
      <c r="L83" s="8">
        <v>40</v>
      </c>
      <c r="M83" s="8">
        <v>695</v>
      </c>
      <c r="N83" s="13">
        <v>19.406838657985602</v>
      </c>
      <c r="O83" s="8">
        <v>184.40916292848982</v>
      </c>
      <c r="P83" s="8">
        <v>30.815377462678356</v>
      </c>
      <c r="Q83" s="8">
        <v>0.68472906403940892</v>
      </c>
      <c r="R83" s="8">
        <v>0.25682049318065808</v>
      </c>
      <c r="S83" s="8">
        <v>0.85001177632966141</v>
      </c>
      <c r="T83" s="8">
        <v>0.5859800627644991</v>
      </c>
      <c r="U83" s="8">
        <v>0.40586797066014668</v>
      </c>
      <c r="V83" s="8">
        <v>0.80936727968921196</v>
      </c>
      <c r="W83" s="8">
        <v>3.7424460431654678</v>
      </c>
    </row>
    <row r="84" spans="1:23" s="9" customFormat="1" ht="0.2" customHeight="1" x14ac:dyDescent="0.25">
      <c r="A84" s="8" t="s">
        <v>47</v>
      </c>
      <c r="B84" s="8" t="s">
        <v>84</v>
      </c>
      <c r="C84" s="8">
        <v>51</v>
      </c>
      <c r="D84" s="8">
        <v>11</v>
      </c>
      <c r="E84" s="8" t="s">
        <v>58</v>
      </c>
      <c r="F84" s="8" t="s">
        <v>23</v>
      </c>
      <c r="G84" s="8" t="s">
        <v>62</v>
      </c>
      <c r="H84" s="8" t="s">
        <v>27</v>
      </c>
      <c r="I84" s="8"/>
      <c r="J84" s="8"/>
      <c r="K84" s="8" t="s">
        <v>25</v>
      </c>
      <c r="L84" s="8">
        <v>40</v>
      </c>
      <c r="M84" s="8">
        <v>346</v>
      </c>
      <c r="N84" s="13">
        <v>9.6615340657021846</v>
      </c>
      <c r="O84" s="8">
        <v>114.22539674441609</v>
      </c>
      <c r="P84" s="8">
        <v>19.087439369096423</v>
      </c>
      <c r="Q84" s="8">
        <v>0.67446393762183232</v>
      </c>
      <c r="R84" s="8">
        <v>0.33324267536080215</v>
      </c>
      <c r="S84" s="8">
        <v>0.64032319706090413</v>
      </c>
      <c r="T84" s="8">
        <v>0</v>
      </c>
      <c r="U84" s="8">
        <v>1.3851351351351351</v>
      </c>
      <c r="V84" s="8">
        <v>0.97774788202580964</v>
      </c>
      <c r="W84" s="8">
        <v>2.9595375722543351</v>
      </c>
    </row>
    <row r="85" spans="1:23" s="9" customFormat="1" ht="0.2" customHeight="1" x14ac:dyDescent="0.25">
      <c r="A85" s="8" t="s">
        <v>47</v>
      </c>
      <c r="B85" s="8" t="s">
        <v>84</v>
      </c>
      <c r="C85" s="8">
        <v>51</v>
      </c>
      <c r="D85" s="8">
        <v>11</v>
      </c>
      <c r="E85" s="8" t="s">
        <v>58</v>
      </c>
      <c r="F85" s="8" t="s">
        <v>23</v>
      </c>
      <c r="G85" s="8" t="s">
        <v>63</v>
      </c>
      <c r="H85" s="8" t="s">
        <v>28</v>
      </c>
      <c r="I85" s="8"/>
      <c r="J85" s="8"/>
      <c r="K85" s="8" t="s">
        <v>25</v>
      </c>
      <c r="L85" s="8">
        <v>40</v>
      </c>
      <c r="M85" s="8">
        <v>1379</v>
      </c>
      <c r="N85" s="13">
        <v>38.506518718506683</v>
      </c>
      <c r="O85" s="8">
        <v>336.81832585698044</v>
      </c>
      <c r="P85" s="8">
        <v>56.283449709356844</v>
      </c>
      <c r="Q85" s="8">
        <v>0.46446615021892895</v>
      </c>
      <c r="R85" s="8">
        <v>0.15275052248814372</v>
      </c>
      <c r="S85" s="8">
        <v>0.82872528171442006</v>
      </c>
      <c r="T85" s="8">
        <v>0.72145697314192858</v>
      </c>
      <c r="U85" s="8">
        <v>0.43409563409563412</v>
      </c>
      <c r="V85" s="8">
        <v>0.83574986298826526</v>
      </c>
      <c r="W85" s="8">
        <v>5.8738216098622189</v>
      </c>
    </row>
    <row r="86" spans="1:23" s="9" customFormat="1" ht="0.2" customHeight="1" x14ac:dyDescent="0.25">
      <c r="A86" s="8" t="s">
        <v>47</v>
      </c>
      <c r="B86" s="8" t="s">
        <v>84</v>
      </c>
      <c r="C86" s="8">
        <v>51</v>
      </c>
      <c r="D86" s="8">
        <v>11</v>
      </c>
      <c r="E86" s="8" t="s">
        <v>58</v>
      </c>
      <c r="F86" s="8" t="s">
        <v>23</v>
      </c>
      <c r="G86" s="8" t="s">
        <v>64</v>
      </c>
      <c r="H86" s="8" t="s">
        <v>29</v>
      </c>
      <c r="I86" s="8"/>
      <c r="J86" s="8"/>
      <c r="K86" s="8" t="s">
        <v>25</v>
      </c>
      <c r="L86" s="8">
        <v>40</v>
      </c>
      <c r="M86" s="8">
        <v>872</v>
      </c>
      <c r="N86" s="13">
        <v>24.349299726278339</v>
      </c>
      <c r="O86" s="8">
        <v>232.79393923934032</v>
      </c>
      <c r="P86" s="8">
        <v>38.900632673365983</v>
      </c>
      <c r="Q86" s="8">
        <v>0.59239130434782605</v>
      </c>
      <c r="R86" s="8">
        <v>0.20220086554479552</v>
      </c>
      <c r="S86" s="8">
        <v>0.9245762591901483</v>
      </c>
      <c r="T86" s="8">
        <v>0.80608898893479519</v>
      </c>
      <c r="U86" s="8">
        <v>0.18543543543543545</v>
      </c>
      <c r="V86" s="8">
        <v>0.39622672340223991</v>
      </c>
      <c r="W86" s="8">
        <v>4.8451834862385317</v>
      </c>
    </row>
    <row r="87" spans="1:23" s="9" customFormat="1" ht="0.2" customHeight="1" x14ac:dyDescent="0.25">
      <c r="A87" s="8" t="s">
        <v>47</v>
      </c>
      <c r="B87" s="8" t="s">
        <v>84</v>
      </c>
      <c r="C87" s="8">
        <v>51</v>
      </c>
      <c r="D87" s="8">
        <v>11</v>
      </c>
      <c r="E87" s="8" t="s">
        <v>58</v>
      </c>
      <c r="F87" s="8" t="s">
        <v>23</v>
      </c>
      <c r="G87" s="8" t="s">
        <v>65</v>
      </c>
      <c r="H87" s="8" t="s">
        <v>30</v>
      </c>
      <c r="I87" s="8"/>
      <c r="J87" s="8"/>
      <c r="K87" s="8" t="s">
        <v>25</v>
      </c>
      <c r="L87" s="8">
        <v>40</v>
      </c>
      <c r="M87" s="8" t="s">
        <v>45</v>
      </c>
      <c r="N87" s="13" t="s">
        <v>45</v>
      </c>
      <c r="O87" s="8" t="s">
        <v>45</v>
      </c>
      <c r="P87" s="8" t="s">
        <v>45</v>
      </c>
      <c r="Q87" s="8" t="s">
        <v>45</v>
      </c>
      <c r="R87" s="8" t="s">
        <v>45</v>
      </c>
      <c r="S87" s="8" t="s">
        <v>45</v>
      </c>
      <c r="T87" s="8" t="s">
        <v>45</v>
      </c>
      <c r="U87" s="8" t="s">
        <v>45</v>
      </c>
      <c r="V87" s="8" t="s">
        <v>45</v>
      </c>
      <c r="W87" s="8" t="s">
        <v>45</v>
      </c>
    </row>
    <row r="88" spans="1:23" s="9" customFormat="1" ht="0.2" customHeight="1" x14ac:dyDescent="0.25">
      <c r="A88" s="8" t="s">
        <v>47</v>
      </c>
      <c r="B88" s="8" t="s">
        <v>84</v>
      </c>
      <c r="C88" s="8">
        <v>51</v>
      </c>
      <c r="D88" s="8">
        <v>11</v>
      </c>
      <c r="E88" s="8" t="s">
        <v>58</v>
      </c>
      <c r="F88" s="8" t="s">
        <v>23</v>
      </c>
      <c r="G88" s="8" t="s">
        <v>66</v>
      </c>
      <c r="H88" s="8" t="s">
        <v>31</v>
      </c>
      <c r="I88" s="8"/>
      <c r="J88" s="8"/>
      <c r="K88" s="8" t="s">
        <v>25</v>
      </c>
      <c r="L88" s="8">
        <v>40</v>
      </c>
      <c r="M88" s="8">
        <v>1026</v>
      </c>
      <c r="N88" s="13">
        <v>28.649520090781625</v>
      </c>
      <c r="O88" s="8">
        <v>254.10764773832523</v>
      </c>
      <c r="P88" s="8">
        <v>42.462223443019909</v>
      </c>
      <c r="Q88" s="8">
        <v>0.65980707395498395</v>
      </c>
      <c r="R88" s="8">
        <v>0.19967410793775298</v>
      </c>
      <c r="S88" s="8">
        <v>0.92811023424978123</v>
      </c>
      <c r="T88" s="8">
        <v>0.8059306474597292</v>
      </c>
      <c r="U88" s="8">
        <v>0.192005710206995</v>
      </c>
      <c r="V88" s="8">
        <v>0.44514907080060795</v>
      </c>
      <c r="W88" s="8">
        <v>5.9298245614035086</v>
      </c>
    </row>
    <row r="89" spans="1:23" s="9" customFormat="1" ht="0.2" customHeight="1" x14ac:dyDescent="0.25">
      <c r="A89" s="8" t="s">
        <v>47</v>
      </c>
      <c r="B89" s="8" t="s">
        <v>84</v>
      </c>
      <c r="C89" s="8">
        <v>51</v>
      </c>
      <c r="D89" s="8">
        <v>11</v>
      </c>
      <c r="E89" s="8" t="s">
        <v>58</v>
      </c>
      <c r="F89" s="8" t="s">
        <v>23</v>
      </c>
      <c r="G89" s="8" t="s">
        <v>67</v>
      </c>
      <c r="H89" s="8" t="s">
        <v>32</v>
      </c>
      <c r="I89" s="8"/>
      <c r="J89" s="8"/>
      <c r="K89" s="8" t="s">
        <v>25</v>
      </c>
      <c r="L89" s="8">
        <v>40</v>
      </c>
      <c r="M89" s="8">
        <v>489</v>
      </c>
      <c r="N89" s="13">
        <v>13.65459583274095</v>
      </c>
      <c r="O89" s="8">
        <v>160.75230867899742</v>
      </c>
      <c r="P89" s="8">
        <v>26.862239333851406</v>
      </c>
      <c r="Q89" s="8">
        <v>0.66260162601626016</v>
      </c>
      <c r="R89" s="8">
        <v>0.23779585786825866</v>
      </c>
      <c r="S89" s="8">
        <v>0.94764305805651461</v>
      </c>
      <c r="T89" s="8">
        <v>0.79872579313915837</v>
      </c>
      <c r="U89" s="8">
        <v>0.2507836990595611</v>
      </c>
      <c r="V89" s="8">
        <v>0.58969777681130475</v>
      </c>
      <c r="W89" s="8">
        <v>4.1411042944785272</v>
      </c>
    </row>
    <row r="90" spans="1:23" s="9" customFormat="1" ht="0.2" customHeight="1" x14ac:dyDescent="0.25">
      <c r="A90" s="8" t="s">
        <v>47</v>
      </c>
      <c r="B90" s="8" t="s">
        <v>84</v>
      </c>
      <c r="C90" s="8">
        <v>51</v>
      </c>
      <c r="D90" s="8">
        <v>11</v>
      </c>
      <c r="E90" s="8" t="s">
        <v>58</v>
      </c>
      <c r="F90" s="8" t="s">
        <v>23</v>
      </c>
      <c r="G90" s="8" t="s">
        <v>68</v>
      </c>
      <c r="H90" s="8" t="s">
        <v>33</v>
      </c>
      <c r="I90" s="8"/>
      <c r="J90" s="8"/>
      <c r="K90" s="8" t="s">
        <v>25</v>
      </c>
      <c r="L90" s="8">
        <v>40</v>
      </c>
      <c r="M90" s="8">
        <v>685</v>
      </c>
      <c r="N90" s="13">
        <v>19.127603569381495</v>
      </c>
      <c r="O90" s="8">
        <v>184.75230867899762</v>
      </c>
      <c r="P90" s="8">
        <v>30.872718245851438</v>
      </c>
      <c r="Q90" s="8">
        <v>0.67956349206349209</v>
      </c>
      <c r="R90" s="8">
        <v>0.25218583400026656</v>
      </c>
      <c r="S90" s="8">
        <v>0.92925162920127458</v>
      </c>
      <c r="T90" s="8">
        <v>0.77425279342069675</v>
      </c>
      <c r="U90" s="8">
        <v>0.21581920903954802</v>
      </c>
      <c r="V90" s="8">
        <v>0.62176022373284179</v>
      </c>
      <c r="W90" s="8">
        <v>4.2569343065693435</v>
      </c>
    </row>
    <row r="91" spans="1:23" s="9" customFormat="1" ht="0.2" customHeight="1" x14ac:dyDescent="0.25">
      <c r="A91" s="8" t="s">
        <v>47</v>
      </c>
      <c r="B91" s="8" t="s">
        <v>84</v>
      </c>
      <c r="C91" s="8">
        <v>51</v>
      </c>
      <c r="D91" s="8">
        <v>11</v>
      </c>
      <c r="E91" s="8" t="s">
        <v>58</v>
      </c>
      <c r="F91" s="8" t="s">
        <v>23</v>
      </c>
      <c r="G91" s="8" t="s">
        <v>69</v>
      </c>
      <c r="H91" s="8" t="s">
        <v>34</v>
      </c>
      <c r="I91" s="8"/>
      <c r="J91" s="8"/>
      <c r="K91" s="8" t="s">
        <v>25</v>
      </c>
      <c r="L91" s="8">
        <v>40</v>
      </c>
      <c r="M91" s="8">
        <v>492</v>
      </c>
      <c r="N91" s="13">
        <v>13.738366359322182</v>
      </c>
      <c r="O91" s="8">
        <v>146.02438661763949</v>
      </c>
      <c r="P91" s="8">
        <v>24.401155131990755</v>
      </c>
      <c r="Q91" s="8">
        <v>0.59854014598540151</v>
      </c>
      <c r="R91" s="8">
        <v>0.28995071598768024</v>
      </c>
      <c r="S91" s="8">
        <v>0.65838343045927428</v>
      </c>
      <c r="T91" s="8">
        <v>0</v>
      </c>
      <c r="U91" s="8">
        <v>1.2545090180360721</v>
      </c>
      <c r="V91" s="8">
        <v>0.97806254132551862</v>
      </c>
      <c r="W91" s="8">
        <v>4.1158536585365857</v>
      </c>
    </row>
    <row r="92" spans="1:23" s="9" customFormat="1" ht="0.2" customHeight="1" x14ac:dyDescent="0.25">
      <c r="A92" s="8" t="s">
        <v>47</v>
      </c>
      <c r="B92" s="8" t="s">
        <v>84</v>
      </c>
      <c r="C92" s="8">
        <v>51</v>
      </c>
      <c r="D92" s="8">
        <v>11</v>
      </c>
      <c r="E92" s="8" t="s">
        <v>58</v>
      </c>
      <c r="F92" s="8" t="s">
        <v>23</v>
      </c>
      <c r="G92" s="8" t="s">
        <v>70</v>
      </c>
      <c r="H92" s="8" t="s">
        <v>35</v>
      </c>
      <c r="I92" s="8"/>
      <c r="J92" s="8"/>
      <c r="K92" s="8" t="s">
        <v>25</v>
      </c>
      <c r="L92" s="8">
        <v>40</v>
      </c>
      <c r="M92" s="8">
        <v>812</v>
      </c>
      <c r="N92" s="13">
        <v>22.673889194653682</v>
      </c>
      <c r="O92" s="8">
        <v>218.55129855222103</v>
      </c>
      <c r="P92" s="8">
        <v>36.52064058474577</v>
      </c>
      <c r="Q92" s="8">
        <v>0.66016260162601625</v>
      </c>
      <c r="R92" s="8">
        <v>0.21362846048637832</v>
      </c>
      <c r="S92" s="8">
        <v>0.85172996582294203</v>
      </c>
      <c r="T92" s="8">
        <v>0.76228912627215495</v>
      </c>
      <c r="U92" s="8">
        <v>0.31202290076335876</v>
      </c>
      <c r="V92" s="8">
        <v>0.74700004435994338</v>
      </c>
      <c r="W92" s="8">
        <v>5.3645320197044333</v>
      </c>
    </row>
    <row r="93" spans="1:23" s="9" customFormat="1" ht="0.2" customHeight="1" x14ac:dyDescent="0.25">
      <c r="A93" s="8" t="s">
        <v>47</v>
      </c>
      <c r="B93" s="8" t="s">
        <v>84</v>
      </c>
      <c r="C93" s="8">
        <v>51</v>
      </c>
      <c r="D93" s="8">
        <v>11</v>
      </c>
      <c r="E93" s="8" t="s">
        <v>58</v>
      </c>
      <c r="F93" s="8" t="s">
        <v>23</v>
      </c>
      <c r="G93" s="8" t="s">
        <v>71</v>
      </c>
      <c r="H93" s="8" t="s">
        <v>36</v>
      </c>
      <c r="I93" s="8"/>
      <c r="J93" s="8"/>
      <c r="K93" s="8" t="s">
        <v>25</v>
      </c>
      <c r="L93" s="8">
        <v>40</v>
      </c>
      <c r="M93" s="8">
        <v>231</v>
      </c>
      <c r="N93" s="13">
        <v>6.4503305467549268</v>
      </c>
      <c r="O93" s="8">
        <v>87.254833995938995</v>
      </c>
      <c r="P93" s="8">
        <v>14.580569654615584</v>
      </c>
      <c r="Q93" s="8">
        <v>0.78839590443686003</v>
      </c>
      <c r="R93" s="8">
        <v>0.3812789690573985</v>
      </c>
      <c r="S93" s="8">
        <v>0.63432057316196711</v>
      </c>
      <c r="T93" s="8">
        <v>0</v>
      </c>
      <c r="U93" s="8">
        <v>1.1843575418994414</v>
      </c>
      <c r="V93" s="8">
        <v>0.96685592679944765</v>
      </c>
      <c r="W93" s="8">
        <v>1.7316017316017316</v>
      </c>
    </row>
    <row r="94" spans="1:23" s="9" customFormat="1" ht="0.2" customHeight="1" x14ac:dyDescent="0.25">
      <c r="A94" s="8" t="s">
        <v>47</v>
      </c>
      <c r="B94" s="8" t="s">
        <v>84</v>
      </c>
      <c r="C94" s="8">
        <v>51</v>
      </c>
      <c r="D94" s="8">
        <v>11</v>
      </c>
      <c r="E94" s="8" t="s">
        <v>58</v>
      </c>
      <c r="F94" s="8" t="s">
        <v>23</v>
      </c>
      <c r="G94" s="8" t="s">
        <v>72</v>
      </c>
      <c r="H94" s="8" t="s">
        <v>37</v>
      </c>
      <c r="I94" s="8"/>
      <c r="J94" s="8"/>
      <c r="K94" s="8" t="s">
        <v>25</v>
      </c>
      <c r="L94" s="8">
        <v>40</v>
      </c>
      <c r="M94" s="8">
        <v>558</v>
      </c>
      <c r="N94" s="13">
        <v>15.581317944109305</v>
      </c>
      <c r="O94" s="8">
        <v>178.99494936611674</v>
      </c>
      <c r="P94" s="8">
        <v>29.910644574471622</v>
      </c>
      <c r="Q94" s="8">
        <v>0.64137931034482754</v>
      </c>
      <c r="R94" s="8">
        <v>0.2188580418947296</v>
      </c>
      <c r="S94" s="8">
        <v>0.92169405689802786</v>
      </c>
      <c r="T94" s="8">
        <v>0.78277678262255157</v>
      </c>
      <c r="U94" s="8">
        <v>0.23016905071521457</v>
      </c>
      <c r="V94" s="8">
        <v>0.73565076621024428</v>
      </c>
      <c r="W94" s="8">
        <v>5.0340501792114694</v>
      </c>
    </row>
    <row r="95" spans="1:23" s="9" customFormat="1" ht="0.2" customHeight="1" x14ac:dyDescent="0.25">
      <c r="A95" s="8" t="s">
        <v>47</v>
      </c>
      <c r="B95" s="8" t="s">
        <v>84</v>
      </c>
      <c r="C95" s="8">
        <v>51</v>
      </c>
      <c r="D95" s="8">
        <v>11</v>
      </c>
      <c r="E95" s="8" t="s">
        <v>58</v>
      </c>
      <c r="F95" s="8" t="s">
        <v>23</v>
      </c>
      <c r="G95" s="8" t="s">
        <v>73</v>
      </c>
      <c r="H95" s="8" t="s">
        <v>38</v>
      </c>
      <c r="I95" s="8"/>
      <c r="J95" s="8"/>
      <c r="K95" s="8" t="s">
        <v>25</v>
      </c>
      <c r="L95" s="8">
        <v>40</v>
      </c>
      <c r="M95" s="8">
        <v>798</v>
      </c>
      <c r="N95" s="13">
        <v>22.282960070607931</v>
      </c>
      <c r="O95" s="8">
        <v>220.30865786510174</v>
      </c>
      <c r="P95" s="8">
        <v>36.814301104125555</v>
      </c>
      <c r="Q95" s="8">
        <v>0.58762886597938147</v>
      </c>
      <c r="R95" s="8">
        <v>0.20660918563229588</v>
      </c>
      <c r="S95" s="8">
        <v>0.91287391056703115</v>
      </c>
      <c r="T95" s="8">
        <v>0.79206159341269811</v>
      </c>
      <c r="U95" s="8">
        <v>0.21109271523178808</v>
      </c>
      <c r="V95" s="8">
        <v>0.56458435907783555</v>
      </c>
      <c r="W95" s="8">
        <v>7.2380952380952381</v>
      </c>
    </row>
    <row r="96" spans="1:23" s="9" customFormat="1" ht="0.2" customHeight="1" x14ac:dyDescent="0.25">
      <c r="A96" s="8" t="s">
        <v>47</v>
      </c>
      <c r="B96" s="8" t="s">
        <v>84</v>
      </c>
      <c r="C96" s="8">
        <v>51</v>
      </c>
      <c r="D96" s="8">
        <v>11</v>
      </c>
      <c r="E96" s="8" t="s">
        <v>58</v>
      </c>
      <c r="F96" s="8" t="s">
        <v>23</v>
      </c>
      <c r="G96" s="8" t="s">
        <v>74</v>
      </c>
      <c r="H96" s="8" t="s">
        <v>39</v>
      </c>
      <c r="I96" s="8"/>
      <c r="J96" s="8"/>
      <c r="K96" s="8" t="s">
        <v>25</v>
      </c>
      <c r="L96" s="8">
        <v>40</v>
      </c>
      <c r="M96" s="8">
        <v>1204</v>
      </c>
      <c r="N96" s="13">
        <v>33.619904667934769</v>
      </c>
      <c r="O96" s="8">
        <v>238.69343417595201</v>
      </c>
      <c r="P96" s="8">
        <v>39.886457674813151</v>
      </c>
      <c r="Q96" s="8">
        <v>0.64557640750670242</v>
      </c>
      <c r="R96" s="8">
        <v>0.26555556391694929</v>
      </c>
      <c r="S96" s="8">
        <v>0.90375462402962026</v>
      </c>
      <c r="T96" s="8">
        <v>0.79891686374995297</v>
      </c>
      <c r="U96" s="8">
        <v>0.20675105485232068</v>
      </c>
      <c r="V96" s="8">
        <v>0.30276035877389729</v>
      </c>
      <c r="W96" s="8">
        <v>4.3056478405315612</v>
      </c>
    </row>
    <row r="97" spans="1:23" s="9" customFormat="1" ht="0.2" customHeight="1" x14ac:dyDescent="0.25">
      <c r="A97" s="8" t="s">
        <v>47</v>
      </c>
      <c r="B97" s="8" t="s">
        <v>84</v>
      </c>
      <c r="C97" s="8">
        <v>51</v>
      </c>
      <c r="D97" s="8">
        <v>11</v>
      </c>
      <c r="E97" s="8" t="s">
        <v>58</v>
      </c>
      <c r="F97" s="8" t="s">
        <v>23</v>
      </c>
      <c r="G97" s="8" t="s">
        <v>75</v>
      </c>
      <c r="H97" s="8" t="s">
        <v>40</v>
      </c>
      <c r="I97" s="8"/>
      <c r="J97" s="8"/>
      <c r="K97" s="8" t="s">
        <v>25</v>
      </c>
      <c r="L97" s="8">
        <v>40</v>
      </c>
      <c r="M97" s="8">
        <v>414</v>
      </c>
      <c r="N97" s="13">
        <v>11.56033266821013</v>
      </c>
      <c r="O97" s="8">
        <v>130.71067811865467</v>
      </c>
      <c r="P97" s="8">
        <v>21.842184090336847</v>
      </c>
      <c r="Q97" s="8">
        <v>0.57740585774058573</v>
      </c>
      <c r="R97" s="8">
        <v>0.30450054174636382</v>
      </c>
      <c r="S97" s="8">
        <v>0.67654449938886096</v>
      </c>
      <c r="T97" s="8">
        <v>0</v>
      </c>
      <c r="U97" s="8">
        <v>1.2159090909090908</v>
      </c>
      <c r="V97" s="8">
        <v>0.97554268791719512</v>
      </c>
      <c r="W97" s="8">
        <v>1.7608695652173914</v>
      </c>
    </row>
    <row r="98" spans="1:23" s="9" customFormat="1" ht="0.2" customHeight="1" x14ac:dyDescent="0.25">
      <c r="A98" s="8" t="s">
        <v>47</v>
      </c>
      <c r="B98" s="8" t="s">
        <v>84</v>
      </c>
      <c r="C98" s="8">
        <v>51</v>
      </c>
      <c r="D98" s="8">
        <v>11</v>
      </c>
      <c r="E98" s="8" t="s">
        <v>58</v>
      </c>
      <c r="F98" s="8" t="s">
        <v>23</v>
      </c>
      <c r="G98" s="8" t="s">
        <v>76</v>
      </c>
      <c r="H98" s="8" t="s">
        <v>41</v>
      </c>
      <c r="I98" s="8"/>
      <c r="J98" s="8"/>
      <c r="K98" s="8" t="s">
        <v>25</v>
      </c>
      <c r="L98" s="8">
        <v>40</v>
      </c>
      <c r="M98" s="8">
        <v>424</v>
      </c>
      <c r="N98" s="13">
        <v>11.839567756814239</v>
      </c>
      <c r="O98" s="8">
        <v>130.46803743153538</v>
      </c>
      <c r="P98" s="8">
        <v>21.801638033716635</v>
      </c>
      <c r="Q98" s="8">
        <v>0.60744985673352436</v>
      </c>
      <c r="R98" s="8">
        <v>0.31301666609983281</v>
      </c>
      <c r="S98" s="8">
        <v>0.66412465898247475</v>
      </c>
      <c r="T98" s="8">
        <v>0</v>
      </c>
      <c r="U98" s="8">
        <v>1.3292383292383292</v>
      </c>
      <c r="V98" s="8">
        <v>0.97633182468585245</v>
      </c>
      <c r="W98" s="8">
        <v>1.8490566037735849</v>
      </c>
    </row>
    <row r="99" spans="1:23" s="9" customFormat="1" ht="0.2" customHeight="1" x14ac:dyDescent="0.25">
      <c r="A99" s="8" t="s">
        <v>47</v>
      </c>
      <c r="B99" s="8" t="s">
        <v>84</v>
      </c>
      <c r="C99" s="8">
        <v>51</v>
      </c>
      <c r="D99" s="8">
        <v>11</v>
      </c>
      <c r="E99" s="8" t="s">
        <v>58</v>
      </c>
      <c r="F99" s="8" t="s">
        <v>23</v>
      </c>
      <c r="G99" s="8" t="s">
        <v>77</v>
      </c>
      <c r="H99" s="8" t="s">
        <v>42</v>
      </c>
      <c r="I99" s="8"/>
      <c r="J99" s="8"/>
      <c r="K99" s="8" t="s">
        <v>25</v>
      </c>
      <c r="L99" s="8">
        <v>40</v>
      </c>
      <c r="M99" s="8">
        <v>1430</v>
      </c>
      <c r="N99" s="13">
        <v>39.930617670387647</v>
      </c>
      <c r="O99" s="8">
        <v>318.29141392239899</v>
      </c>
      <c r="P99" s="8">
        <v>53.187541808601843</v>
      </c>
      <c r="Q99" s="8">
        <v>0.54810272134917593</v>
      </c>
      <c r="R99" s="8">
        <v>0.17737648915255563</v>
      </c>
      <c r="S99" s="8">
        <v>0.91013348721668408</v>
      </c>
      <c r="T99" s="8">
        <v>0.78539055025143389</v>
      </c>
      <c r="U99" s="8">
        <v>0.19368600682593856</v>
      </c>
      <c r="V99" s="8">
        <v>0.70042639397455175</v>
      </c>
      <c r="W99" s="8">
        <v>4.2545454545454549</v>
      </c>
    </row>
    <row r="100" spans="1:23" s="9" customFormat="1" ht="0.2" customHeight="1" x14ac:dyDescent="0.25">
      <c r="A100" s="8" t="s">
        <v>47</v>
      </c>
      <c r="B100" s="8" t="s">
        <v>84</v>
      </c>
      <c r="C100" s="8">
        <v>51</v>
      </c>
      <c r="D100" s="8">
        <v>11</v>
      </c>
      <c r="E100" s="8" t="s">
        <v>58</v>
      </c>
      <c r="F100" s="8" t="s">
        <v>23</v>
      </c>
      <c r="G100" s="8" t="s">
        <v>78</v>
      </c>
      <c r="H100" s="8" t="s">
        <v>43</v>
      </c>
      <c r="I100" s="8"/>
      <c r="J100" s="8"/>
      <c r="K100" s="8" t="s">
        <v>25</v>
      </c>
      <c r="L100" s="8">
        <v>40</v>
      </c>
      <c r="M100" s="8">
        <v>1025</v>
      </c>
      <c r="N100" s="13">
        <v>28.621596581921214</v>
      </c>
      <c r="O100" s="8">
        <v>256.10764773832517</v>
      </c>
      <c r="P100" s="8">
        <v>42.796430019019894</v>
      </c>
      <c r="Q100" s="8">
        <v>0.63783447417548222</v>
      </c>
      <c r="R100" s="8">
        <v>0.19637610182456913</v>
      </c>
      <c r="S100" s="8">
        <v>0.90365004912149871</v>
      </c>
      <c r="T100" s="8">
        <v>0.78043693603720654</v>
      </c>
      <c r="U100" s="8">
        <v>0.21757322175732219</v>
      </c>
      <c r="V100" s="8">
        <v>0.63811570588127164</v>
      </c>
      <c r="W100" s="8">
        <v>4.9180487804878048</v>
      </c>
    </row>
    <row r="101" spans="1:23" s="9" customFormat="1" ht="0.2" customHeight="1" x14ac:dyDescent="0.25">
      <c r="A101" s="8" t="s">
        <v>47</v>
      </c>
      <c r="B101" s="8" t="s">
        <v>84</v>
      </c>
      <c r="C101" s="8">
        <v>51</v>
      </c>
      <c r="D101" s="8">
        <v>11</v>
      </c>
      <c r="E101" s="8" t="s">
        <v>58</v>
      </c>
      <c r="F101" s="8" t="s">
        <v>23</v>
      </c>
      <c r="G101" s="8" t="s">
        <v>79</v>
      </c>
      <c r="H101" s="8" t="s">
        <v>44</v>
      </c>
      <c r="I101" s="8"/>
      <c r="J101" s="8"/>
      <c r="K101" s="8" t="s">
        <v>25</v>
      </c>
      <c r="L101" s="8">
        <v>40</v>
      </c>
      <c r="M101" s="8">
        <v>784</v>
      </c>
      <c r="N101" s="13">
        <v>21.892030946562176</v>
      </c>
      <c r="O101" s="8">
        <v>226.20815280171345</v>
      </c>
      <c r="P101" s="8">
        <v>37.80012610557273</v>
      </c>
      <c r="Q101" s="8">
        <v>0.57902511078286556</v>
      </c>
      <c r="R101" s="8">
        <v>0.19253488062030849</v>
      </c>
      <c r="S101" s="8">
        <v>0.815145237768234</v>
      </c>
      <c r="T101" s="8">
        <v>0.68107422151657415</v>
      </c>
      <c r="U101" s="8">
        <v>0.51603773584905666</v>
      </c>
      <c r="V101" s="8">
        <v>0.9080701471742898</v>
      </c>
      <c r="W101" s="8">
        <v>4.9030612244897958</v>
      </c>
    </row>
    <row r="102" spans="1:23" s="4" customFormat="1" ht="0.2" customHeight="1" x14ac:dyDescent="0.25">
      <c r="A102" s="3" t="s">
        <v>48</v>
      </c>
      <c r="B102" s="3" t="s">
        <v>85</v>
      </c>
      <c r="C102" s="3">
        <v>51</v>
      </c>
      <c r="D102" s="3">
        <v>12</v>
      </c>
      <c r="E102" s="3" t="s">
        <v>58</v>
      </c>
      <c r="F102" s="3" t="s">
        <v>23</v>
      </c>
      <c r="G102" s="3" t="s">
        <v>59</v>
      </c>
      <c r="H102" s="3" t="s">
        <v>24</v>
      </c>
      <c r="I102" s="3"/>
      <c r="J102" s="3"/>
      <c r="K102" s="3" t="s">
        <v>25</v>
      </c>
      <c r="L102" s="3">
        <v>40</v>
      </c>
      <c r="M102" s="3">
        <v>663</v>
      </c>
      <c r="N102" s="13">
        <v>18.513286374452452</v>
      </c>
      <c r="O102" s="3">
        <v>144.61017305526642</v>
      </c>
      <c r="P102" s="3">
        <v>24.164835395784021</v>
      </c>
      <c r="Q102" s="3">
        <v>0.76825028968713793</v>
      </c>
      <c r="R102" s="3">
        <v>0.39840584447853811</v>
      </c>
      <c r="S102" s="3">
        <v>0.89429547490286065</v>
      </c>
      <c r="T102" s="3">
        <v>0.63741939458028296</v>
      </c>
      <c r="U102" s="3">
        <v>0.30188679245283018</v>
      </c>
      <c r="V102" s="3">
        <v>0.53677164493324658</v>
      </c>
      <c r="W102" s="3">
        <v>2.4132730015082955</v>
      </c>
    </row>
    <row r="103" spans="1:23" s="4" customFormat="1" ht="0.2" customHeight="1" x14ac:dyDescent="0.25">
      <c r="A103" s="3" t="s">
        <v>48</v>
      </c>
      <c r="B103" s="3" t="s">
        <v>85</v>
      </c>
      <c r="C103" s="3">
        <v>51</v>
      </c>
      <c r="D103" s="3">
        <v>12</v>
      </c>
      <c r="E103" s="3" t="s">
        <v>58</v>
      </c>
      <c r="F103" s="3" t="s">
        <v>23</v>
      </c>
      <c r="G103" s="3" t="s">
        <v>60</v>
      </c>
      <c r="H103" s="3" t="s">
        <v>26</v>
      </c>
      <c r="I103" s="3"/>
      <c r="J103" s="3"/>
      <c r="K103" s="3" t="s">
        <v>25</v>
      </c>
      <c r="L103" s="3">
        <v>40</v>
      </c>
      <c r="M103" s="3">
        <v>927</v>
      </c>
      <c r="N103" s="13">
        <v>25.88509271360094</v>
      </c>
      <c r="O103" s="3">
        <v>215.96551211459416</v>
      </c>
      <c r="P103" s="3">
        <v>36.088547168952516</v>
      </c>
      <c r="Q103" s="3">
        <v>0.69282511210762332</v>
      </c>
      <c r="R103" s="3">
        <v>0.24975879544791268</v>
      </c>
      <c r="S103" s="3">
        <v>0.91810670135982142</v>
      </c>
      <c r="T103" s="3">
        <v>0.79711586278974966</v>
      </c>
      <c r="U103" s="3">
        <v>0.25617021276595747</v>
      </c>
      <c r="V103" s="3">
        <v>0.78147599248472499</v>
      </c>
      <c r="W103" s="3">
        <v>5.4379719525350589</v>
      </c>
    </row>
    <row r="104" spans="1:23" s="4" customFormat="1" ht="0.2" customHeight="1" x14ac:dyDescent="0.25">
      <c r="A104" s="3" t="s">
        <v>48</v>
      </c>
      <c r="B104" s="3" t="s">
        <v>85</v>
      </c>
      <c r="C104" s="3">
        <v>51</v>
      </c>
      <c r="D104" s="3">
        <v>12</v>
      </c>
      <c r="E104" s="3" t="s">
        <v>58</v>
      </c>
      <c r="F104" s="3" t="s">
        <v>23</v>
      </c>
      <c r="G104" s="3" t="s">
        <v>62</v>
      </c>
      <c r="H104" s="3" t="s">
        <v>27</v>
      </c>
      <c r="I104" s="3"/>
      <c r="J104" s="3"/>
      <c r="K104" s="3" t="s">
        <v>25</v>
      </c>
      <c r="L104" s="3">
        <v>40</v>
      </c>
      <c r="M104" s="3">
        <v>329</v>
      </c>
      <c r="N104" s="13">
        <v>9.1868344150752002</v>
      </c>
      <c r="O104" s="3">
        <v>110.22539674441609</v>
      </c>
      <c r="P104" s="3">
        <v>18.419026217096423</v>
      </c>
      <c r="Q104" s="3">
        <v>0.65277777777777779</v>
      </c>
      <c r="R104" s="3">
        <v>0.34028469838867048</v>
      </c>
      <c r="S104" s="3">
        <v>0.86548396683512774</v>
      </c>
      <c r="T104" s="3">
        <v>0</v>
      </c>
      <c r="U104" s="3">
        <v>0.57253886010362698</v>
      </c>
      <c r="V104" s="3">
        <v>0.89449695589160683</v>
      </c>
      <c r="W104" s="3">
        <v>3.5136778115501519</v>
      </c>
    </row>
    <row r="105" spans="1:23" s="4" customFormat="1" ht="0.2" customHeight="1" x14ac:dyDescent="0.25">
      <c r="A105" s="3" t="s">
        <v>48</v>
      </c>
      <c r="B105" s="3" t="s">
        <v>85</v>
      </c>
      <c r="C105" s="3">
        <v>51</v>
      </c>
      <c r="D105" s="3">
        <v>12</v>
      </c>
      <c r="E105" s="3" t="s">
        <v>58</v>
      </c>
      <c r="F105" s="3" t="s">
        <v>23</v>
      </c>
      <c r="G105" s="3" t="s">
        <v>63</v>
      </c>
      <c r="H105" s="3" t="s">
        <v>28</v>
      </c>
      <c r="I105" s="3"/>
      <c r="J105" s="3"/>
      <c r="K105" s="3" t="s">
        <v>25</v>
      </c>
      <c r="L105" s="3">
        <v>40</v>
      </c>
      <c r="M105" s="3">
        <v>1280</v>
      </c>
      <c r="N105" s="13">
        <v>35.742091341326002</v>
      </c>
      <c r="O105" s="3">
        <v>276.24978336205623</v>
      </c>
      <c r="P105" s="3">
        <v>46.162247109087289</v>
      </c>
      <c r="Q105" s="3">
        <v>0.65775950668036998</v>
      </c>
      <c r="R105" s="3">
        <v>0.21077346805335609</v>
      </c>
      <c r="S105" s="3">
        <v>0.91515109964877062</v>
      </c>
      <c r="T105" s="3">
        <v>0.79942077708359027</v>
      </c>
      <c r="U105" s="3">
        <v>0.19965477560414269</v>
      </c>
      <c r="V105" s="3">
        <v>0.44163293287769445</v>
      </c>
      <c r="W105" s="3">
        <v>4.8757812500000002</v>
      </c>
    </row>
    <row r="106" spans="1:23" s="4" customFormat="1" ht="0.2" customHeight="1" x14ac:dyDescent="0.25">
      <c r="A106" s="3" t="s">
        <v>48</v>
      </c>
      <c r="B106" s="3" t="s">
        <v>85</v>
      </c>
      <c r="C106" s="3">
        <v>51</v>
      </c>
      <c r="D106" s="3">
        <v>12</v>
      </c>
      <c r="E106" s="3" t="s">
        <v>58</v>
      </c>
      <c r="F106" s="3" t="s">
        <v>23</v>
      </c>
      <c r="G106" s="3" t="s">
        <v>64</v>
      </c>
      <c r="H106" s="3" t="s">
        <v>29</v>
      </c>
      <c r="I106" s="3"/>
      <c r="J106" s="3"/>
      <c r="K106" s="3" t="s">
        <v>25</v>
      </c>
      <c r="L106" s="3">
        <v>40</v>
      </c>
      <c r="M106" s="3">
        <v>1065</v>
      </c>
      <c r="N106" s="13">
        <v>29.738536936337653</v>
      </c>
      <c r="O106" s="3">
        <v>249.76450198781762</v>
      </c>
      <c r="P106" s="3">
        <v>41.736469507846856</v>
      </c>
      <c r="Q106" s="3">
        <v>0.61031518624641834</v>
      </c>
      <c r="R106" s="3">
        <v>0.21453494532665149</v>
      </c>
      <c r="S106" s="3">
        <v>0.92837270642503789</v>
      </c>
      <c r="T106" s="3">
        <v>0.80886588715548613</v>
      </c>
      <c r="U106" s="3">
        <v>0.17135709818636649</v>
      </c>
      <c r="V106" s="3">
        <v>0.51356198985530266</v>
      </c>
      <c r="W106" s="3">
        <v>5.28169014084507</v>
      </c>
    </row>
    <row r="107" spans="1:23" s="4" customFormat="1" ht="0.2" customHeight="1" x14ac:dyDescent="0.25">
      <c r="A107" s="3" t="s">
        <v>48</v>
      </c>
      <c r="B107" s="3" t="s">
        <v>85</v>
      </c>
      <c r="C107" s="3">
        <v>51</v>
      </c>
      <c r="D107" s="3">
        <v>12</v>
      </c>
      <c r="E107" s="3" t="s">
        <v>58</v>
      </c>
      <c r="F107" s="3" t="s">
        <v>23</v>
      </c>
      <c r="G107" s="3" t="s">
        <v>65</v>
      </c>
      <c r="H107" s="3" t="s">
        <v>30</v>
      </c>
      <c r="I107" s="3"/>
      <c r="J107" s="3"/>
      <c r="K107" s="3" t="s">
        <v>25</v>
      </c>
      <c r="L107" s="3">
        <v>40</v>
      </c>
      <c r="M107" s="3" t="s">
        <v>45</v>
      </c>
      <c r="N107" s="13" t="s">
        <v>45</v>
      </c>
      <c r="O107" s="3" t="s">
        <v>45</v>
      </c>
      <c r="P107" s="3" t="s">
        <v>45</v>
      </c>
      <c r="Q107" s="3" t="s">
        <v>45</v>
      </c>
      <c r="R107" s="3" t="s">
        <v>45</v>
      </c>
      <c r="S107" s="3" t="s">
        <v>45</v>
      </c>
      <c r="T107" s="3" t="s">
        <v>45</v>
      </c>
      <c r="U107" s="3" t="s">
        <v>45</v>
      </c>
      <c r="V107" s="3" t="s">
        <v>45</v>
      </c>
      <c r="W107" s="3" t="s">
        <v>45</v>
      </c>
    </row>
    <row r="108" spans="1:23" s="4" customFormat="1" ht="0.2" customHeight="1" x14ac:dyDescent="0.25">
      <c r="A108" s="3" t="s">
        <v>48</v>
      </c>
      <c r="B108" s="3" t="s">
        <v>85</v>
      </c>
      <c r="C108" s="3">
        <v>51</v>
      </c>
      <c r="D108" s="3">
        <v>12</v>
      </c>
      <c r="E108" s="3" t="s">
        <v>58</v>
      </c>
      <c r="F108" s="3" t="s">
        <v>23</v>
      </c>
      <c r="G108" s="3" t="s">
        <v>66</v>
      </c>
      <c r="H108" s="3" t="s">
        <v>31</v>
      </c>
      <c r="I108" s="3"/>
      <c r="J108" s="3"/>
      <c r="K108" s="3" t="s">
        <v>25</v>
      </c>
      <c r="L108" s="3">
        <v>40</v>
      </c>
      <c r="M108" s="3">
        <v>1304</v>
      </c>
      <c r="N108" s="13">
        <v>36.412255553975868</v>
      </c>
      <c r="O108" s="3">
        <v>282.4924240491755</v>
      </c>
      <c r="P108" s="3">
        <v>47.205412893707496</v>
      </c>
      <c r="Q108" s="3">
        <v>0.66428935303107484</v>
      </c>
      <c r="R108" s="3">
        <v>0.20534013576335666</v>
      </c>
      <c r="S108" s="3">
        <v>0.92316081201030298</v>
      </c>
      <c r="T108" s="3">
        <v>0.79904059135303962</v>
      </c>
      <c r="U108" s="3">
        <v>0.19805380652547225</v>
      </c>
      <c r="V108" s="3">
        <v>0.55258443933958035</v>
      </c>
      <c r="W108" s="3">
        <v>6.2116564417177917</v>
      </c>
    </row>
    <row r="109" spans="1:23" s="4" customFormat="1" ht="0.2" customHeight="1" x14ac:dyDescent="0.25">
      <c r="A109" s="3" t="s">
        <v>48</v>
      </c>
      <c r="B109" s="3" t="s">
        <v>85</v>
      </c>
      <c r="C109" s="3">
        <v>51</v>
      </c>
      <c r="D109" s="3">
        <v>12</v>
      </c>
      <c r="E109" s="3" t="s">
        <v>58</v>
      </c>
      <c r="F109" s="3" t="s">
        <v>23</v>
      </c>
      <c r="G109" s="3" t="s">
        <v>67</v>
      </c>
      <c r="H109" s="3" t="s">
        <v>32</v>
      </c>
      <c r="I109" s="3"/>
      <c r="J109" s="3"/>
      <c r="K109" s="3" t="s">
        <v>25</v>
      </c>
      <c r="L109" s="3">
        <v>40</v>
      </c>
      <c r="M109" s="3">
        <v>552</v>
      </c>
      <c r="N109" s="13">
        <v>15.413776890946838</v>
      </c>
      <c r="O109" s="3">
        <v>171.68124086713198</v>
      </c>
      <c r="P109" s="3">
        <v>28.688499836817723</v>
      </c>
      <c r="Q109" s="3">
        <v>0.64485981308411211</v>
      </c>
      <c r="R109" s="3">
        <v>0.23534406715714115</v>
      </c>
      <c r="S109" s="3">
        <v>0.94269215752208857</v>
      </c>
      <c r="T109" s="3">
        <v>0.80677760757703609</v>
      </c>
      <c r="U109" s="3">
        <v>0.20051746442432083</v>
      </c>
      <c r="V109" s="3">
        <v>0.14341504001315838</v>
      </c>
      <c r="W109" s="3">
        <v>5.0887681159420293</v>
      </c>
    </row>
    <row r="110" spans="1:23" s="4" customFormat="1" ht="0.2" customHeight="1" x14ac:dyDescent="0.25">
      <c r="A110" s="3" t="s">
        <v>48</v>
      </c>
      <c r="B110" s="3" t="s">
        <v>85</v>
      </c>
      <c r="C110" s="3">
        <v>51</v>
      </c>
      <c r="D110" s="3">
        <v>12</v>
      </c>
      <c r="E110" s="3" t="s">
        <v>58</v>
      </c>
      <c r="F110" s="3" t="s">
        <v>23</v>
      </c>
      <c r="G110" s="3" t="s">
        <v>68</v>
      </c>
      <c r="H110" s="3" t="s">
        <v>33</v>
      </c>
      <c r="I110" s="3"/>
      <c r="J110" s="3"/>
      <c r="K110" s="3" t="s">
        <v>25</v>
      </c>
      <c r="L110" s="3">
        <v>40</v>
      </c>
      <c r="M110" s="3">
        <v>868</v>
      </c>
      <c r="N110" s="13">
        <v>24.237605690836695</v>
      </c>
      <c r="O110" s="3">
        <v>189.09545442950517</v>
      </c>
      <c r="P110" s="3">
        <v>31.598472181024476</v>
      </c>
      <c r="Q110" s="3">
        <v>0.69163346613545817</v>
      </c>
      <c r="R110" s="3">
        <v>0.30504745836481356</v>
      </c>
      <c r="S110" s="3">
        <v>0.90675514095509535</v>
      </c>
      <c r="T110" s="3">
        <v>0.77308548142770872</v>
      </c>
      <c r="U110" s="3">
        <v>0.26666666666666666</v>
      </c>
      <c r="V110" s="3">
        <v>0.69819666227742716</v>
      </c>
      <c r="W110" s="3">
        <v>3.8755760368663594</v>
      </c>
    </row>
    <row r="111" spans="1:23" s="4" customFormat="1" ht="0.2" customHeight="1" x14ac:dyDescent="0.25">
      <c r="A111" s="3" t="s">
        <v>48</v>
      </c>
      <c r="B111" s="3" t="s">
        <v>85</v>
      </c>
      <c r="C111" s="3">
        <v>51</v>
      </c>
      <c r="D111" s="3">
        <v>12</v>
      </c>
      <c r="E111" s="3" t="s">
        <v>58</v>
      </c>
      <c r="F111" s="3" t="s">
        <v>23</v>
      </c>
      <c r="G111" s="3" t="s">
        <v>69</v>
      </c>
      <c r="H111" s="3" t="s">
        <v>34</v>
      </c>
      <c r="I111" s="3"/>
      <c r="J111" s="3"/>
      <c r="K111" s="3" t="s">
        <v>25</v>
      </c>
      <c r="L111" s="3">
        <v>40</v>
      </c>
      <c r="M111" s="3">
        <v>914</v>
      </c>
      <c r="N111" s="13">
        <v>25.5220870984156</v>
      </c>
      <c r="O111" s="3">
        <v>251.52186130069828</v>
      </c>
      <c r="P111" s="3">
        <v>42.030130027226633</v>
      </c>
      <c r="Q111" s="3">
        <v>0.56524427952999379</v>
      </c>
      <c r="R111" s="3">
        <v>0.18155348228934945</v>
      </c>
      <c r="S111" s="3">
        <v>0.91102648539170306</v>
      </c>
      <c r="T111" s="3">
        <v>0.78783290832545516</v>
      </c>
      <c r="U111" s="3">
        <v>0.21220527045769763</v>
      </c>
      <c r="V111" s="3">
        <v>0.644803920450152</v>
      </c>
      <c r="W111" s="3">
        <v>9.4628008752735226</v>
      </c>
    </row>
    <row r="112" spans="1:23" s="4" customFormat="1" ht="0.2" customHeight="1" x14ac:dyDescent="0.25">
      <c r="A112" s="3" t="s">
        <v>48</v>
      </c>
      <c r="B112" s="3" t="s">
        <v>85</v>
      </c>
      <c r="C112" s="3">
        <v>51</v>
      </c>
      <c r="D112" s="3">
        <v>12</v>
      </c>
      <c r="E112" s="3" t="s">
        <v>58</v>
      </c>
      <c r="F112" s="3" t="s">
        <v>23</v>
      </c>
      <c r="G112" s="3" t="s">
        <v>70</v>
      </c>
      <c r="H112" s="3" t="s">
        <v>35</v>
      </c>
      <c r="I112" s="3"/>
      <c r="J112" s="3"/>
      <c r="K112" s="3" t="s">
        <v>25</v>
      </c>
      <c r="L112" s="3">
        <v>40</v>
      </c>
      <c r="M112" s="3">
        <v>1007</v>
      </c>
      <c r="N112" s="13">
        <v>28.118973422433818</v>
      </c>
      <c r="O112" s="3">
        <v>252.59292911256381</v>
      </c>
      <c r="P112" s="3">
        <v>42.209108980260332</v>
      </c>
      <c r="Q112" s="3">
        <v>0.60845921450151053</v>
      </c>
      <c r="R112" s="3">
        <v>0.19833390207486626</v>
      </c>
      <c r="S112" s="3">
        <v>0.90760507548964076</v>
      </c>
      <c r="T112" s="3">
        <v>0.79328807523275258</v>
      </c>
      <c r="U112" s="3">
        <v>0.19144602851323828</v>
      </c>
      <c r="V112" s="3">
        <v>0.48528060179773214</v>
      </c>
      <c r="W112" s="3">
        <v>5.4379344587884804</v>
      </c>
    </row>
    <row r="113" spans="1:23" s="4" customFormat="1" ht="0.2" customHeight="1" x14ac:dyDescent="0.25">
      <c r="A113" s="3" t="s">
        <v>48</v>
      </c>
      <c r="B113" s="3" t="s">
        <v>85</v>
      </c>
      <c r="C113" s="3">
        <v>51</v>
      </c>
      <c r="D113" s="3">
        <v>12</v>
      </c>
      <c r="E113" s="3" t="s">
        <v>58</v>
      </c>
      <c r="F113" s="3" t="s">
        <v>23</v>
      </c>
      <c r="G113" s="3" t="s">
        <v>71</v>
      </c>
      <c r="H113" s="3" t="s">
        <v>36</v>
      </c>
      <c r="I113" s="3"/>
      <c r="J113" s="3"/>
      <c r="K113" s="3" t="s">
        <v>25</v>
      </c>
      <c r="L113" s="3">
        <v>40</v>
      </c>
      <c r="M113" s="3">
        <v>249</v>
      </c>
      <c r="N113" s="13">
        <v>6.9529537062423241</v>
      </c>
      <c r="O113" s="3">
        <v>89.597979746446612</v>
      </c>
      <c r="P113" s="3">
        <v>14.972117013788633</v>
      </c>
      <c r="Q113" s="3">
        <v>0.75226586102719029</v>
      </c>
      <c r="R113" s="3">
        <v>0.38977391967987801</v>
      </c>
      <c r="S113" s="3">
        <v>0.67872475161552903</v>
      </c>
      <c r="T113" s="3">
        <v>0</v>
      </c>
      <c r="U113" s="3">
        <v>1.0428571428571429</v>
      </c>
      <c r="V113" s="3">
        <v>0.9562619850178572</v>
      </c>
      <c r="W113" s="3">
        <v>2.1244979919678717</v>
      </c>
    </row>
    <row r="114" spans="1:23" s="4" customFormat="1" ht="0.2" customHeight="1" x14ac:dyDescent="0.25">
      <c r="A114" s="3" t="s">
        <v>48</v>
      </c>
      <c r="B114" s="3" t="s">
        <v>85</v>
      </c>
      <c r="C114" s="3">
        <v>51</v>
      </c>
      <c r="D114" s="3">
        <v>12</v>
      </c>
      <c r="E114" s="3" t="s">
        <v>58</v>
      </c>
      <c r="F114" s="3" t="s">
        <v>23</v>
      </c>
      <c r="G114" s="3" t="s">
        <v>72</v>
      </c>
      <c r="H114" s="3" t="s">
        <v>37</v>
      </c>
      <c r="I114" s="3"/>
      <c r="J114" s="3"/>
      <c r="K114" s="3" t="s">
        <v>25</v>
      </c>
      <c r="L114" s="3">
        <v>40</v>
      </c>
      <c r="M114" s="3">
        <v>459</v>
      </c>
      <c r="N114" s="13">
        <v>12.816890566928622</v>
      </c>
      <c r="O114" s="3">
        <v>159.78174593052029</v>
      </c>
      <c r="P114" s="3">
        <v>26.700055107370559</v>
      </c>
      <c r="Q114" s="3">
        <v>0.62027027027027026</v>
      </c>
      <c r="R114" s="3">
        <v>0.22592704645024481</v>
      </c>
      <c r="S114" s="3">
        <v>0.79423512744904923</v>
      </c>
      <c r="T114" s="3">
        <v>0.56836576394242777</v>
      </c>
      <c r="U114" s="3">
        <v>0.58633093525179858</v>
      </c>
      <c r="V114" s="3">
        <v>0.87424921403614853</v>
      </c>
      <c r="W114" s="3">
        <v>5.2309368191721131</v>
      </c>
    </row>
    <row r="115" spans="1:23" s="4" customFormat="1" ht="0.2" customHeight="1" x14ac:dyDescent="0.25">
      <c r="A115" s="3" t="s">
        <v>48</v>
      </c>
      <c r="B115" s="3" t="s">
        <v>85</v>
      </c>
      <c r="C115" s="3">
        <v>51</v>
      </c>
      <c r="D115" s="3">
        <v>12</v>
      </c>
      <c r="E115" s="3" t="s">
        <v>58</v>
      </c>
      <c r="F115" s="3" t="s">
        <v>23</v>
      </c>
      <c r="G115" s="3" t="s">
        <v>73</v>
      </c>
      <c r="H115" s="3" t="s">
        <v>38</v>
      </c>
      <c r="I115" s="3"/>
      <c r="J115" s="3"/>
      <c r="K115" s="3" t="s">
        <v>25</v>
      </c>
      <c r="L115" s="3">
        <v>40</v>
      </c>
      <c r="M115" s="3">
        <v>1003</v>
      </c>
      <c r="N115" s="13">
        <v>28.007279386992174</v>
      </c>
      <c r="O115" s="3">
        <v>246.93607486307138</v>
      </c>
      <c r="P115" s="3">
        <v>41.263830035433372</v>
      </c>
      <c r="Q115" s="3">
        <v>0.60604229607250759</v>
      </c>
      <c r="R115" s="3">
        <v>0.20670058980000061</v>
      </c>
      <c r="S115" s="3">
        <v>0.91215119874825812</v>
      </c>
      <c r="T115" s="3">
        <v>0.80217082230750281</v>
      </c>
      <c r="U115" s="3">
        <v>0.1855111712931618</v>
      </c>
      <c r="V115" s="3">
        <v>0.38496242499577465</v>
      </c>
      <c r="W115" s="3">
        <v>6.2223330009970086</v>
      </c>
    </row>
    <row r="116" spans="1:23" s="4" customFormat="1" ht="0.2" customHeight="1" x14ac:dyDescent="0.25">
      <c r="A116" s="3" t="s">
        <v>48</v>
      </c>
      <c r="B116" s="3" t="s">
        <v>85</v>
      </c>
      <c r="C116" s="3">
        <v>51</v>
      </c>
      <c r="D116" s="3">
        <v>12</v>
      </c>
      <c r="E116" s="3" t="s">
        <v>58</v>
      </c>
      <c r="F116" s="3" t="s">
        <v>23</v>
      </c>
      <c r="G116" s="3" t="s">
        <v>74</v>
      </c>
      <c r="H116" s="3" t="s">
        <v>39</v>
      </c>
      <c r="I116" s="3"/>
      <c r="J116" s="3"/>
      <c r="K116" s="3" t="s">
        <v>25</v>
      </c>
      <c r="L116" s="3">
        <v>40</v>
      </c>
      <c r="M116" s="3">
        <v>1286</v>
      </c>
      <c r="N116" s="13">
        <v>35.909632394488469</v>
      </c>
      <c r="O116" s="3">
        <v>273.6639969244294</v>
      </c>
      <c r="P116" s="3">
        <v>45.730153693294035</v>
      </c>
      <c r="Q116" s="3">
        <v>0.60832544938505206</v>
      </c>
      <c r="R116" s="3">
        <v>0.21578214271851953</v>
      </c>
      <c r="S116" s="3">
        <v>0.9076989537247776</v>
      </c>
      <c r="T116" s="3">
        <v>0.80001359999419075</v>
      </c>
      <c r="U116" s="3">
        <v>0.18901795142555439</v>
      </c>
      <c r="V116" s="3">
        <v>0.48364346945297976</v>
      </c>
      <c r="W116" s="3">
        <v>5.1018662519440126</v>
      </c>
    </row>
    <row r="117" spans="1:23" s="4" customFormat="1" ht="0.2" customHeight="1" x14ac:dyDescent="0.25">
      <c r="A117" s="3" t="s">
        <v>48</v>
      </c>
      <c r="B117" s="3" t="s">
        <v>85</v>
      </c>
      <c r="C117" s="3">
        <v>51</v>
      </c>
      <c r="D117" s="3">
        <v>12</v>
      </c>
      <c r="E117" s="3" t="s">
        <v>58</v>
      </c>
      <c r="F117" s="3" t="s">
        <v>23</v>
      </c>
      <c r="G117" s="3" t="s">
        <v>75</v>
      </c>
      <c r="H117" s="3" t="s">
        <v>40</v>
      </c>
      <c r="I117" s="3"/>
      <c r="J117" s="3"/>
      <c r="K117" s="3" t="s">
        <v>25</v>
      </c>
      <c r="L117" s="3">
        <v>40</v>
      </c>
      <c r="M117" s="3">
        <v>739</v>
      </c>
      <c r="N117" s="13">
        <v>20.635473047843686</v>
      </c>
      <c r="O117" s="3">
        <v>218.30865786510171</v>
      </c>
      <c r="P117" s="3">
        <v>36.480094528125555</v>
      </c>
      <c r="Q117" s="3">
        <v>0.53434562545191611</v>
      </c>
      <c r="R117" s="3">
        <v>0.19485537185044463</v>
      </c>
      <c r="S117" s="3">
        <v>0.89382890373099178</v>
      </c>
      <c r="T117" s="3">
        <v>0.78252870696985644</v>
      </c>
      <c r="U117" s="3">
        <v>0.31814273430782458</v>
      </c>
      <c r="V117" s="3">
        <v>0.74993920161749661</v>
      </c>
      <c r="W117" s="3">
        <v>2.1650879566982408</v>
      </c>
    </row>
    <row r="118" spans="1:23" s="4" customFormat="1" ht="0.2" customHeight="1" x14ac:dyDescent="0.25">
      <c r="A118" s="3" t="s">
        <v>48</v>
      </c>
      <c r="B118" s="3" t="s">
        <v>85</v>
      </c>
      <c r="C118" s="3">
        <v>51</v>
      </c>
      <c r="D118" s="3">
        <v>12</v>
      </c>
      <c r="E118" s="3" t="s">
        <v>58</v>
      </c>
      <c r="F118" s="3" t="s">
        <v>23</v>
      </c>
      <c r="G118" s="3" t="s">
        <v>76</v>
      </c>
      <c r="H118" s="3" t="s">
        <v>41</v>
      </c>
      <c r="I118" s="3"/>
      <c r="J118" s="3"/>
      <c r="K118" s="3" t="s">
        <v>25</v>
      </c>
      <c r="L118" s="3">
        <v>40</v>
      </c>
      <c r="M118" s="3">
        <v>476</v>
      </c>
      <c r="N118" s="13">
        <v>13.291590217555607</v>
      </c>
      <c r="O118" s="3">
        <v>133.63961030678922</v>
      </c>
      <c r="P118" s="3">
        <v>22.331618289303165</v>
      </c>
      <c r="Q118" s="3">
        <v>0.64064602960969042</v>
      </c>
      <c r="R118" s="3">
        <v>0.33492411279683598</v>
      </c>
      <c r="S118" s="3">
        <v>0.66183010806314768</v>
      </c>
      <c r="T118" s="3">
        <v>0</v>
      </c>
      <c r="U118" s="3">
        <v>1.3050458715596329</v>
      </c>
      <c r="V118" s="3">
        <v>0.97658276613166084</v>
      </c>
      <c r="W118" s="3">
        <v>1.8907563025210083</v>
      </c>
    </row>
    <row r="119" spans="1:23" s="4" customFormat="1" ht="0.2" customHeight="1" x14ac:dyDescent="0.25">
      <c r="A119" s="3" t="s">
        <v>48</v>
      </c>
      <c r="B119" s="3" t="s">
        <v>85</v>
      </c>
      <c r="C119" s="3">
        <v>51</v>
      </c>
      <c r="D119" s="3">
        <v>12</v>
      </c>
      <c r="E119" s="3" t="s">
        <v>58</v>
      </c>
      <c r="F119" s="3" t="s">
        <v>23</v>
      </c>
      <c r="G119" s="3" t="s">
        <v>77</v>
      </c>
      <c r="H119" s="3" t="s">
        <v>42</v>
      </c>
      <c r="I119" s="3"/>
      <c r="J119" s="3"/>
      <c r="K119" s="3" t="s">
        <v>25</v>
      </c>
      <c r="L119" s="3">
        <v>40</v>
      </c>
      <c r="M119" s="3">
        <v>1903</v>
      </c>
      <c r="N119" s="13">
        <v>53.138437361362016</v>
      </c>
      <c r="O119" s="3">
        <v>354.57568516986106</v>
      </c>
      <c r="P119" s="3">
        <v>59.250762836736619</v>
      </c>
      <c r="Q119" s="3">
        <v>0.60088411746131987</v>
      </c>
      <c r="R119" s="3">
        <v>0.19020886353412422</v>
      </c>
      <c r="S119" s="3">
        <v>0.87880269045261017</v>
      </c>
      <c r="T119" s="3">
        <v>0.76648200681801293</v>
      </c>
      <c r="U119" s="3">
        <v>0.27854545454545454</v>
      </c>
      <c r="V119" s="3">
        <v>0.81050571904766733</v>
      </c>
      <c r="W119" s="3">
        <v>6.3583815028901736</v>
      </c>
    </row>
    <row r="120" spans="1:23" s="4" customFormat="1" ht="0.2" customHeight="1" x14ac:dyDescent="0.25">
      <c r="A120" s="3" t="s">
        <v>48</v>
      </c>
      <c r="B120" s="3" t="s">
        <v>85</v>
      </c>
      <c r="C120" s="3">
        <v>51</v>
      </c>
      <c r="D120" s="3">
        <v>12</v>
      </c>
      <c r="E120" s="3" t="s">
        <v>58</v>
      </c>
      <c r="F120" s="3" t="s">
        <v>23</v>
      </c>
      <c r="G120" s="3" t="s">
        <v>78</v>
      </c>
      <c r="H120" s="3" t="s">
        <v>43</v>
      </c>
      <c r="I120" s="3"/>
      <c r="J120" s="3"/>
      <c r="K120" s="3" t="s">
        <v>25</v>
      </c>
      <c r="L120" s="3">
        <v>40</v>
      </c>
      <c r="M120" s="3">
        <v>1312</v>
      </c>
      <c r="N120" s="13">
        <v>36.635643624859156</v>
      </c>
      <c r="O120" s="3">
        <v>290.24978336205629</v>
      </c>
      <c r="P120" s="3">
        <v>48.501693141087294</v>
      </c>
      <c r="Q120" s="3">
        <v>0.62895493767976984</v>
      </c>
      <c r="R120" s="3">
        <v>0.19570408482334747</v>
      </c>
      <c r="S120" s="3">
        <v>0.93416464009003009</v>
      </c>
      <c r="T120" s="3">
        <v>0.80744672350959212</v>
      </c>
      <c r="U120" s="3">
        <v>0.17768376520359599</v>
      </c>
      <c r="V120" s="3">
        <v>0.42594434409656295</v>
      </c>
      <c r="W120" s="3">
        <v>4.756859756097561</v>
      </c>
    </row>
    <row r="121" spans="1:23" s="4" customFormat="1" ht="0.2" customHeight="1" x14ac:dyDescent="0.25">
      <c r="A121" s="3" t="s">
        <v>48</v>
      </c>
      <c r="B121" s="3" t="s">
        <v>85</v>
      </c>
      <c r="C121" s="3">
        <v>51</v>
      </c>
      <c r="D121" s="3">
        <v>12</v>
      </c>
      <c r="E121" s="3" t="s">
        <v>58</v>
      </c>
      <c r="F121" s="3" t="s">
        <v>23</v>
      </c>
      <c r="G121" s="3" t="s">
        <v>79</v>
      </c>
      <c r="H121" s="3" t="s">
        <v>44</v>
      </c>
      <c r="I121" s="3"/>
      <c r="J121" s="3"/>
      <c r="K121" s="3" t="s">
        <v>25</v>
      </c>
      <c r="L121" s="3">
        <v>40</v>
      </c>
      <c r="M121" s="3">
        <v>960</v>
      </c>
      <c r="N121" s="13">
        <v>26.806568505994502</v>
      </c>
      <c r="O121" s="3">
        <v>260.4507934888328</v>
      </c>
      <c r="P121" s="3">
        <v>43.522183954192947</v>
      </c>
      <c r="Q121" s="3">
        <v>0.56304985337243407</v>
      </c>
      <c r="R121" s="3">
        <v>0.17784011367001928</v>
      </c>
      <c r="S121" s="3">
        <v>0.85784543176711148</v>
      </c>
      <c r="T121" s="3">
        <v>0.73099819951439304</v>
      </c>
      <c r="U121" s="3">
        <v>0.38199858256555635</v>
      </c>
      <c r="V121" s="3">
        <v>0.85470069399709725</v>
      </c>
      <c r="W121" s="3">
        <v>5.4</v>
      </c>
    </row>
    <row r="122" spans="1:23" s="9" customFormat="1" ht="0.2" customHeight="1" x14ac:dyDescent="0.25">
      <c r="A122" s="8" t="s">
        <v>49</v>
      </c>
      <c r="B122" s="8" t="s">
        <v>57</v>
      </c>
      <c r="C122" s="8">
        <v>51</v>
      </c>
      <c r="D122" s="8">
        <v>13</v>
      </c>
      <c r="E122" s="8" t="s">
        <v>58</v>
      </c>
      <c r="F122" s="8" t="s">
        <v>23</v>
      </c>
      <c r="G122" s="8" t="s">
        <v>59</v>
      </c>
      <c r="H122" s="8" t="s">
        <v>24</v>
      </c>
      <c r="I122" s="8"/>
      <c r="J122" s="8"/>
      <c r="K122" s="8" t="s">
        <v>25</v>
      </c>
      <c r="L122" s="8">
        <v>40</v>
      </c>
      <c r="M122" s="8">
        <v>749</v>
      </c>
      <c r="N122" s="13">
        <v>20.914708136447793</v>
      </c>
      <c r="O122" s="8">
        <v>150.85281374238568</v>
      </c>
      <c r="P122" s="8">
        <v>25.208001180404231</v>
      </c>
      <c r="Q122" s="8">
        <v>0.77376033057851235</v>
      </c>
      <c r="R122" s="8">
        <v>0.4136041154409873</v>
      </c>
      <c r="S122" s="8">
        <v>0.88670449846606858</v>
      </c>
      <c r="T122" s="8">
        <v>0.61442326515525836</v>
      </c>
      <c r="U122" s="8">
        <v>0.30612244897959184</v>
      </c>
      <c r="V122" s="8">
        <v>0.66058153286031362</v>
      </c>
      <c r="W122" s="8">
        <v>2.4686248331108143</v>
      </c>
    </row>
    <row r="123" spans="1:23" s="9" customFormat="1" ht="0.2" customHeight="1" x14ac:dyDescent="0.25">
      <c r="A123" s="8" t="s">
        <v>49</v>
      </c>
      <c r="B123" s="8" t="s">
        <v>57</v>
      </c>
      <c r="C123" s="8">
        <v>51</v>
      </c>
      <c r="D123" s="8">
        <v>13</v>
      </c>
      <c r="E123" s="8" t="s">
        <v>58</v>
      </c>
      <c r="F123" s="8" t="s">
        <v>23</v>
      </c>
      <c r="G123" s="8" t="s">
        <v>60</v>
      </c>
      <c r="H123" s="8" t="s">
        <v>26</v>
      </c>
      <c r="I123" s="8"/>
      <c r="J123" s="8"/>
      <c r="K123" s="8" t="s">
        <v>25</v>
      </c>
      <c r="L123" s="8">
        <v>40</v>
      </c>
      <c r="M123" s="8">
        <v>1052</v>
      </c>
      <c r="N123" s="13">
        <v>29.375531321152309</v>
      </c>
      <c r="O123" s="8">
        <v>203.48023074035547</v>
      </c>
      <c r="P123" s="8">
        <v>34.002215599712073</v>
      </c>
      <c r="Q123" s="8">
        <v>0.74822190611664297</v>
      </c>
      <c r="R123" s="8">
        <v>0.31928694462605395</v>
      </c>
      <c r="S123" s="8">
        <v>0.90287587535055647</v>
      </c>
      <c r="T123" s="8">
        <v>0.76286602736613685</v>
      </c>
      <c r="U123" s="8">
        <v>0.32056619483763532</v>
      </c>
      <c r="V123" s="8">
        <v>0.82240006183312642</v>
      </c>
      <c r="W123" s="8">
        <v>3.5370722433460076</v>
      </c>
    </row>
    <row r="124" spans="1:23" s="9" customFormat="1" ht="0.2" customHeight="1" x14ac:dyDescent="0.25">
      <c r="A124" s="8" t="s">
        <v>49</v>
      </c>
      <c r="B124" s="8" t="s">
        <v>57</v>
      </c>
      <c r="C124" s="8">
        <v>51</v>
      </c>
      <c r="D124" s="8">
        <v>13</v>
      </c>
      <c r="E124" s="8" t="s">
        <v>58</v>
      </c>
      <c r="F124" s="8" t="s">
        <v>23</v>
      </c>
      <c r="G124" s="8" t="s">
        <v>62</v>
      </c>
      <c r="H124" s="8" t="s">
        <v>27</v>
      </c>
      <c r="I124" s="8"/>
      <c r="J124" s="8"/>
      <c r="K124" s="8" t="s">
        <v>25</v>
      </c>
      <c r="L124" s="8">
        <v>40</v>
      </c>
      <c r="M124" s="8">
        <v>487</v>
      </c>
      <c r="N124" s="13">
        <v>13.598748815020128</v>
      </c>
      <c r="O124" s="8">
        <v>150.26702730475881</v>
      </c>
      <c r="P124" s="8">
        <v>25.110114340610973</v>
      </c>
      <c r="Q124" s="8">
        <v>0.63494132985658414</v>
      </c>
      <c r="R124" s="8">
        <v>0.27102629943865475</v>
      </c>
      <c r="S124" s="8">
        <v>0.7908876297817059</v>
      </c>
      <c r="T124" s="8">
        <v>0.47078262282947697</v>
      </c>
      <c r="U124" s="8">
        <v>0.63194444444444442</v>
      </c>
      <c r="V124" s="8">
        <v>0.91447468772372198</v>
      </c>
      <c r="W124" s="8">
        <v>3.9753593429158109</v>
      </c>
    </row>
    <row r="125" spans="1:23" s="9" customFormat="1" ht="0.2" customHeight="1" x14ac:dyDescent="0.25">
      <c r="A125" s="8" t="s">
        <v>49</v>
      </c>
      <c r="B125" s="8" t="s">
        <v>57</v>
      </c>
      <c r="C125" s="8">
        <v>51</v>
      </c>
      <c r="D125" s="8">
        <v>13</v>
      </c>
      <c r="E125" s="8" t="s">
        <v>58</v>
      </c>
      <c r="F125" s="8" t="s">
        <v>23</v>
      </c>
      <c r="G125" s="8" t="s">
        <v>63</v>
      </c>
      <c r="H125" s="8" t="s">
        <v>28</v>
      </c>
      <c r="I125" s="8"/>
      <c r="J125" s="8"/>
      <c r="K125" s="8" t="s">
        <v>25</v>
      </c>
      <c r="L125" s="8">
        <v>40</v>
      </c>
      <c r="M125" s="8">
        <v>1363</v>
      </c>
      <c r="N125" s="13">
        <v>38.059742576740113</v>
      </c>
      <c r="O125" s="8">
        <v>271.07821048680239</v>
      </c>
      <c r="P125" s="8">
        <v>45.29806027750076</v>
      </c>
      <c r="Q125" s="8">
        <v>0.68355065195586762</v>
      </c>
      <c r="R125" s="8">
        <v>0.23308616684760775</v>
      </c>
      <c r="S125" s="8">
        <v>0.91207642592603977</v>
      </c>
      <c r="T125" s="8">
        <v>0.79918230542347546</v>
      </c>
      <c r="U125" s="8">
        <v>0.20246085011185683</v>
      </c>
      <c r="V125" s="8">
        <v>0.41802714703327104</v>
      </c>
      <c r="W125" s="8">
        <v>5.3008070432868672</v>
      </c>
    </row>
    <row r="126" spans="1:23" s="9" customFormat="1" ht="0.2" customHeight="1" x14ac:dyDescent="0.25">
      <c r="A126" s="8" t="s">
        <v>49</v>
      </c>
      <c r="B126" s="8" t="s">
        <v>57</v>
      </c>
      <c r="C126" s="8">
        <v>51</v>
      </c>
      <c r="D126" s="8">
        <v>13</v>
      </c>
      <c r="E126" s="8" t="s">
        <v>58</v>
      </c>
      <c r="F126" s="8" t="s">
        <v>23</v>
      </c>
      <c r="G126" s="8" t="s">
        <v>64</v>
      </c>
      <c r="H126" s="8" t="s">
        <v>29</v>
      </c>
      <c r="I126" s="8"/>
      <c r="J126" s="8"/>
      <c r="K126" s="8" t="s">
        <v>25</v>
      </c>
      <c r="L126" s="8">
        <v>40</v>
      </c>
      <c r="M126" s="8">
        <v>1319</v>
      </c>
      <c r="N126" s="13">
        <v>36.831108186882027</v>
      </c>
      <c r="O126" s="8">
        <v>275.90663761154866</v>
      </c>
      <c r="P126" s="8">
        <v>46.104906325914243</v>
      </c>
      <c r="Q126" s="8">
        <v>0.63535645472061653</v>
      </c>
      <c r="R126" s="8">
        <v>0.2177360611800454</v>
      </c>
      <c r="S126" s="8">
        <v>0.92385494333717721</v>
      </c>
      <c r="T126" s="8">
        <v>0.79252008090228987</v>
      </c>
      <c r="U126" s="8">
        <v>0.19796682718031033</v>
      </c>
      <c r="V126" s="8">
        <v>0.69962101286552425</v>
      </c>
      <c r="W126" s="8">
        <v>6.0053070507960573</v>
      </c>
    </row>
    <row r="127" spans="1:23" s="9" customFormat="1" ht="0.2" customHeight="1" x14ac:dyDescent="0.25">
      <c r="A127" s="8" t="s">
        <v>49</v>
      </c>
      <c r="B127" s="8" t="s">
        <v>57</v>
      </c>
      <c r="C127" s="8">
        <v>51</v>
      </c>
      <c r="D127" s="8">
        <v>13</v>
      </c>
      <c r="E127" s="8" t="s">
        <v>58</v>
      </c>
      <c r="F127" s="8" t="s">
        <v>23</v>
      </c>
      <c r="G127" s="8" t="s">
        <v>65</v>
      </c>
      <c r="H127" s="8" t="s">
        <v>30</v>
      </c>
      <c r="I127" s="8"/>
      <c r="J127" s="8"/>
      <c r="K127" s="8" t="s">
        <v>25</v>
      </c>
      <c r="L127" s="8">
        <v>40</v>
      </c>
      <c r="M127" s="8" t="s">
        <v>45</v>
      </c>
      <c r="N127" s="13" t="s">
        <v>45</v>
      </c>
      <c r="O127" s="8" t="s">
        <v>45</v>
      </c>
      <c r="P127" s="8" t="s">
        <v>45</v>
      </c>
      <c r="Q127" s="8" t="s">
        <v>45</v>
      </c>
      <c r="R127" s="8" t="s">
        <v>45</v>
      </c>
      <c r="S127" s="8" t="s">
        <v>45</v>
      </c>
      <c r="T127" s="8" t="s">
        <v>45</v>
      </c>
      <c r="U127" s="8" t="s">
        <v>45</v>
      </c>
      <c r="V127" s="8" t="s">
        <v>45</v>
      </c>
      <c r="W127" s="8" t="s">
        <v>45</v>
      </c>
    </row>
    <row r="128" spans="1:23" s="9" customFormat="1" ht="0.2" customHeight="1" x14ac:dyDescent="0.25">
      <c r="A128" s="8" t="s">
        <v>49</v>
      </c>
      <c r="B128" s="8" t="s">
        <v>57</v>
      </c>
      <c r="C128" s="8">
        <v>51</v>
      </c>
      <c r="D128" s="8">
        <v>13</v>
      </c>
      <c r="E128" s="8" t="s">
        <v>58</v>
      </c>
      <c r="F128" s="8" t="s">
        <v>23</v>
      </c>
      <c r="G128" s="8" t="s">
        <v>66</v>
      </c>
      <c r="H128" s="8" t="s">
        <v>31</v>
      </c>
      <c r="I128" s="8"/>
      <c r="J128" s="8"/>
      <c r="K128" s="8" t="s">
        <v>25</v>
      </c>
      <c r="L128" s="8">
        <v>40</v>
      </c>
      <c r="M128" s="8">
        <v>1558</v>
      </c>
      <c r="N128" s="13">
        <v>43.504826804520242</v>
      </c>
      <c r="O128" s="8">
        <v>288.24978336205623</v>
      </c>
      <c r="P128" s="8">
        <v>48.167486565087287</v>
      </c>
      <c r="Q128" s="8">
        <v>0.66953158573270311</v>
      </c>
      <c r="R128" s="8">
        <v>0.2356347501303527</v>
      </c>
      <c r="S128" s="8">
        <v>0.92006277820022309</v>
      </c>
      <c r="T128" s="8">
        <v>0.78845346229013302</v>
      </c>
      <c r="U128" s="8">
        <v>0.20913461538461539</v>
      </c>
      <c r="V128" s="8">
        <v>0.6656421854453195</v>
      </c>
      <c r="W128" s="8">
        <v>4.005776636713736</v>
      </c>
    </row>
    <row r="129" spans="1:23" s="9" customFormat="1" ht="0.2" customHeight="1" x14ac:dyDescent="0.25">
      <c r="A129" s="8" t="s">
        <v>49</v>
      </c>
      <c r="B129" s="8" t="s">
        <v>57</v>
      </c>
      <c r="C129" s="8">
        <v>51</v>
      </c>
      <c r="D129" s="8">
        <v>13</v>
      </c>
      <c r="E129" s="8" t="s">
        <v>58</v>
      </c>
      <c r="F129" s="8" t="s">
        <v>23</v>
      </c>
      <c r="G129" s="8" t="s">
        <v>67</v>
      </c>
      <c r="H129" s="8" t="s">
        <v>32</v>
      </c>
      <c r="I129" s="8"/>
      <c r="J129" s="8"/>
      <c r="K129" s="8" t="s">
        <v>25</v>
      </c>
      <c r="L129" s="8">
        <v>40</v>
      </c>
      <c r="M129" s="8">
        <v>660</v>
      </c>
      <c r="N129" s="13">
        <v>18.429515847871219</v>
      </c>
      <c r="O129" s="8">
        <v>176.75230867899751</v>
      </c>
      <c r="P129" s="8">
        <v>29.535891941851418</v>
      </c>
      <c r="Q129" s="8">
        <v>0.66066066066066065</v>
      </c>
      <c r="R129" s="8">
        <v>0.26547498769073913</v>
      </c>
      <c r="S129" s="8">
        <v>0.93795227078575594</v>
      </c>
      <c r="T129" s="8">
        <v>0.79459619573130547</v>
      </c>
      <c r="U129" s="8">
        <v>0.1981981981981982</v>
      </c>
      <c r="V129" s="8">
        <v>0.54248214677391215</v>
      </c>
      <c r="W129" s="8">
        <v>5.4545454545454541</v>
      </c>
    </row>
    <row r="130" spans="1:23" s="9" customFormat="1" ht="0.2" customHeight="1" x14ac:dyDescent="0.25">
      <c r="A130" s="8" t="s">
        <v>49</v>
      </c>
      <c r="B130" s="8" t="s">
        <v>57</v>
      </c>
      <c r="C130" s="8">
        <v>51</v>
      </c>
      <c r="D130" s="8">
        <v>13</v>
      </c>
      <c r="E130" s="8" t="s">
        <v>58</v>
      </c>
      <c r="F130" s="8" t="s">
        <v>23</v>
      </c>
      <c r="G130" s="8" t="s">
        <v>68</v>
      </c>
      <c r="H130" s="8" t="s">
        <v>33</v>
      </c>
      <c r="I130" s="8"/>
      <c r="J130" s="8"/>
      <c r="K130" s="8" t="s">
        <v>25</v>
      </c>
      <c r="L130" s="8">
        <v>40</v>
      </c>
      <c r="M130" s="8">
        <v>1123</v>
      </c>
      <c r="N130" s="13">
        <v>31.358100450241487</v>
      </c>
      <c r="O130" s="8">
        <v>225.37972567696727</v>
      </c>
      <c r="P130" s="8">
        <v>37.661693209159253</v>
      </c>
      <c r="Q130" s="8">
        <v>0.72311654861558272</v>
      </c>
      <c r="R130" s="8">
        <v>0.27781771076967887</v>
      </c>
      <c r="S130" s="8">
        <v>0.88764824555795285</v>
      </c>
      <c r="T130" s="8">
        <v>0.7587798591758399</v>
      </c>
      <c r="U130" s="8">
        <v>0.35172413793103446</v>
      </c>
      <c r="V130" s="8">
        <v>0.77448263948955087</v>
      </c>
      <c r="W130" s="8">
        <v>4.7453250222617989</v>
      </c>
    </row>
    <row r="131" spans="1:23" s="9" customFormat="1" ht="0.2" customHeight="1" x14ac:dyDescent="0.25">
      <c r="A131" s="8" t="s">
        <v>49</v>
      </c>
      <c r="B131" s="8" t="s">
        <v>57</v>
      </c>
      <c r="C131" s="8">
        <v>51</v>
      </c>
      <c r="D131" s="8">
        <v>13</v>
      </c>
      <c r="E131" s="8" t="s">
        <v>58</v>
      </c>
      <c r="F131" s="8" t="s">
        <v>23</v>
      </c>
      <c r="G131" s="8" t="s">
        <v>69</v>
      </c>
      <c r="H131" s="8" t="s">
        <v>34</v>
      </c>
      <c r="I131" s="8"/>
      <c r="J131" s="8"/>
      <c r="K131" s="8" t="s">
        <v>25</v>
      </c>
      <c r="L131" s="8">
        <v>40</v>
      </c>
      <c r="M131" s="8">
        <v>1030</v>
      </c>
      <c r="N131" s="13">
        <v>28.761214126223269</v>
      </c>
      <c r="O131" s="8">
        <v>255.17871555019065</v>
      </c>
      <c r="P131" s="8">
        <v>42.641202396053586</v>
      </c>
      <c r="Q131" s="8">
        <v>0.57032115171650055</v>
      </c>
      <c r="R131" s="8">
        <v>0.198773367156694</v>
      </c>
      <c r="S131" s="8">
        <v>0.89640278061677503</v>
      </c>
      <c r="T131" s="8">
        <v>0.79898387346285626</v>
      </c>
      <c r="U131" s="8">
        <v>0.18897149938042132</v>
      </c>
      <c r="V131" s="8">
        <v>0.56555423584050823</v>
      </c>
      <c r="W131" s="8">
        <v>4.8941747572815535</v>
      </c>
    </row>
    <row r="132" spans="1:23" s="9" customFormat="1" ht="0.2" customHeight="1" x14ac:dyDescent="0.25">
      <c r="A132" s="8" t="s">
        <v>49</v>
      </c>
      <c r="B132" s="8" t="s">
        <v>57</v>
      </c>
      <c r="C132" s="8">
        <v>51</v>
      </c>
      <c r="D132" s="8">
        <v>13</v>
      </c>
      <c r="E132" s="8" t="s">
        <v>58</v>
      </c>
      <c r="F132" s="8" t="s">
        <v>23</v>
      </c>
      <c r="G132" s="8" t="s">
        <v>70</v>
      </c>
      <c r="H132" s="8" t="s">
        <v>35</v>
      </c>
      <c r="I132" s="8"/>
      <c r="J132" s="8"/>
      <c r="K132" s="8" t="s">
        <v>25</v>
      </c>
      <c r="L132" s="8">
        <v>40</v>
      </c>
      <c r="M132" s="8">
        <v>1328</v>
      </c>
      <c r="N132" s="13">
        <v>37.082419766625726</v>
      </c>
      <c r="O132" s="8">
        <v>290.24978336205629</v>
      </c>
      <c r="P132" s="8">
        <v>48.501693141087294</v>
      </c>
      <c r="Q132" s="8">
        <v>0.61282879556991232</v>
      </c>
      <c r="R132" s="8">
        <v>0.19809072000412004</v>
      </c>
      <c r="S132" s="8">
        <v>0.90826084036597399</v>
      </c>
      <c r="T132" s="8">
        <v>0.805166698124402</v>
      </c>
      <c r="U132" s="8">
        <v>0.17760814249363868</v>
      </c>
      <c r="V132" s="8">
        <v>0.48572598060114264</v>
      </c>
      <c r="W132" s="8">
        <v>5.5692771084337354</v>
      </c>
    </row>
    <row r="133" spans="1:23" s="9" customFormat="1" ht="0.2" customHeight="1" x14ac:dyDescent="0.25">
      <c r="A133" s="8" t="s">
        <v>49</v>
      </c>
      <c r="B133" s="8" t="s">
        <v>57</v>
      </c>
      <c r="C133" s="8">
        <v>51</v>
      </c>
      <c r="D133" s="8">
        <v>13</v>
      </c>
      <c r="E133" s="8" t="s">
        <v>58</v>
      </c>
      <c r="F133" s="8" t="s">
        <v>23</v>
      </c>
      <c r="G133" s="8" t="s">
        <v>71</v>
      </c>
      <c r="H133" s="8" t="s">
        <v>36</v>
      </c>
      <c r="I133" s="8"/>
      <c r="J133" s="8"/>
      <c r="K133" s="8" t="s">
        <v>25</v>
      </c>
      <c r="L133" s="8">
        <v>40</v>
      </c>
      <c r="M133" s="8">
        <v>180</v>
      </c>
      <c r="N133" s="13">
        <v>5.0262315948739689</v>
      </c>
      <c r="O133" s="8">
        <v>52.870057685088788</v>
      </c>
      <c r="P133" s="8">
        <v>8.8347604759280038</v>
      </c>
      <c r="Q133" s="8">
        <v>0.91370558375634514</v>
      </c>
      <c r="R133" s="8">
        <v>0.80921290595787798</v>
      </c>
      <c r="S133" s="8">
        <v>1.001830961365437</v>
      </c>
      <c r="T133" s="8">
        <v>0</v>
      </c>
      <c r="U133" s="8">
        <v>0.47682119205298013</v>
      </c>
      <c r="V133" s="8">
        <v>0.59685255034871054</v>
      </c>
      <c r="W133" s="8">
        <v>0.67222222222222228</v>
      </c>
    </row>
    <row r="134" spans="1:23" s="9" customFormat="1" ht="0.2" customHeight="1" x14ac:dyDescent="0.25">
      <c r="A134" s="8" t="s">
        <v>49</v>
      </c>
      <c r="B134" s="8" t="s">
        <v>57</v>
      </c>
      <c r="C134" s="8">
        <v>51</v>
      </c>
      <c r="D134" s="8">
        <v>13</v>
      </c>
      <c r="E134" s="8" t="s">
        <v>58</v>
      </c>
      <c r="F134" s="8" t="s">
        <v>23</v>
      </c>
      <c r="G134" s="8" t="s">
        <v>72</v>
      </c>
      <c r="H134" s="8" t="s">
        <v>37</v>
      </c>
      <c r="I134" s="8"/>
      <c r="J134" s="8"/>
      <c r="K134" s="8" t="s">
        <v>25</v>
      </c>
      <c r="L134" s="8">
        <v>40</v>
      </c>
      <c r="M134" s="8">
        <v>541</v>
      </c>
      <c r="N134" s="13">
        <v>15.106618293482319</v>
      </c>
      <c r="O134" s="8">
        <v>160.50966799187813</v>
      </c>
      <c r="P134" s="8">
        <v>26.821693277231191</v>
      </c>
      <c r="Q134" s="8">
        <v>0.68050314465408801</v>
      </c>
      <c r="R134" s="8">
        <v>0.26387894329792033</v>
      </c>
      <c r="S134" s="8">
        <v>0.78975762260478355</v>
      </c>
      <c r="T134" s="8">
        <v>0.56341018441953927</v>
      </c>
      <c r="U134" s="8">
        <v>0.58193979933110362</v>
      </c>
      <c r="V134" s="8">
        <v>0.85395406974757915</v>
      </c>
      <c r="W134" s="8">
        <v>4.0831792975970425</v>
      </c>
    </row>
    <row r="135" spans="1:23" s="9" customFormat="1" ht="0.2" customHeight="1" x14ac:dyDescent="0.25">
      <c r="A135" s="8" t="s">
        <v>49</v>
      </c>
      <c r="B135" s="8" t="s">
        <v>57</v>
      </c>
      <c r="C135" s="8">
        <v>51</v>
      </c>
      <c r="D135" s="8">
        <v>13</v>
      </c>
      <c r="E135" s="8" t="s">
        <v>58</v>
      </c>
      <c r="F135" s="8" t="s">
        <v>23</v>
      </c>
      <c r="G135" s="8" t="s">
        <v>73</v>
      </c>
      <c r="H135" s="8" t="s">
        <v>38</v>
      </c>
      <c r="I135" s="8"/>
      <c r="J135" s="8"/>
      <c r="K135" s="8" t="s">
        <v>25</v>
      </c>
      <c r="L135" s="8">
        <v>40</v>
      </c>
      <c r="M135" s="8">
        <v>1239</v>
      </c>
      <c r="N135" s="13">
        <v>34.597227478049156</v>
      </c>
      <c r="O135" s="8">
        <v>257.1787155501907</v>
      </c>
      <c r="P135" s="8">
        <v>42.975408972053593</v>
      </c>
      <c r="Q135" s="8">
        <v>0.6305343511450382</v>
      </c>
      <c r="R135" s="8">
        <v>0.23540252910813614</v>
      </c>
      <c r="S135" s="8">
        <v>0.92655800173520153</v>
      </c>
      <c r="T135" s="8">
        <v>0.79605569751735872</v>
      </c>
      <c r="U135" s="8">
        <v>0.15728476821192053</v>
      </c>
      <c r="V135" s="8">
        <v>0.57323239199389153</v>
      </c>
      <c r="W135" s="8">
        <v>5.4269572235673929</v>
      </c>
    </row>
    <row r="136" spans="1:23" s="9" customFormat="1" ht="0.2" customHeight="1" x14ac:dyDescent="0.25">
      <c r="A136" s="8" t="s">
        <v>49</v>
      </c>
      <c r="B136" s="8" t="s">
        <v>57</v>
      </c>
      <c r="C136" s="8">
        <v>51</v>
      </c>
      <c r="D136" s="8">
        <v>13</v>
      </c>
      <c r="E136" s="8" t="s">
        <v>58</v>
      </c>
      <c r="F136" s="8" t="s">
        <v>23</v>
      </c>
      <c r="G136" s="8" t="s">
        <v>74</v>
      </c>
      <c r="H136" s="8" t="s">
        <v>39</v>
      </c>
      <c r="I136" s="8"/>
      <c r="J136" s="8"/>
      <c r="K136" s="8" t="s">
        <v>25</v>
      </c>
      <c r="L136" s="8">
        <v>40</v>
      </c>
      <c r="M136" s="8">
        <v>1455</v>
      </c>
      <c r="N136" s="13">
        <v>40.628705391897917</v>
      </c>
      <c r="O136" s="8">
        <v>290.97770542341419</v>
      </c>
      <c r="P136" s="8">
        <v>48.62333131094794</v>
      </c>
      <c r="Q136" s="8">
        <v>0.62959757680657724</v>
      </c>
      <c r="R136" s="8">
        <v>0.21595010905645451</v>
      </c>
      <c r="S136" s="8">
        <v>0.90410550692726943</v>
      </c>
      <c r="T136" s="8">
        <v>0.78288496272317687</v>
      </c>
      <c r="U136" s="8">
        <v>0.21743341404358354</v>
      </c>
      <c r="V136" s="8">
        <v>0.63664739237644619</v>
      </c>
      <c r="W136" s="8">
        <v>4.2893470790378005</v>
      </c>
    </row>
    <row r="137" spans="1:23" s="9" customFormat="1" ht="0.2" customHeight="1" x14ac:dyDescent="0.25">
      <c r="A137" s="8" t="s">
        <v>49</v>
      </c>
      <c r="B137" s="8" t="s">
        <v>57</v>
      </c>
      <c r="C137" s="8">
        <v>51</v>
      </c>
      <c r="D137" s="8">
        <v>13</v>
      </c>
      <c r="E137" s="8" t="s">
        <v>58</v>
      </c>
      <c r="F137" s="8" t="s">
        <v>23</v>
      </c>
      <c r="G137" s="8" t="s">
        <v>75</v>
      </c>
      <c r="H137" s="8" t="s">
        <v>40</v>
      </c>
      <c r="I137" s="8"/>
      <c r="J137" s="8"/>
      <c r="K137" s="8" t="s">
        <v>25</v>
      </c>
      <c r="L137" s="8">
        <v>40</v>
      </c>
      <c r="M137" s="8">
        <v>829</v>
      </c>
      <c r="N137" s="13">
        <v>23.148588845280671</v>
      </c>
      <c r="O137" s="8">
        <v>244.45079348883274</v>
      </c>
      <c r="P137" s="8">
        <v>40.848531346192942</v>
      </c>
      <c r="Q137" s="8">
        <v>0.52204030226700249</v>
      </c>
      <c r="R137" s="8">
        <v>0.17433375794313735</v>
      </c>
      <c r="S137" s="8">
        <v>0.90426390769886855</v>
      </c>
      <c r="T137" s="8">
        <v>0.78400231502577022</v>
      </c>
      <c r="U137" s="8">
        <v>0.29246676514032494</v>
      </c>
      <c r="V137" s="8">
        <v>0.68338602153995387</v>
      </c>
      <c r="W137" s="8">
        <v>4.1990349819059105</v>
      </c>
    </row>
    <row r="138" spans="1:23" s="9" customFormat="1" ht="0.2" customHeight="1" x14ac:dyDescent="0.25">
      <c r="A138" s="8" t="s">
        <v>49</v>
      </c>
      <c r="B138" s="8" t="s">
        <v>57</v>
      </c>
      <c r="C138" s="8">
        <v>51</v>
      </c>
      <c r="D138" s="8">
        <v>13</v>
      </c>
      <c r="E138" s="8" t="s">
        <v>58</v>
      </c>
      <c r="F138" s="8" t="s">
        <v>23</v>
      </c>
      <c r="G138" s="8" t="s">
        <v>76</v>
      </c>
      <c r="H138" s="8" t="s">
        <v>41</v>
      </c>
      <c r="I138" s="8"/>
      <c r="J138" s="8"/>
      <c r="K138" s="8" t="s">
        <v>25</v>
      </c>
      <c r="L138" s="8">
        <v>40</v>
      </c>
      <c r="M138" s="8">
        <v>719</v>
      </c>
      <c r="N138" s="13">
        <v>20.077002870635464</v>
      </c>
      <c r="O138" s="8">
        <v>199.13708498984786</v>
      </c>
      <c r="P138" s="8">
        <v>33.276461664539021</v>
      </c>
      <c r="Q138" s="8">
        <v>0.60016694490818034</v>
      </c>
      <c r="R138" s="8">
        <v>0.22784235627229596</v>
      </c>
      <c r="S138" s="8">
        <v>0.81442127209652027</v>
      </c>
      <c r="T138" s="8">
        <v>0.51420751075070092</v>
      </c>
      <c r="U138" s="8">
        <v>0.51949420442571126</v>
      </c>
      <c r="V138" s="8">
        <v>0.87724363204061429</v>
      </c>
      <c r="W138" s="8">
        <v>3.3393602225312935</v>
      </c>
    </row>
    <row r="139" spans="1:23" s="9" customFormat="1" ht="0.2" customHeight="1" x14ac:dyDescent="0.25">
      <c r="A139" s="8" t="s">
        <v>49</v>
      </c>
      <c r="B139" s="8" t="s">
        <v>57</v>
      </c>
      <c r="C139" s="8">
        <v>51</v>
      </c>
      <c r="D139" s="8">
        <v>13</v>
      </c>
      <c r="E139" s="8" t="s">
        <v>58</v>
      </c>
      <c r="F139" s="8" t="s">
        <v>23</v>
      </c>
      <c r="G139" s="8" t="s">
        <v>77</v>
      </c>
      <c r="H139" s="8" t="s">
        <v>42</v>
      </c>
      <c r="I139" s="8"/>
      <c r="J139" s="8"/>
      <c r="K139" s="8" t="s">
        <v>25</v>
      </c>
      <c r="L139" s="8">
        <v>40</v>
      </c>
      <c r="M139" s="8">
        <v>2430</v>
      </c>
      <c r="N139" s="13">
        <v>67.854126530798581</v>
      </c>
      <c r="O139" s="8">
        <v>399.5046173579957</v>
      </c>
      <c r="P139" s="8">
        <v>66.758535131702956</v>
      </c>
      <c r="Q139" s="8">
        <v>0.63579277864992145</v>
      </c>
      <c r="R139" s="8">
        <v>0.1913253565586488</v>
      </c>
      <c r="S139" s="8">
        <v>0.87133557923165483</v>
      </c>
      <c r="T139" s="8">
        <v>0.76710410823137187</v>
      </c>
      <c r="U139" s="8">
        <v>0.3453752725007786</v>
      </c>
      <c r="V139" s="8">
        <v>0.83907497229027317</v>
      </c>
      <c r="W139" s="8">
        <v>5.8275720164609055</v>
      </c>
    </row>
    <row r="140" spans="1:23" s="9" customFormat="1" ht="0.2" customHeight="1" x14ac:dyDescent="0.25">
      <c r="A140" s="8" t="s">
        <v>49</v>
      </c>
      <c r="B140" s="8" t="s">
        <v>57</v>
      </c>
      <c r="C140" s="8">
        <v>51</v>
      </c>
      <c r="D140" s="8">
        <v>13</v>
      </c>
      <c r="E140" s="8" t="s">
        <v>58</v>
      </c>
      <c r="F140" s="8" t="s">
        <v>23</v>
      </c>
      <c r="G140" s="8" t="s">
        <v>78</v>
      </c>
      <c r="H140" s="8" t="s">
        <v>43</v>
      </c>
      <c r="I140" s="8"/>
      <c r="J140" s="8"/>
      <c r="K140" s="8" t="s">
        <v>25</v>
      </c>
      <c r="L140" s="8">
        <v>40</v>
      </c>
      <c r="M140" s="8">
        <v>1725</v>
      </c>
      <c r="N140" s="13">
        <v>48.168052784208875</v>
      </c>
      <c r="O140" s="8">
        <v>334.63455967290662</v>
      </c>
      <c r="P140" s="8">
        <v>55.918535199774894</v>
      </c>
      <c r="Q140" s="8">
        <v>0.62341886519696421</v>
      </c>
      <c r="R140" s="8">
        <v>0.19357861633344525</v>
      </c>
      <c r="S140" s="8">
        <v>0.91823961764285233</v>
      </c>
      <c r="T140" s="8">
        <v>0.78520337977100452</v>
      </c>
      <c r="U140" s="8">
        <v>0.22024291497975709</v>
      </c>
      <c r="V140" s="8">
        <v>0.72837450523501324</v>
      </c>
      <c r="W140" s="8">
        <v>6.6371014492753622</v>
      </c>
    </row>
    <row r="141" spans="1:23" s="9" customFormat="1" ht="0.2" customHeight="1" x14ac:dyDescent="0.25">
      <c r="A141" s="8" t="s">
        <v>49</v>
      </c>
      <c r="B141" s="8" t="s">
        <v>57</v>
      </c>
      <c r="C141" s="8">
        <v>51</v>
      </c>
      <c r="D141" s="8">
        <v>13</v>
      </c>
      <c r="E141" s="8" t="s">
        <v>58</v>
      </c>
      <c r="F141" s="8" t="s">
        <v>23</v>
      </c>
      <c r="G141" s="8" t="s">
        <v>79</v>
      </c>
      <c r="H141" s="8" t="s">
        <v>44</v>
      </c>
      <c r="I141" s="8"/>
      <c r="J141" s="8"/>
      <c r="K141" s="8" t="s">
        <v>25</v>
      </c>
      <c r="L141" s="8">
        <v>40</v>
      </c>
      <c r="M141" s="8">
        <v>1108</v>
      </c>
      <c r="N141" s="13">
        <v>30.939247817335321</v>
      </c>
      <c r="O141" s="8">
        <v>274.59292911256375</v>
      </c>
      <c r="P141" s="8">
        <v>45.885381316260322</v>
      </c>
      <c r="Q141" s="8">
        <v>0.55289421157684626</v>
      </c>
      <c r="R141" s="8">
        <v>0.18465918942818216</v>
      </c>
      <c r="S141" s="8">
        <v>0.86850829802201623</v>
      </c>
      <c r="T141" s="8">
        <v>0.75015719721625096</v>
      </c>
      <c r="U141" s="8">
        <v>0.31554252199413491</v>
      </c>
      <c r="V141" s="8">
        <v>0.81521025604946828</v>
      </c>
      <c r="W141" s="8">
        <v>5.4909747292418771</v>
      </c>
    </row>
    <row r="142" spans="1:23" s="4" customFormat="1" ht="0.2" customHeight="1" x14ac:dyDescent="0.25">
      <c r="A142" s="3" t="s">
        <v>50</v>
      </c>
      <c r="B142" s="3" t="s">
        <v>86</v>
      </c>
      <c r="C142" s="3">
        <v>51</v>
      </c>
      <c r="D142" s="3">
        <v>14</v>
      </c>
      <c r="E142" s="3" t="s">
        <v>58</v>
      </c>
      <c r="F142" s="3" t="s">
        <v>23</v>
      </c>
      <c r="G142" s="3" t="s">
        <v>59</v>
      </c>
      <c r="H142" s="3" t="s">
        <v>24</v>
      </c>
      <c r="I142" s="3"/>
      <c r="J142" s="3"/>
      <c r="K142" s="3" t="s">
        <v>25</v>
      </c>
      <c r="L142" s="3">
        <v>40</v>
      </c>
      <c r="M142" s="3">
        <v>796</v>
      </c>
      <c r="N142" s="13">
        <v>22.227113052887109</v>
      </c>
      <c r="O142" s="3">
        <v>157.33809511662434</v>
      </c>
      <c r="P142" s="3">
        <v>26.291713021644668</v>
      </c>
      <c r="Q142" s="3">
        <v>0.76538461538461533</v>
      </c>
      <c r="R142" s="3">
        <v>0.40406864937991438</v>
      </c>
      <c r="S142" s="3">
        <v>0.87593247086621773</v>
      </c>
      <c r="T142" s="3">
        <v>0.62116237337109326</v>
      </c>
      <c r="U142" s="3">
        <v>0.33979475484606614</v>
      </c>
      <c r="V142" s="3">
        <v>0.68622906533406525</v>
      </c>
      <c r="W142" s="3">
        <v>2.7751256281407035</v>
      </c>
    </row>
    <row r="143" spans="1:23" s="4" customFormat="1" ht="0.2" customHeight="1" x14ac:dyDescent="0.25">
      <c r="A143" s="3" t="s">
        <v>50</v>
      </c>
      <c r="B143" s="3" t="s">
        <v>86</v>
      </c>
      <c r="C143" s="3">
        <v>51</v>
      </c>
      <c r="D143" s="3">
        <v>14</v>
      </c>
      <c r="E143" s="3" t="s">
        <v>58</v>
      </c>
      <c r="F143" s="3" t="s">
        <v>23</v>
      </c>
      <c r="G143" s="3" t="s">
        <v>60</v>
      </c>
      <c r="H143" s="3" t="s">
        <v>26</v>
      </c>
      <c r="I143" s="3"/>
      <c r="J143" s="3"/>
      <c r="K143" s="3" t="s">
        <v>25</v>
      </c>
      <c r="L143" s="3">
        <v>40</v>
      </c>
      <c r="M143" s="3">
        <v>1251</v>
      </c>
      <c r="N143" s="13">
        <v>34.932309584374089</v>
      </c>
      <c r="O143" s="3">
        <v>224.93607486307135</v>
      </c>
      <c r="P143" s="3">
        <v>37.587557699433368</v>
      </c>
      <c r="Q143" s="3">
        <v>0.74910179640718566</v>
      </c>
      <c r="R143" s="3">
        <v>0.31070550558586146</v>
      </c>
      <c r="S143" s="3">
        <v>0.86388627735521972</v>
      </c>
      <c r="T143" s="3">
        <v>0.75249040022588087</v>
      </c>
      <c r="U143" s="3">
        <v>0.37232524964336661</v>
      </c>
      <c r="V143" s="3">
        <v>0.84861172144381125</v>
      </c>
      <c r="W143" s="3">
        <v>3.4820143884892087</v>
      </c>
    </row>
    <row r="144" spans="1:23" s="4" customFormat="1" ht="0.2" customHeight="1" x14ac:dyDescent="0.25">
      <c r="A144" s="3" t="s">
        <v>50</v>
      </c>
      <c r="B144" s="3" t="s">
        <v>86</v>
      </c>
      <c r="C144" s="3">
        <v>51</v>
      </c>
      <c r="D144" s="3">
        <v>14</v>
      </c>
      <c r="E144" s="3" t="s">
        <v>58</v>
      </c>
      <c r="F144" s="3" t="s">
        <v>23</v>
      </c>
      <c r="G144" s="3" t="s">
        <v>62</v>
      </c>
      <c r="H144" s="3" t="s">
        <v>27</v>
      </c>
      <c r="I144" s="3"/>
      <c r="J144" s="3"/>
      <c r="K144" s="3" t="s">
        <v>25</v>
      </c>
      <c r="L144" s="3">
        <v>40</v>
      </c>
      <c r="M144" s="3">
        <v>467</v>
      </c>
      <c r="N144" s="13">
        <v>13.040278637811909</v>
      </c>
      <c r="O144" s="3">
        <v>149.92388155425118</v>
      </c>
      <c r="P144" s="3">
        <v>25.05277355743792</v>
      </c>
      <c r="Q144" s="3">
        <v>0.62433155080213909</v>
      </c>
      <c r="R144" s="3">
        <v>0.26108691658899236</v>
      </c>
      <c r="S144" s="3">
        <v>0.77377704650491719</v>
      </c>
      <c r="T144" s="3">
        <v>0.46516407296415141</v>
      </c>
      <c r="U144" s="3">
        <v>0.66789667896678961</v>
      </c>
      <c r="V144" s="3">
        <v>0.91812017854847561</v>
      </c>
      <c r="W144" s="3">
        <v>4.7301927194860811</v>
      </c>
    </row>
    <row r="145" spans="1:23" s="4" customFormat="1" ht="0.2" customHeight="1" x14ac:dyDescent="0.25">
      <c r="A145" s="3" t="s">
        <v>50</v>
      </c>
      <c r="B145" s="3" t="s">
        <v>86</v>
      </c>
      <c r="C145" s="3">
        <v>51</v>
      </c>
      <c r="D145" s="3">
        <v>14</v>
      </c>
      <c r="E145" s="3" t="s">
        <v>58</v>
      </c>
      <c r="F145" s="3" t="s">
        <v>23</v>
      </c>
      <c r="G145" s="3" t="s">
        <v>63</v>
      </c>
      <c r="H145" s="3" t="s">
        <v>28</v>
      </c>
      <c r="I145" s="3"/>
      <c r="J145" s="3"/>
      <c r="K145" s="3" t="s">
        <v>25</v>
      </c>
      <c r="L145" s="3">
        <v>40</v>
      </c>
      <c r="M145" s="3">
        <v>1391</v>
      </c>
      <c r="N145" s="13">
        <v>38.841600824831616</v>
      </c>
      <c r="O145" s="3">
        <v>275.32085117392177</v>
      </c>
      <c r="P145" s="3">
        <v>46.007019486120981</v>
      </c>
      <c r="Q145" s="3">
        <v>0.6762275157997083</v>
      </c>
      <c r="R145" s="3">
        <v>0.23059972600776857</v>
      </c>
      <c r="S145" s="3">
        <v>0.91890752485369465</v>
      </c>
      <c r="T145" s="3">
        <v>0.7841593537982624</v>
      </c>
      <c r="U145" s="3">
        <v>0.22349102773246329</v>
      </c>
      <c r="V145" s="3">
        <v>0.44376767217107105</v>
      </c>
      <c r="W145" s="3">
        <v>3.6240115025161752</v>
      </c>
    </row>
    <row r="146" spans="1:23" s="4" customFormat="1" ht="0.2" customHeight="1" x14ac:dyDescent="0.25">
      <c r="A146" s="3" t="s">
        <v>50</v>
      </c>
      <c r="B146" s="3" t="s">
        <v>86</v>
      </c>
      <c r="C146" s="3">
        <v>51</v>
      </c>
      <c r="D146" s="3">
        <v>14</v>
      </c>
      <c r="E146" s="3" t="s">
        <v>58</v>
      </c>
      <c r="F146" s="3" t="s">
        <v>23</v>
      </c>
      <c r="G146" s="3" t="s">
        <v>64</v>
      </c>
      <c r="H146" s="3" t="s">
        <v>29</v>
      </c>
      <c r="I146" s="3"/>
      <c r="J146" s="3"/>
      <c r="K146" s="3" t="s">
        <v>25</v>
      </c>
      <c r="L146" s="3">
        <v>40</v>
      </c>
      <c r="M146" s="3">
        <v>1511</v>
      </c>
      <c r="N146" s="13">
        <v>42.192421888080929</v>
      </c>
      <c r="O146" s="3">
        <v>260.10764773832517</v>
      </c>
      <c r="P146" s="3">
        <v>43.464843171019893</v>
      </c>
      <c r="Q146" s="3">
        <v>0.66858407079646021</v>
      </c>
      <c r="R146" s="3">
        <v>0.28065196361744088</v>
      </c>
      <c r="S146" s="3">
        <v>0.91067075120185914</v>
      </c>
      <c r="T146" s="3">
        <v>0.77588683935573299</v>
      </c>
      <c r="U146" s="3">
        <v>0.24219536757301108</v>
      </c>
      <c r="V146" s="3">
        <v>0.73728855103150226</v>
      </c>
      <c r="W146" s="3">
        <v>4.130377233620119</v>
      </c>
    </row>
    <row r="147" spans="1:23" s="4" customFormat="1" ht="0.2" customHeight="1" x14ac:dyDescent="0.25">
      <c r="A147" s="3" t="s">
        <v>50</v>
      </c>
      <c r="B147" s="3" t="s">
        <v>86</v>
      </c>
      <c r="C147" s="3">
        <v>51</v>
      </c>
      <c r="D147" s="3">
        <v>14</v>
      </c>
      <c r="E147" s="3" t="s">
        <v>58</v>
      </c>
      <c r="F147" s="3" t="s">
        <v>23</v>
      </c>
      <c r="G147" s="3" t="s">
        <v>65</v>
      </c>
      <c r="H147" s="3" t="s">
        <v>30</v>
      </c>
      <c r="I147" s="3"/>
      <c r="J147" s="3"/>
      <c r="K147" s="3" t="s">
        <v>25</v>
      </c>
      <c r="L147" s="3">
        <v>40</v>
      </c>
      <c r="M147" s="3">
        <v>526</v>
      </c>
      <c r="N147" s="13">
        <v>14.687765660576154</v>
      </c>
      <c r="O147" s="3">
        <v>114.2253967444161</v>
      </c>
      <c r="P147" s="3">
        <v>19.087439369096426</v>
      </c>
      <c r="Q147" s="3">
        <v>0.78624813153961137</v>
      </c>
      <c r="R147" s="3">
        <v>0.5066059168779824</v>
      </c>
      <c r="S147" s="3">
        <v>0.8848048807080523</v>
      </c>
      <c r="T147" s="3">
        <v>0</v>
      </c>
      <c r="U147" s="3">
        <v>0.48314606741573035</v>
      </c>
      <c r="V147" s="3">
        <v>0.85916605417644243</v>
      </c>
      <c r="W147" s="3">
        <v>2.4638783269961979</v>
      </c>
    </row>
    <row r="148" spans="1:23" s="4" customFormat="1" ht="0.2" customHeight="1" x14ac:dyDescent="0.25">
      <c r="A148" s="3" t="s">
        <v>50</v>
      </c>
      <c r="B148" s="3" t="s">
        <v>86</v>
      </c>
      <c r="C148" s="3">
        <v>51</v>
      </c>
      <c r="D148" s="3">
        <v>14</v>
      </c>
      <c r="E148" s="3" t="s">
        <v>58</v>
      </c>
      <c r="F148" s="3" t="s">
        <v>23</v>
      </c>
      <c r="G148" s="3" t="s">
        <v>66</v>
      </c>
      <c r="H148" s="3" t="s">
        <v>31</v>
      </c>
      <c r="I148" s="3"/>
      <c r="J148" s="3"/>
      <c r="K148" s="3" t="s">
        <v>25</v>
      </c>
      <c r="L148" s="3">
        <v>40</v>
      </c>
      <c r="M148" s="3">
        <v>1894</v>
      </c>
      <c r="N148" s="13">
        <v>52.887125781618323</v>
      </c>
      <c r="O148" s="3">
        <v>309.42135623731002</v>
      </c>
      <c r="P148" s="3">
        <v>51.705326004673807</v>
      </c>
      <c r="Q148" s="3">
        <v>0.70356612184249634</v>
      </c>
      <c r="R148" s="3">
        <v>0.24859321324765074</v>
      </c>
      <c r="S148" s="3">
        <v>0.89583484942816238</v>
      </c>
      <c r="T148" s="3">
        <v>0.77866151537139949</v>
      </c>
      <c r="U148" s="3">
        <v>0.2621276595744681</v>
      </c>
      <c r="V148" s="3">
        <v>0.75153609247753672</v>
      </c>
      <c r="W148" s="3">
        <v>4.8658922914466736</v>
      </c>
    </row>
    <row r="149" spans="1:23" s="4" customFormat="1" ht="0.2" customHeight="1" x14ac:dyDescent="0.25">
      <c r="A149" s="3" t="s">
        <v>50</v>
      </c>
      <c r="B149" s="3" t="s">
        <v>86</v>
      </c>
      <c r="C149" s="3">
        <v>51</v>
      </c>
      <c r="D149" s="3">
        <v>14</v>
      </c>
      <c r="E149" s="3" t="s">
        <v>58</v>
      </c>
      <c r="F149" s="3" t="s">
        <v>23</v>
      </c>
      <c r="G149" s="3" t="s">
        <v>67</v>
      </c>
      <c r="H149" s="3" t="s">
        <v>32</v>
      </c>
      <c r="I149" s="3"/>
      <c r="J149" s="3"/>
      <c r="K149" s="3" t="s">
        <v>25</v>
      </c>
      <c r="L149" s="3">
        <v>40</v>
      </c>
      <c r="M149" s="3">
        <v>689</v>
      </c>
      <c r="N149" s="13">
        <v>19.239297604823136</v>
      </c>
      <c r="O149" s="3">
        <v>186.89444430272849</v>
      </c>
      <c r="P149" s="3">
        <v>31.230676151918797</v>
      </c>
      <c r="Q149" s="3">
        <v>0.59653679653679659</v>
      </c>
      <c r="R149" s="3">
        <v>0.24787704078802797</v>
      </c>
      <c r="S149" s="3">
        <v>0.93307010647481781</v>
      </c>
      <c r="T149" s="3">
        <v>0.78952835645580199</v>
      </c>
      <c r="U149" s="3">
        <v>0.1998069498069498</v>
      </c>
      <c r="V149" s="3">
        <v>0.66978267209500841</v>
      </c>
      <c r="W149" s="3">
        <v>6.7111756168359946</v>
      </c>
    </row>
    <row r="150" spans="1:23" s="4" customFormat="1" ht="0.2" customHeight="1" x14ac:dyDescent="0.25">
      <c r="A150" s="3" t="s">
        <v>50</v>
      </c>
      <c r="B150" s="3" t="s">
        <v>86</v>
      </c>
      <c r="C150" s="3">
        <v>51</v>
      </c>
      <c r="D150" s="3">
        <v>14</v>
      </c>
      <c r="E150" s="3" t="s">
        <v>58</v>
      </c>
      <c r="F150" s="3" t="s">
        <v>23</v>
      </c>
      <c r="G150" s="3" t="s">
        <v>68</v>
      </c>
      <c r="H150" s="3" t="s">
        <v>33</v>
      </c>
      <c r="I150" s="3"/>
      <c r="J150" s="3"/>
      <c r="K150" s="3" t="s">
        <v>25</v>
      </c>
      <c r="L150" s="3">
        <v>40</v>
      </c>
      <c r="M150" s="3">
        <v>1291</v>
      </c>
      <c r="N150" s="13">
        <v>36.049249938790524</v>
      </c>
      <c r="O150" s="3">
        <v>256.79393923934038</v>
      </c>
      <c r="P150" s="3">
        <v>42.911111585365994</v>
      </c>
      <c r="Q150" s="3">
        <v>0.70934065934065937</v>
      </c>
      <c r="R150" s="3">
        <v>0.2460178208797911</v>
      </c>
      <c r="S150" s="3">
        <v>0.89518033396268315</v>
      </c>
      <c r="T150" s="3">
        <v>0.75084860162705847</v>
      </c>
      <c r="U150" s="3">
        <v>0.31202046035805625</v>
      </c>
      <c r="V150" s="3">
        <v>0.7674403178781759</v>
      </c>
      <c r="W150" s="3">
        <v>6.9907048799380327</v>
      </c>
    </row>
    <row r="151" spans="1:23" s="4" customFormat="1" ht="0.2" customHeight="1" x14ac:dyDescent="0.25">
      <c r="A151" s="3" t="s">
        <v>50</v>
      </c>
      <c r="B151" s="3" t="s">
        <v>86</v>
      </c>
      <c r="C151" s="3">
        <v>51</v>
      </c>
      <c r="D151" s="3">
        <v>14</v>
      </c>
      <c r="E151" s="3" t="s">
        <v>58</v>
      </c>
      <c r="F151" s="3" t="s">
        <v>23</v>
      </c>
      <c r="G151" s="3" t="s">
        <v>69</v>
      </c>
      <c r="H151" s="3" t="s">
        <v>34</v>
      </c>
      <c r="I151" s="3"/>
      <c r="J151" s="3"/>
      <c r="K151" s="3" t="s">
        <v>25</v>
      </c>
      <c r="L151" s="3">
        <v>40</v>
      </c>
      <c r="M151" s="3">
        <v>1150</v>
      </c>
      <c r="N151" s="13">
        <v>32.112035189472579</v>
      </c>
      <c r="O151" s="3">
        <v>275.90663761154855</v>
      </c>
      <c r="P151" s="3">
        <v>46.104906325914229</v>
      </c>
      <c r="Q151" s="3">
        <v>0.57015369360436297</v>
      </c>
      <c r="R151" s="3">
        <v>0.18983811247691612</v>
      </c>
      <c r="S151" s="3">
        <v>0.89585661533361527</v>
      </c>
      <c r="T151" s="3">
        <v>0.78732662418606336</v>
      </c>
      <c r="U151" s="3">
        <v>0.20177876598110062</v>
      </c>
      <c r="V151" s="3">
        <v>0.46166160001400242</v>
      </c>
      <c r="W151" s="3">
        <v>7.6834782608695651</v>
      </c>
    </row>
    <row r="152" spans="1:23" s="4" customFormat="1" ht="0.2" customHeight="1" x14ac:dyDescent="0.25">
      <c r="A152" s="3" t="s">
        <v>50</v>
      </c>
      <c r="B152" s="3" t="s">
        <v>86</v>
      </c>
      <c r="C152" s="3">
        <v>51</v>
      </c>
      <c r="D152" s="3">
        <v>14</v>
      </c>
      <c r="E152" s="3" t="s">
        <v>58</v>
      </c>
      <c r="F152" s="3" t="s">
        <v>23</v>
      </c>
      <c r="G152" s="3" t="s">
        <v>70</v>
      </c>
      <c r="H152" s="3" t="s">
        <v>35</v>
      </c>
      <c r="I152" s="3"/>
      <c r="J152" s="3"/>
      <c r="K152" s="3" t="s">
        <v>25</v>
      </c>
      <c r="L152" s="3">
        <v>40</v>
      </c>
      <c r="M152" s="3">
        <v>1590</v>
      </c>
      <c r="N152" s="13">
        <v>44.398379088053396</v>
      </c>
      <c r="O152" s="3">
        <v>302.49242404917561</v>
      </c>
      <c r="P152" s="3">
        <v>50.547478653707515</v>
      </c>
      <c r="Q152" s="3">
        <v>0.60640732265446229</v>
      </c>
      <c r="R152" s="3">
        <v>0.21836246286765015</v>
      </c>
      <c r="S152" s="3">
        <v>0.91034785600428225</v>
      </c>
      <c r="T152" s="3">
        <v>0.80083364048754702</v>
      </c>
      <c r="U152" s="3">
        <v>0.19642096293140179</v>
      </c>
      <c r="V152" s="3">
        <v>0.69757956442247748</v>
      </c>
      <c r="W152" s="3">
        <v>5.2081761006289309</v>
      </c>
    </row>
    <row r="153" spans="1:23" s="4" customFormat="1" ht="0.2" customHeight="1" x14ac:dyDescent="0.25">
      <c r="A153" s="3" t="s">
        <v>50</v>
      </c>
      <c r="B153" s="3" t="s">
        <v>86</v>
      </c>
      <c r="C153" s="3">
        <v>51</v>
      </c>
      <c r="D153" s="3">
        <v>14</v>
      </c>
      <c r="E153" s="3" t="s">
        <v>58</v>
      </c>
      <c r="F153" s="3" t="s">
        <v>23</v>
      </c>
      <c r="G153" s="3" t="s">
        <v>71</v>
      </c>
      <c r="H153" s="3" t="s">
        <v>36</v>
      </c>
      <c r="I153" s="3"/>
      <c r="J153" s="3"/>
      <c r="K153" s="3" t="s">
        <v>25</v>
      </c>
      <c r="L153" s="3">
        <v>40</v>
      </c>
      <c r="M153" s="3">
        <v>258</v>
      </c>
      <c r="N153" s="13">
        <v>7.2042652859860228</v>
      </c>
      <c r="O153" s="3">
        <v>69.112698372208072</v>
      </c>
      <c r="P153" s="3">
        <v>11.548959140548217</v>
      </c>
      <c r="Q153" s="3">
        <v>0.86868686868686873</v>
      </c>
      <c r="R153" s="3">
        <v>0.67875629594150477</v>
      </c>
      <c r="S153" s="3">
        <v>0.9468097364377599</v>
      </c>
      <c r="T153" s="3">
        <v>0</v>
      </c>
      <c r="U153" s="3">
        <v>0.28685258964143429</v>
      </c>
      <c r="V153" s="3">
        <v>0.71091765798031092</v>
      </c>
      <c r="W153" s="3">
        <v>0.87209302325581395</v>
      </c>
    </row>
    <row r="154" spans="1:23" s="4" customFormat="1" ht="0.2" customHeight="1" x14ac:dyDescent="0.25">
      <c r="A154" s="3" t="s">
        <v>50</v>
      </c>
      <c r="B154" s="3" t="s">
        <v>86</v>
      </c>
      <c r="C154" s="3">
        <v>51</v>
      </c>
      <c r="D154" s="3">
        <v>14</v>
      </c>
      <c r="E154" s="3" t="s">
        <v>58</v>
      </c>
      <c r="F154" s="3" t="s">
        <v>23</v>
      </c>
      <c r="G154" s="3" t="s">
        <v>72</v>
      </c>
      <c r="H154" s="3" t="s">
        <v>37</v>
      </c>
      <c r="I154" s="3"/>
      <c r="J154" s="3"/>
      <c r="K154" s="3" t="s">
        <v>25</v>
      </c>
      <c r="L154" s="3">
        <v>40</v>
      </c>
      <c r="M154" s="3">
        <v>734</v>
      </c>
      <c r="N154" s="13">
        <v>20.49585550354163</v>
      </c>
      <c r="O154" s="3">
        <v>206.55129855222097</v>
      </c>
      <c r="P154" s="3">
        <v>34.515401128745765</v>
      </c>
      <c r="Q154" s="3">
        <v>0.62788708297690332</v>
      </c>
      <c r="R154" s="3">
        <v>0.21619719979191651</v>
      </c>
      <c r="S154" s="3">
        <v>0.9194138261306759</v>
      </c>
      <c r="T154" s="3">
        <v>0.7910557233194635</v>
      </c>
      <c r="U154" s="3">
        <v>0.2111861137897782</v>
      </c>
      <c r="V154" s="3">
        <v>0.53853012383032628</v>
      </c>
      <c r="W154" s="3">
        <v>6.4863760217983648</v>
      </c>
    </row>
    <row r="155" spans="1:23" s="4" customFormat="1" ht="0.2" customHeight="1" x14ac:dyDescent="0.25">
      <c r="A155" s="3" t="s">
        <v>50</v>
      </c>
      <c r="B155" s="3" t="s">
        <v>86</v>
      </c>
      <c r="C155" s="3">
        <v>51</v>
      </c>
      <c r="D155" s="3">
        <v>14</v>
      </c>
      <c r="E155" s="3" t="s">
        <v>58</v>
      </c>
      <c r="F155" s="3" t="s">
        <v>23</v>
      </c>
      <c r="G155" s="3" t="s">
        <v>73</v>
      </c>
      <c r="H155" s="3" t="s">
        <v>38</v>
      </c>
      <c r="I155" s="3"/>
      <c r="J155" s="3"/>
      <c r="K155" s="3" t="s">
        <v>25</v>
      </c>
      <c r="L155" s="3">
        <v>40</v>
      </c>
      <c r="M155" s="3">
        <v>1448</v>
      </c>
      <c r="N155" s="13">
        <v>40.433240829875039</v>
      </c>
      <c r="O155" s="3">
        <v>252.93607486307138</v>
      </c>
      <c r="P155" s="3">
        <v>42.266449763433378</v>
      </c>
      <c r="Q155" s="3">
        <v>0.67537313432835822</v>
      </c>
      <c r="R155" s="3">
        <v>0.28441786782515016</v>
      </c>
      <c r="S155" s="3">
        <v>0.91596090604343017</v>
      </c>
      <c r="T155" s="3">
        <v>0.79821220433644924</v>
      </c>
      <c r="U155" s="3">
        <v>0.17698209718670077</v>
      </c>
      <c r="V155" s="3">
        <v>0.6838445779021245</v>
      </c>
      <c r="W155" s="3">
        <v>5.3480662983425411</v>
      </c>
    </row>
    <row r="156" spans="1:23" s="4" customFormat="1" ht="0.2" customHeight="1" x14ac:dyDescent="0.25">
      <c r="A156" s="3" t="s">
        <v>50</v>
      </c>
      <c r="B156" s="3" t="s">
        <v>86</v>
      </c>
      <c r="C156" s="3">
        <v>51</v>
      </c>
      <c r="D156" s="3">
        <v>14</v>
      </c>
      <c r="E156" s="3" t="s">
        <v>58</v>
      </c>
      <c r="F156" s="3" t="s">
        <v>23</v>
      </c>
      <c r="G156" s="3" t="s">
        <v>74</v>
      </c>
      <c r="H156" s="3" t="s">
        <v>39</v>
      </c>
      <c r="I156" s="3"/>
      <c r="J156" s="3"/>
      <c r="K156" s="3" t="s">
        <v>25</v>
      </c>
      <c r="L156" s="3">
        <v>40</v>
      </c>
      <c r="M156" s="3">
        <v>1522</v>
      </c>
      <c r="N156" s="13">
        <v>42.499580485545451</v>
      </c>
      <c r="O156" s="3">
        <v>284.14927829866792</v>
      </c>
      <c r="P156" s="3">
        <v>47.48227868653445</v>
      </c>
      <c r="Q156" s="3">
        <v>0.64219409282700424</v>
      </c>
      <c r="R156" s="3">
        <v>0.2368816403572091</v>
      </c>
      <c r="S156" s="3">
        <v>0.88413157016725463</v>
      </c>
      <c r="T156" s="3">
        <v>0.78018770897390244</v>
      </c>
      <c r="U156" s="3">
        <v>0.23841698841698841</v>
      </c>
      <c r="V156" s="3">
        <v>0.68166697821786759</v>
      </c>
      <c r="W156" s="3">
        <v>5.3219448094612352</v>
      </c>
    </row>
    <row r="157" spans="1:23" s="4" customFormat="1" ht="0.2" customHeight="1" x14ac:dyDescent="0.25">
      <c r="A157" s="3" t="s">
        <v>50</v>
      </c>
      <c r="B157" s="3" t="s">
        <v>86</v>
      </c>
      <c r="C157" s="3">
        <v>51</v>
      </c>
      <c r="D157" s="3">
        <v>14</v>
      </c>
      <c r="E157" s="3" t="s">
        <v>58</v>
      </c>
      <c r="F157" s="3" t="s">
        <v>23</v>
      </c>
      <c r="G157" s="3" t="s">
        <v>75</v>
      </c>
      <c r="H157" s="3" t="s">
        <v>40</v>
      </c>
      <c r="I157" s="3"/>
      <c r="J157" s="3"/>
      <c r="K157" s="3" t="s">
        <v>25</v>
      </c>
      <c r="L157" s="3">
        <v>40</v>
      </c>
      <c r="M157" s="3">
        <v>1000</v>
      </c>
      <c r="N157" s="13">
        <v>27.923508860410941</v>
      </c>
      <c r="O157" s="3">
        <v>263.17871555019065</v>
      </c>
      <c r="P157" s="3">
        <v>43.978028700053585</v>
      </c>
      <c r="Q157" s="3">
        <v>0.52994170641229466</v>
      </c>
      <c r="R157" s="3">
        <v>0.18142968143277663</v>
      </c>
      <c r="S157" s="3">
        <v>0.9112167901809719</v>
      </c>
      <c r="T157" s="3">
        <v>0.79573959682923856</v>
      </c>
      <c r="U157" s="3">
        <v>0.21803182086034179</v>
      </c>
      <c r="V157" s="3">
        <v>0.62035267584989406</v>
      </c>
      <c r="W157" s="3">
        <v>3.7210000000000001</v>
      </c>
    </row>
    <row r="158" spans="1:23" s="4" customFormat="1" ht="0.2" customHeight="1" x14ac:dyDescent="0.25">
      <c r="A158" s="3" t="s">
        <v>50</v>
      </c>
      <c r="B158" s="3" t="s">
        <v>86</v>
      </c>
      <c r="C158" s="3">
        <v>51</v>
      </c>
      <c r="D158" s="3">
        <v>14</v>
      </c>
      <c r="E158" s="3" t="s">
        <v>58</v>
      </c>
      <c r="F158" s="3" t="s">
        <v>23</v>
      </c>
      <c r="G158" s="3" t="s">
        <v>76</v>
      </c>
      <c r="H158" s="3" t="s">
        <v>41</v>
      </c>
      <c r="I158" s="3"/>
      <c r="J158" s="3"/>
      <c r="K158" s="3" t="s">
        <v>25</v>
      </c>
      <c r="L158" s="3">
        <v>40</v>
      </c>
      <c r="M158" s="3">
        <v>886</v>
      </c>
      <c r="N158" s="13">
        <v>24.740228850324094</v>
      </c>
      <c r="O158" s="3">
        <v>204.99494936611691</v>
      </c>
      <c r="P158" s="3">
        <v>34.25533006247165</v>
      </c>
      <c r="Q158" s="3">
        <v>0.64908424908424911</v>
      </c>
      <c r="R158" s="3">
        <v>0.26494593687051476</v>
      </c>
      <c r="S158" s="3">
        <v>0.84332698175032883</v>
      </c>
      <c r="T158" s="3">
        <v>0.51586104664596777</v>
      </c>
      <c r="U158" s="3">
        <v>0.45688073394495415</v>
      </c>
      <c r="V158" s="3">
        <v>0.83856260139821681</v>
      </c>
      <c r="W158" s="3">
        <v>2.8216704288939054</v>
      </c>
    </row>
    <row r="159" spans="1:23" s="4" customFormat="1" ht="0.2" customHeight="1" x14ac:dyDescent="0.25">
      <c r="A159" s="3" t="s">
        <v>50</v>
      </c>
      <c r="B159" s="3" t="s">
        <v>86</v>
      </c>
      <c r="C159" s="3">
        <v>51</v>
      </c>
      <c r="D159" s="3">
        <v>14</v>
      </c>
      <c r="E159" s="3" t="s">
        <v>58</v>
      </c>
      <c r="F159" s="3" t="s">
        <v>23</v>
      </c>
      <c r="G159" s="3" t="s">
        <v>77</v>
      </c>
      <c r="H159" s="3" t="s">
        <v>42</v>
      </c>
      <c r="I159" s="3"/>
      <c r="J159" s="3"/>
      <c r="K159" s="3" t="s">
        <v>25</v>
      </c>
      <c r="L159" s="3">
        <v>40</v>
      </c>
      <c r="M159" s="3">
        <v>2829</v>
      </c>
      <c r="N159" s="13">
        <v>78.995606566102552</v>
      </c>
      <c r="O159" s="3">
        <v>447.68838354206946</v>
      </c>
      <c r="P159" s="3">
        <v>74.810200889284886</v>
      </c>
      <c r="Q159" s="3">
        <v>0.64120580235720759</v>
      </c>
      <c r="R159" s="3">
        <v>0.17737449020543589</v>
      </c>
      <c r="S159" s="3">
        <v>0.87269829342154337</v>
      </c>
      <c r="T159" s="3">
        <v>0.77667420946032584</v>
      </c>
      <c r="U159" s="3">
        <v>0.33880958793428495</v>
      </c>
      <c r="V159" s="3">
        <v>0.83260345958347115</v>
      </c>
      <c r="W159" s="3">
        <v>6.9282431954754333</v>
      </c>
    </row>
    <row r="160" spans="1:23" s="4" customFormat="1" ht="0.2" customHeight="1" x14ac:dyDescent="0.25">
      <c r="A160" s="3" t="s">
        <v>50</v>
      </c>
      <c r="B160" s="3" t="s">
        <v>86</v>
      </c>
      <c r="C160" s="3">
        <v>51</v>
      </c>
      <c r="D160" s="3">
        <v>14</v>
      </c>
      <c r="E160" s="3" t="s">
        <v>58</v>
      </c>
      <c r="F160" s="3" t="s">
        <v>23</v>
      </c>
      <c r="G160" s="3" t="s">
        <v>78</v>
      </c>
      <c r="H160" s="3" t="s">
        <v>43</v>
      </c>
      <c r="I160" s="3"/>
      <c r="J160" s="3"/>
      <c r="K160" s="3" t="s">
        <v>25</v>
      </c>
      <c r="L160" s="3">
        <v>40</v>
      </c>
      <c r="M160" s="3">
        <v>2111</v>
      </c>
      <c r="N160" s="13">
        <v>58.946527204327495</v>
      </c>
      <c r="O160" s="3">
        <v>347.01933598375706</v>
      </c>
      <c r="P160" s="3">
        <v>57.988072042462512</v>
      </c>
      <c r="Q160" s="3">
        <v>0.63355342136854742</v>
      </c>
      <c r="R160" s="3">
        <v>0.22028795357865325</v>
      </c>
      <c r="S160" s="3">
        <v>0.89568934461883276</v>
      </c>
      <c r="T160" s="3">
        <v>0.76515481754163472</v>
      </c>
      <c r="U160" s="3">
        <v>0.27997251803503953</v>
      </c>
      <c r="V160" s="3">
        <v>0.8087161105541768</v>
      </c>
      <c r="W160" s="3">
        <v>5.322595926101374</v>
      </c>
    </row>
    <row r="161" spans="1:23" s="4" customFormat="1" ht="0.2" customHeight="1" x14ac:dyDescent="0.25">
      <c r="A161" s="3" t="s">
        <v>50</v>
      </c>
      <c r="B161" s="3" t="s">
        <v>86</v>
      </c>
      <c r="C161" s="3">
        <v>51</v>
      </c>
      <c r="D161" s="3">
        <v>14</v>
      </c>
      <c r="E161" s="3" t="s">
        <v>58</v>
      </c>
      <c r="F161" s="3" t="s">
        <v>23</v>
      </c>
      <c r="G161" s="3" t="s">
        <v>79</v>
      </c>
      <c r="H161" s="3" t="s">
        <v>44</v>
      </c>
      <c r="I161" s="3"/>
      <c r="J161" s="3"/>
      <c r="K161" s="3" t="s">
        <v>25</v>
      </c>
      <c r="L161" s="3">
        <v>40</v>
      </c>
      <c r="M161" s="3">
        <v>1311</v>
      </c>
      <c r="N161" s="13">
        <v>36.607720115998745</v>
      </c>
      <c r="O161" s="3">
        <v>310.39191898578724</v>
      </c>
      <c r="P161" s="3">
        <v>51.867510231154668</v>
      </c>
      <c r="Q161" s="3">
        <v>0.56049593843522871</v>
      </c>
      <c r="R161" s="3">
        <v>0.17099828071696102</v>
      </c>
      <c r="S161" s="3">
        <v>0.89822238509794383</v>
      </c>
      <c r="T161" s="3">
        <v>0.71337739390795774</v>
      </c>
      <c r="U161" s="3">
        <v>0.23532265890344492</v>
      </c>
      <c r="V161" s="3">
        <v>0.72297323623321719</v>
      </c>
      <c r="W161" s="3">
        <v>7.9359267734553773</v>
      </c>
    </row>
    <row r="162" spans="1:23" s="4" customFormat="1" ht="0.2" customHeight="1" x14ac:dyDescent="0.25">
      <c r="A162" s="3" t="s">
        <v>51</v>
      </c>
      <c r="B162" s="3" t="s">
        <v>87</v>
      </c>
      <c r="C162" s="3">
        <v>51</v>
      </c>
      <c r="D162" s="3">
        <v>15</v>
      </c>
      <c r="E162" s="3" t="s">
        <v>58</v>
      </c>
      <c r="F162" s="3" t="s">
        <v>23</v>
      </c>
      <c r="G162" s="3" t="s">
        <v>59</v>
      </c>
      <c r="H162" s="3" t="s">
        <v>24</v>
      </c>
      <c r="I162" s="3"/>
      <c r="J162" s="3"/>
      <c r="K162" s="3" t="s">
        <v>25</v>
      </c>
      <c r="L162" s="3">
        <v>41</v>
      </c>
      <c r="M162" s="3">
        <v>812</v>
      </c>
      <c r="N162" s="13">
        <v>22.748782254138902</v>
      </c>
      <c r="O162" s="3">
        <v>156.85281374238576</v>
      </c>
      <c r="P162" s="3">
        <v>26.253872758088079</v>
      </c>
      <c r="Q162" s="3">
        <v>0.78001921229586935</v>
      </c>
      <c r="R162" s="3">
        <v>0.41474510181502772</v>
      </c>
      <c r="S162" s="3">
        <v>0.88634574743956607</v>
      </c>
      <c r="T162" s="3">
        <v>0.62180720051078742</v>
      </c>
      <c r="U162" s="3">
        <v>0.31715575620767494</v>
      </c>
      <c r="V162" s="3">
        <v>0.69872091019302773</v>
      </c>
      <c r="W162" s="3">
        <v>2.2770935960591134</v>
      </c>
    </row>
    <row r="163" spans="1:23" s="4" customFormat="1" ht="0.2" customHeight="1" x14ac:dyDescent="0.25">
      <c r="A163" s="3" t="s">
        <v>51</v>
      </c>
      <c r="B163" s="3" t="s">
        <v>87</v>
      </c>
      <c r="C163" s="3">
        <v>51</v>
      </c>
      <c r="D163" s="3">
        <v>15</v>
      </c>
      <c r="E163" s="3" t="s">
        <v>58</v>
      </c>
      <c r="F163" s="3" t="s">
        <v>23</v>
      </c>
      <c r="G163" s="3" t="s">
        <v>60</v>
      </c>
      <c r="H163" s="3" t="s">
        <v>26</v>
      </c>
      <c r="I163" s="3"/>
      <c r="J163" s="3"/>
      <c r="K163" s="3" t="s">
        <v>25</v>
      </c>
      <c r="L163" s="3">
        <v>41</v>
      </c>
      <c r="M163" s="3">
        <v>1259</v>
      </c>
      <c r="N163" s="13">
        <v>35.271818790592214</v>
      </c>
      <c r="O163" s="3">
        <v>231.62236636408656</v>
      </c>
      <c r="P163" s="3">
        <v>38.768728398059629</v>
      </c>
      <c r="Q163" s="3">
        <v>0.74015285126396235</v>
      </c>
      <c r="R163" s="3">
        <v>0.29489988664280714</v>
      </c>
      <c r="S163" s="3">
        <v>0.8604612206803639</v>
      </c>
      <c r="T163" s="3">
        <v>0.70887603684976241</v>
      </c>
      <c r="U163" s="3">
        <v>0.46656869948567231</v>
      </c>
      <c r="V163" s="3">
        <v>0.87886980960315575</v>
      </c>
      <c r="W163" s="3">
        <v>4.3494837172359011</v>
      </c>
    </row>
    <row r="164" spans="1:23" s="4" customFormat="1" ht="0.2" customHeight="1" x14ac:dyDescent="0.25">
      <c r="A164" s="3" t="s">
        <v>51</v>
      </c>
      <c r="B164" s="3" t="s">
        <v>87</v>
      </c>
      <c r="C164" s="3">
        <v>51</v>
      </c>
      <c r="D164" s="3">
        <v>15</v>
      </c>
      <c r="E164" s="3" t="s">
        <v>58</v>
      </c>
      <c r="F164" s="3" t="s">
        <v>23</v>
      </c>
      <c r="G164" s="3" t="s">
        <v>62</v>
      </c>
      <c r="H164" s="3" t="s">
        <v>27</v>
      </c>
      <c r="I164" s="3"/>
      <c r="J164" s="3"/>
      <c r="K164" s="3" t="s">
        <v>25</v>
      </c>
      <c r="L164" s="3">
        <v>41</v>
      </c>
      <c r="M164" s="3">
        <v>390</v>
      </c>
      <c r="N164" s="13">
        <v>10.926139259992823</v>
      </c>
      <c r="O164" s="3">
        <v>120.811183182043</v>
      </c>
      <c r="P164" s="3">
        <v>20.221259379029767</v>
      </c>
      <c r="Q164" s="3">
        <v>0.72356215213358066</v>
      </c>
      <c r="R164" s="3">
        <v>0.33578415262185624</v>
      </c>
      <c r="S164" s="3">
        <v>0.62712228173854256</v>
      </c>
      <c r="T164" s="3">
        <v>0</v>
      </c>
      <c r="U164" s="3">
        <v>1.4290322580645161</v>
      </c>
      <c r="V164" s="3">
        <v>0.97590313672953832</v>
      </c>
      <c r="W164" s="3">
        <v>3.3230769230769233</v>
      </c>
    </row>
    <row r="165" spans="1:23" s="4" customFormat="1" ht="0.2" customHeight="1" x14ac:dyDescent="0.25">
      <c r="A165" s="3" t="s">
        <v>51</v>
      </c>
      <c r="B165" s="3" t="s">
        <v>87</v>
      </c>
      <c r="C165" s="3">
        <v>51</v>
      </c>
      <c r="D165" s="3">
        <v>15</v>
      </c>
      <c r="E165" s="3" t="s">
        <v>58</v>
      </c>
      <c r="F165" s="3" t="s">
        <v>23</v>
      </c>
      <c r="G165" s="3" t="s">
        <v>63</v>
      </c>
      <c r="H165" s="3" t="s">
        <v>28</v>
      </c>
      <c r="I165" s="3"/>
      <c r="J165" s="3"/>
      <c r="K165" s="3" t="s">
        <v>25</v>
      </c>
      <c r="L165" s="3">
        <v>41</v>
      </c>
      <c r="M165" s="3">
        <v>1365</v>
      </c>
      <c r="N165" s="13">
        <v>38.24148740997488</v>
      </c>
      <c r="O165" s="3">
        <v>270.83556979968313</v>
      </c>
      <c r="P165" s="3">
        <v>45.33219658758167</v>
      </c>
      <c r="Q165" s="3">
        <v>0.67741935483870963</v>
      </c>
      <c r="R165" s="3">
        <v>0.23384662859748842</v>
      </c>
      <c r="S165" s="3">
        <v>0.91000303199332311</v>
      </c>
      <c r="T165" s="3">
        <v>0.7967018564147389</v>
      </c>
      <c r="U165" s="3">
        <v>0.20803123257110986</v>
      </c>
      <c r="V165" s="3">
        <v>0.43756410472913321</v>
      </c>
      <c r="W165" s="3">
        <v>4.2315018315018316</v>
      </c>
    </row>
    <row r="166" spans="1:23" s="4" customFormat="1" ht="0.2" customHeight="1" x14ac:dyDescent="0.25">
      <c r="A166" s="3" t="s">
        <v>51</v>
      </c>
      <c r="B166" s="3" t="s">
        <v>87</v>
      </c>
      <c r="C166" s="3">
        <v>51</v>
      </c>
      <c r="D166" s="3">
        <v>15</v>
      </c>
      <c r="E166" s="3" t="s">
        <v>58</v>
      </c>
      <c r="F166" s="3" t="s">
        <v>23</v>
      </c>
      <c r="G166" s="3" t="s">
        <v>64</v>
      </c>
      <c r="H166" s="3" t="s">
        <v>29</v>
      </c>
      <c r="I166" s="3"/>
      <c r="J166" s="3"/>
      <c r="K166" s="3" t="s">
        <v>25</v>
      </c>
      <c r="L166" s="3">
        <v>41</v>
      </c>
      <c r="M166" s="3">
        <v>1615</v>
      </c>
      <c r="N166" s="13">
        <v>45.245422833047201</v>
      </c>
      <c r="O166" s="3">
        <v>285.66399692442934</v>
      </c>
      <c r="P166" s="3">
        <v>47.814164425117944</v>
      </c>
      <c r="Q166" s="3">
        <v>0.65464126469396022</v>
      </c>
      <c r="R166" s="3">
        <v>0.24869747380221791</v>
      </c>
      <c r="S166" s="3">
        <v>0.90811166395570198</v>
      </c>
      <c r="T166" s="3">
        <v>0.762886698040112</v>
      </c>
      <c r="U166" s="3">
        <v>0.24224452554744524</v>
      </c>
      <c r="V166" s="3">
        <v>0.76418677305293459</v>
      </c>
      <c r="W166" s="3">
        <v>6.4421052631578943</v>
      </c>
    </row>
    <row r="167" spans="1:23" s="4" customFormat="1" ht="0.2" customHeight="1" x14ac:dyDescent="0.25">
      <c r="A167" s="3" t="s">
        <v>51</v>
      </c>
      <c r="B167" s="3" t="s">
        <v>87</v>
      </c>
      <c r="C167" s="3">
        <v>51</v>
      </c>
      <c r="D167" s="3">
        <v>15</v>
      </c>
      <c r="E167" s="3" t="s">
        <v>58</v>
      </c>
      <c r="F167" s="3" t="s">
        <v>23</v>
      </c>
      <c r="G167" s="3" t="s">
        <v>65</v>
      </c>
      <c r="H167" s="3" t="s">
        <v>30</v>
      </c>
      <c r="I167" s="3"/>
      <c r="J167" s="3"/>
      <c r="K167" s="3" t="s">
        <v>25</v>
      </c>
      <c r="L167" s="3">
        <v>41</v>
      </c>
      <c r="M167" s="3">
        <v>549</v>
      </c>
      <c r="N167" s="13">
        <v>15.380642189066819</v>
      </c>
      <c r="O167" s="3">
        <v>116.2253967444161</v>
      </c>
      <c r="P167" s="3">
        <v>19.453694865797903</v>
      </c>
      <c r="Q167" s="3">
        <v>0.77433004231311708</v>
      </c>
      <c r="R167" s="3">
        <v>0.51071678774439022</v>
      </c>
      <c r="S167" s="3">
        <v>0.87448963105667299</v>
      </c>
      <c r="T167" s="3">
        <v>0.52587804196930132</v>
      </c>
      <c r="U167" s="3">
        <v>0.43005181347150256</v>
      </c>
      <c r="V167" s="3">
        <v>0.8514714237812151</v>
      </c>
      <c r="W167" s="3">
        <v>1.9836065573770492</v>
      </c>
    </row>
    <row r="168" spans="1:23" s="4" customFormat="1" ht="0.2" customHeight="1" x14ac:dyDescent="0.25">
      <c r="A168" s="3" t="s">
        <v>51</v>
      </c>
      <c r="B168" s="3" t="s">
        <v>87</v>
      </c>
      <c r="C168" s="3">
        <v>51</v>
      </c>
      <c r="D168" s="3">
        <v>15</v>
      </c>
      <c r="E168" s="3" t="s">
        <v>58</v>
      </c>
      <c r="F168" s="3" t="s">
        <v>23</v>
      </c>
      <c r="G168" s="3" t="s">
        <v>66</v>
      </c>
      <c r="H168" s="3" t="s">
        <v>31</v>
      </c>
      <c r="I168" s="3"/>
      <c r="J168" s="3"/>
      <c r="K168" s="3" t="s">
        <v>25</v>
      </c>
      <c r="L168" s="3">
        <v>41</v>
      </c>
      <c r="M168" s="3">
        <v>2008</v>
      </c>
      <c r="N168" s="13">
        <v>56.255609318116889</v>
      </c>
      <c r="O168" s="3">
        <v>307.56349186104114</v>
      </c>
      <c r="P168" s="3">
        <v>51.479680776494909</v>
      </c>
      <c r="Q168" s="3">
        <v>0.70038367631670739</v>
      </c>
      <c r="R168" s="3">
        <v>0.26674974112496086</v>
      </c>
      <c r="S168" s="3">
        <v>0.89446069392790628</v>
      </c>
      <c r="T168" s="3">
        <v>0.77134736168649032</v>
      </c>
      <c r="U168" s="3">
        <v>0.27751004016064257</v>
      </c>
      <c r="V168" s="3">
        <v>0.78583146678195437</v>
      </c>
      <c r="W168" s="3">
        <v>3.856573705179283</v>
      </c>
    </row>
    <row r="169" spans="1:23" s="4" customFormat="1" ht="0.2" customHeight="1" x14ac:dyDescent="0.25">
      <c r="A169" s="3" t="s">
        <v>51</v>
      </c>
      <c r="B169" s="3" t="s">
        <v>87</v>
      </c>
      <c r="C169" s="3">
        <v>51</v>
      </c>
      <c r="D169" s="3">
        <v>15</v>
      </c>
      <c r="E169" s="3" t="s">
        <v>58</v>
      </c>
      <c r="F169" s="3" t="s">
        <v>23</v>
      </c>
      <c r="G169" s="3" t="s">
        <v>67</v>
      </c>
      <c r="H169" s="3" t="s">
        <v>32</v>
      </c>
      <c r="I169" s="3"/>
      <c r="J169" s="3"/>
      <c r="K169" s="3" t="s">
        <v>25</v>
      </c>
      <c r="L169" s="3">
        <v>41</v>
      </c>
      <c r="M169" s="3">
        <v>755</v>
      </c>
      <c r="N169" s="13">
        <v>21.151884977678414</v>
      </c>
      <c r="O169" s="3">
        <v>190.65180361560923</v>
      </c>
      <c r="P169" s="3">
        <v>31.911115100841982</v>
      </c>
      <c r="Q169" s="3">
        <v>0.64751286449399659</v>
      </c>
      <c r="R169" s="3">
        <v>0.26102071760882856</v>
      </c>
      <c r="S169" s="3">
        <v>0.92296129598038101</v>
      </c>
      <c r="T169" s="3">
        <v>0.77999001795651191</v>
      </c>
      <c r="U169" s="3">
        <v>0.22546161321671526</v>
      </c>
      <c r="V169" s="3">
        <v>0.71019588301012937</v>
      </c>
      <c r="W169" s="3">
        <v>5.5960264900662251</v>
      </c>
    </row>
    <row r="170" spans="1:23" s="4" customFormat="1" ht="0.2" customHeight="1" x14ac:dyDescent="0.25">
      <c r="A170" s="3" t="s">
        <v>51</v>
      </c>
      <c r="B170" s="3" t="s">
        <v>87</v>
      </c>
      <c r="C170" s="3">
        <v>51</v>
      </c>
      <c r="D170" s="3">
        <v>15</v>
      </c>
      <c r="E170" s="3" t="s">
        <v>58</v>
      </c>
      <c r="F170" s="3" t="s">
        <v>23</v>
      </c>
      <c r="G170" s="3" t="s">
        <v>68</v>
      </c>
      <c r="H170" s="3" t="s">
        <v>33</v>
      </c>
      <c r="I170" s="3"/>
      <c r="J170" s="3"/>
      <c r="K170" s="3" t="s">
        <v>25</v>
      </c>
      <c r="L170" s="3">
        <v>41</v>
      </c>
      <c r="M170" s="3">
        <v>1317</v>
      </c>
      <c r="N170" s="13">
        <v>36.896731808744995</v>
      </c>
      <c r="O170" s="3">
        <v>260.00714267493692</v>
      </c>
      <c r="P170" s="3">
        <v>43.519744894045395</v>
      </c>
      <c r="Q170" s="3">
        <v>0.6884474647151072</v>
      </c>
      <c r="R170" s="3">
        <v>0.2448077044978807</v>
      </c>
      <c r="S170" s="3">
        <v>0.87533129315722169</v>
      </c>
      <c r="T170" s="3">
        <v>0.77635788114630833</v>
      </c>
      <c r="U170" s="3">
        <v>0.3323076923076923</v>
      </c>
      <c r="V170" s="3">
        <v>0.80314548886884918</v>
      </c>
      <c r="W170" s="3">
        <v>6.5671981776765378</v>
      </c>
    </row>
    <row r="171" spans="1:23" s="4" customFormat="1" ht="0.2" customHeight="1" x14ac:dyDescent="0.25">
      <c r="A171" s="3" t="s">
        <v>51</v>
      </c>
      <c r="B171" s="3" t="s">
        <v>87</v>
      </c>
      <c r="C171" s="3">
        <v>51</v>
      </c>
      <c r="D171" s="3">
        <v>15</v>
      </c>
      <c r="E171" s="3" t="s">
        <v>58</v>
      </c>
      <c r="F171" s="3" t="s">
        <v>23</v>
      </c>
      <c r="G171" s="3" t="s">
        <v>69</v>
      </c>
      <c r="H171" s="3" t="s">
        <v>34</v>
      </c>
      <c r="I171" s="3"/>
      <c r="J171" s="3"/>
      <c r="K171" s="3" t="s">
        <v>25</v>
      </c>
      <c r="L171" s="3">
        <v>41</v>
      </c>
      <c r="M171" s="3">
        <v>1149</v>
      </c>
      <c r="N171" s="13">
        <v>32.190087204440395</v>
      </c>
      <c r="O171" s="3">
        <v>280.97770542341414</v>
      </c>
      <c r="P171" s="3">
        <v>47.029777471263024</v>
      </c>
      <c r="Q171" s="3">
        <v>0.55939629990262907</v>
      </c>
      <c r="R171" s="3">
        <v>0.1828884038293318</v>
      </c>
      <c r="S171" s="3">
        <v>0.90028076522489808</v>
      </c>
      <c r="T171" s="3">
        <v>0.78732662418606336</v>
      </c>
      <c r="U171" s="3">
        <v>0.19323671497584541</v>
      </c>
      <c r="V171" s="3">
        <v>0.48499939232438671</v>
      </c>
      <c r="W171" s="3">
        <v>6.8938207136640557</v>
      </c>
    </row>
    <row r="172" spans="1:23" s="4" customFormat="1" ht="0.2" customHeight="1" x14ac:dyDescent="0.25">
      <c r="A172" s="3" t="s">
        <v>51</v>
      </c>
      <c r="B172" s="3" t="s">
        <v>87</v>
      </c>
      <c r="C172" s="3">
        <v>51</v>
      </c>
      <c r="D172" s="3">
        <v>15</v>
      </c>
      <c r="E172" s="3" t="s">
        <v>58</v>
      </c>
      <c r="F172" s="3" t="s">
        <v>23</v>
      </c>
      <c r="G172" s="3" t="s">
        <v>70</v>
      </c>
      <c r="H172" s="3" t="s">
        <v>35</v>
      </c>
      <c r="I172" s="3"/>
      <c r="J172" s="3"/>
      <c r="K172" s="3" t="s">
        <v>25</v>
      </c>
      <c r="L172" s="3">
        <v>41</v>
      </c>
      <c r="M172" s="3">
        <v>1783</v>
      </c>
      <c r="N172" s="13">
        <v>49.952067437351801</v>
      </c>
      <c r="O172" s="3">
        <v>340.91883092036869</v>
      </c>
      <c r="P172" s="3">
        <v>57.0626652736983</v>
      </c>
      <c r="Q172" s="3">
        <v>0.5792722547108512</v>
      </c>
      <c r="R172" s="3">
        <v>0.19277877942565047</v>
      </c>
      <c r="S172" s="3">
        <v>0.8990001317706876</v>
      </c>
      <c r="T172" s="3">
        <v>0.78048370138443901</v>
      </c>
      <c r="U172" s="3">
        <v>0.23949889462048637</v>
      </c>
      <c r="V172" s="3">
        <v>0.78741588749959934</v>
      </c>
      <c r="W172" s="3">
        <v>5.608524957936063</v>
      </c>
    </row>
    <row r="173" spans="1:23" s="4" customFormat="1" ht="0.2" customHeight="1" x14ac:dyDescent="0.25">
      <c r="A173" s="3" t="s">
        <v>51</v>
      </c>
      <c r="B173" s="3" t="s">
        <v>87</v>
      </c>
      <c r="C173" s="3">
        <v>51</v>
      </c>
      <c r="D173" s="3">
        <v>15</v>
      </c>
      <c r="E173" s="3" t="s">
        <v>58</v>
      </c>
      <c r="F173" s="3" t="s">
        <v>23</v>
      </c>
      <c r="G173" s="3" t="s">
        <v>71</v>
      </c>
      <c r="H173" s="3" t="s">
        <v>36</v>
      </c>
      <c r="I173" s="3"/>
      <c r="J173" s="3"/>
      <c r="K173" s="3" t="s">
        <v>25</v>
      </c>
      <c r="L173" s="3">
        <v>41</v>
      </c>
      <c r="M173" s="3">
        <v>484</v>
      </c>
      <c r="N173" s="13">
        <v>13.559618979068016</v>
      </c>
      <c r="O173" s="3">
        <v>117.05382386916227</v>
      </c>
      <c r="P173" s="3">
        <v>19.592356199334169</v>
      </c>
      <c r="Q173" s="3">
        <v>0.76220472440944886</v>
      </c>
      <c r="R173" s="3">
        <v>0.44389884437824556</v>
      </c>
      <c r="S173" s="3">
        <v>0.77081600271720341</v>
      </c>
      <c r="T173" s="3">
        <v>0</v>
      </c>
      <c r="U173" s="3">
        <v>0.80224719101123598</v>
      </c>
      <c r="V173" s="3">
        <v>0.94211694869001061</v>
      </c>
      <c r="W173" s="3">
        <v>1.3966942148760331</v>
      </c>
    </row>
    <row r="174" spans="1:23" s="4" customFormat="1" ht="0.2" customHeight="1" x14ac:dyDescent="0.25">
      <c r="A174" s="3" t="s">
        <v>51</v>
      </c>
      <c r="B174" s="3" t="s">
        <v>87</v>
      </c>
      <c r="C174" s="3">
        <v>51</v>
      </c>
      <c r="D174" s="3">
        <v>15</v>
      </c>
      <c r="E174" s="3" t="s">
        <v>58</v>
      </c>
      <c r="F174" s="3" t="s">
        <v>23</v>
      </c>
      <c r="G174" s="3" t="s">
        <v>72</v>
      </c>
      <c r="H174" s="3" t="s">
        <v>37</v>
      </c>
      <c r="I174" s="3"/>
      <c r="J174" s="3"/>
      <c r="K174" s="3" t="s">
        <v>25</v>
      </c>
      <c r="L174" s="3">
        <v>41</v>
      </c>
      <c r="M174" s="3">
        <v>751</v>
      </c>
      <c r="N174" s="13">
        <v>21.039822010909255</v>
      </c>
      <c r="O174" s="3">
        <v>205.48023074035544</v>
      </c>
      <c r="P174" s="3">
        <v>34.393082938378257</v>
      </c>
      <c r="Q174" s="3">
        <v>0.64242942686056459</v>
      </c>
      <c r="R174" s="3">
        <v>0.22351656343843399</v>
      </c>
      <c r="S174" s="3">
        <v>0.92502644544147472</v>
      </c>
      <c r="T174" s="3">
        <v>0.79540091970772364</v>
      </c>
      <c r="U174" s="3">
        <v>0.20268972142170991</v>
      </c>
      <c r="V174" s="3">
        <v>0.5187970655904508</v>
      </c>
      <c r="W174" s="3">
        <v>5.8002663115845543</v>
      </c>
    </row>
    <row r="175" spans="1:23" s="4" customFormat="1" ht="0.2" customHeight="1" x14ac:dyDescent="0.25">
      <c r="A175" s="3" t="s">
        <v>51</v>
      </c>
      <c r="B175" s="3" t="s">
        <v>87</v>
      </c>
      <c r="C175" s="3">
        <v>51</v>
      </c>
      <c r="D175" s="3">
        <v>15</v>
      </c>
      <c r="E175" s="3" t="s">
        <v>58</v>
      </c>
      <c r="F175" s="3" t="s">
        <v>23</v>
      </c>
      <c r="G175" s="3" t="s">
        <v>73</v>
      </c>
      <c r="H175" s="3" t="s">
        <v>38</v>
      </c>
      <c r="I175" s="3"/>
      <c r="J175" s="3"/>
      <c r="K175" s="3" t="s">
        <v>25</v>
      </c>
      <c r="L175" s="3">
        <v>41</v>
      </c>
      <c r="M175" s="3">
        <v>1484</v>
      </c>
      <c r="N175" s="13">
        <v>41.575360671357302</v>
      </c>
      <c r="O175" s="3">
        <v>272.00714267493686</v>
      </c>
      <c r="P175" s="3">
        <v>45.528293326045386</v>
      </c>
      <c r="Q175" s="3">
        <v>0.65432098765432101</v>
      </c>
      <c r="R175" s="3">
        <v>0.25204793762923278</v>
      </c>
      <c r="S175" s="3">
        <v>0.89840522231855813</v>
      </c>
      <c r="T175" s="3">
        <v>0.78663560625882722</v>
      </c>
      <c r="U175" s="3">
        <v>0.20623145400593471</v>
      </c>
      <c r="V175" s="3">
        <v>0.72615777451218877</v>
      </c>
      <c r="W175" s="3">
        <v>5.703504043126685</v>
      </c>
    </row>
    <row r="176" spans="1:23" s="4" customFormat="1" ht="0.2" customHeight="1" x14ac:dyDescent="0.25">
      <c r="A176" s="3" t="s">
        <v>51</v>
      </c>
      <c r="B176" s="3" t="s">
        <v>87</v>
      </c>
      <c r="C176" s="3">
        <v>51</v>
      </c>
      <c r="D176" s="3">
        <v>15</v>
      </c>
      <c r="E176" s="3" t="s">
        <v>58</v>
      </c>
      <c r="F176" s="3" t="s">
        <v>23</v>
      </c>
      <c r="G176" s="3" t="s">
        <v>74</v>
      </c>
      <c r="H176" s="3" t="s">
        <v>39</v>
      </c>
      <c r="I176" s="3"/>
      <c r="J176" s="3"/>
      <c r="K176" s="3" t="s">
        <v>25</v>
      </c>
      <c r="L176" s="3">
        <v>41</v>
      </c>
      <c r="M176" s="3">
        <v>1514</v>
      </c>
      <c r="N176" s="13">
        <v>42.415832922125986</v>
      </c>
      <c r="O176" s="3">
        <v>290.4924240491755</v>
      </c>
      <c r="P176" s="3">
        <v>48.622341902654206</v>
      </c>
      <c r="Q176" s="3">
        <v>0.63135946622185157</v>
      </c>
      <c r="R176" s="3">
        <v>0.22545824287030225</v>
      </c>
      <c r="S176" s="3">
        <v>0.89441110600734519</v>
      </c>
      <c r="T176" s="3">
        <v>0.77219873571301934</v>
      </c>
      <c r="U176" s="3">
        <v>0.23847601128880527</v>
      </c>
      <c r="V176" s="3">
        <v>0.68185662036161476</v>
      </c>
      <c r="W176" s="3">
        <v>6.3434610303830912</v>
      </c>
    </row>
    <row r="177" spans="1:23" s="4" customFormat="1" ht="0.2" customHeight="1" x14ac:dyDescent="0.25">
      <c r="A177" s="3" t="s">
        <v>51</v>
      </c>
      <c r="B177" s="3" t="s">
        <v>87</v>
      </c>
      <c r="C177" s="3">
        <v>51</v>
      </c>
      <c r="D177" s="3">
        <v>15</v>
      </c>
      <c r="E177" s="3" t="s">
        <v>58</v>
      </c>
      <c r="F177" s="3" t="s">
        <v>23</v>
      </c>
      <c r="G177" s="3" t="s">
        <v>75</v>
      </c>
      <c r="H177" s="3" t="s">
        <v>40</v>
      </c>
      <c r="I177" s="3"/>
      <c r="J177" s="3"/>
      <c r="K177" s="3" t="s">
        <v>25</v>
      </c>
      <c r="L177" s="3">
        <v>41</v>
      </c>
      <c r="M177" s="3">
        <v>1020</v>
      </c>
      <c r="N177" s="13">
        <v>28.576056526135073</v>
      </c>
      <c r="O177" s="3">
        <v>267.1787155501907</v>
      </c>
      <c r="P177" s="3">
        <v>44.720115848509124</v>
      </c>
      <c r="Q177" s="3">
        <v>0.53712480252764616</v>
      </c>
      <c r="R177" s="3">
        <v>0.17955864541896843</v>
      </c>
      <c r="S177" s="3">
        <v>0.91416630189064407</v>
      </c>
      <c r="T177" s="3">
        <v>0.79990457797105818</v>
      </c>
      <c r="U177" s="3">
        <v>0.19152640742890309</v>
      </c>
      <c r="V177" s="3">
        <v>0.58860521045130054</v>
      </c>
      <c r="W177" s="3">
        <v>4.4009803921568631</v>
      </c>
    </row>
    <row r="178" spans="1:23" s="4" customFormat="1" ht="0.2" customHeight="1" x14ac:dyDescent="0.25">
      <c r="A178" s="3" t="s">
        <v>51</v>
      </c>
      <c r="B178" s="3" t="s">
        <v>87</v>
      </c>
      <c r="C178" s="3">
        <v>51</v>
      </c>
      <c r="D178" s="3">
        <v>15</v>
      </c>
      <c r="E178" s="3" t="s">
        <v>58</v>
      </c>
      <c r="F178" s="3" t="s">
        <v>23</v>
      </c>
      <c r="G178" s="3" t="s">
        <v>76</v>
      </c>
      <c r="H178" s="3" t="s">
        <v>41</v>
      </c>
      <c r="I178" s="3"/>
      <c r="J178" s="3"/>
      <c r="K178" s="3" t="s">
        <v>25</v>
      </c>
      <c r="L178" s="3">
        <v>41</v>
      </c>
      <c r="M178" s="3">
        <v>1038</v>
      </c>
      <c r="N178" s="13">
        <v>29.08033987659628</v>
      </c>
      <c r="O178" s="3">
        <v>252.59292911256375</v>
      </c>
      <c r="P178" s="3">
        <v>42.278760975277251</v>
      </c>
      <c r="Q178" s="3">
        <v>0.56814449917898191</v>
      </c>
      <c r="R178" s="3">
        <v>0.20443951375740943</v>
      </c>
      <c r="S178" s="3">
        <v>0.92138088802632767</v>
      </c>
      <c r="T178" s="3">
        <v>0.78524754075520065</v>
      </c>
      <c r="U178" s="3">
        <v>0.18912386706948642</v>
      </c>
      <c r="V178" s="3">
        <v>0.62958407881533951</v>
      </c>
      <c r="W178" s="3">
        <v>3.1300578034682083</v>
      </c>
    </row>
    <row r="179" spans="1:23" s="4" customFormat="1" ht="0.2" customHeight="1" x14ac:dyDescent="0.25">
      <c r="A179" s="3" t="s">
        <v>51</v>
      </c>
      <c r="B179" s="3" t="s">
        <v>87</v>
      </c>
      <c r="C179" s="3">
        <v>51</v>
      </c>
      <c r="D179" s="3">
        <v>15</v>
      </c>
      <c r="E179" s="3" t="s">
        <v>58</v>
      </c>
      <c r="F179" s="3" t="s">
        <v>23</v>
      </c>
      <c r="G179" s="3" t="s">
        <v>77</v>
      </c>
      <c r="H179" s="3" t="s">
        <v>42</v>
      </c>
      <c r="I179" s="3"/>
      <c r="J179" s="3"/>
      <c r="K179" s="3" t="s">
        <v>25</v>
      </c>
      <c r="L179" s="3">
        <v>41</v>
      </c>
      <c r="M179" s="3">
        <v>3128</v>
      </c>
      <c r="N179" s="13">
        <v>87.633240013480901</v>
      </c>
      <c r="O179" s="3">
        <v>482.90158697766611</v>
      </c>
      <c r="P179" s="3">
        <v>80.827602111191894</v>
      </c>
      <c r="Q179" s="3">
        <v>0.60690725649980592</v>
      </c>
      <c r="R179" s="3">
        <v>0.16856187097170358</v>
      </c>
      <c r="S179" s="3">
        <v>0.85170070833164546</v>
      </c>
      <c r="T179" s="3">
        <v>0.65099525427864224</v>
      </c>
      <c r="U179" s="3">
        <v>0.37931034482758619</v>
      </c>
      <c r="V179" s="3">
        <v>0.83799801011364805</v>
      </c>
      <c r="W179" s="3">
        <v>6.1767902813299234</v>
      </c>
    </row>
    <row r="180" spans="1:23" s="4" customFormat="1" ht="0.2" customHeight="1" x14ac:dyDescent="0.25">
      <c r="A180" s="3" t="s">
        <v>51</v>
      </c>
      <c r="B180" s="3" t="s">
        <v>87</v>
      </c>
      <c r="C180" s="3">
        <v>51</v>
      </c>
      <c r="D180" s="3">
        <v>15</v>
      </c>
      <c r="E180" s="3" t="s">
        <v>58</v>
      </c>
      <c r="F180" s="3" t="s">
        <v>23</v>
      </c>
      <c r="G180" s="3" t="s">
        <v>78</v>
      </c>
      <c r="H180" s="3" t="s">
        <v>43</v>
      </c>
      <c r="I180" s="3"/>
      <c r="J180" s="3"/>
      <c r="K180" s="3" t="s">
        <v>25</v>
      </c>
      <c r="L180" s="3">
        <v>41</v>
      </c>
      <c r="M180" s="3">
        <v>2310</v>
      </c>
      <c r="N180" s="13">
        <v>64.716363309188253</v>
      </c>
      <c r="O180" s="3">
        <v>394.47518010647298</v>
      </c>
      <c r="P180" s="3">
        <v>66.026875372147813</v>
      </c>
      <c r="Q180" s="3">
        <v>0.59829059829059827</v>
      </c>
      <c r="R180" s="3">
        <v>0.18654451230423197</v>
      </c>
      <c r="S180" s="3">
        <v>0.86837891879790519</v>
      </c>
      <c r="T180" s="3">
        <v>0.75251780784669253</v>
      </c>
      <c r="U180" s="3">
        <v>0.335258358662614</v>
      </c>
      <c r="V180" s="3">
        <v>0.84491366303486448</v>
      </c>
      <c r="W180" s="3">
        <v>6.1303030303030299</v>
      </c>
    </row>
    <row r="181" spans="1:23" s="4" customFormat="1" ht="0.2" customHeight="1" x14ac:dyDescent="0.25">
      <c r="A181" s="3" t="s">
        <v>51</v>
      </c>
      <c r="B181" s="3" t="s">
        <v>87</v>
      </c>
      <c r="C181" s="3">
        <v>51</v>
      </c>
      <c r="D181" s="3">
        <v>15</v>
      </c>
      <c r="E181" s="3" t="s">
        <v>58</v>
      </c>
      <c r="F181" s="3" t="s">
        <v>23</v>
      </c>
      <c r="G181" s="3" t="s">
        <v>79</v>
      </c>
      <c r="H181" s="3" t="s">
        <v>44</v>
      </c>
      <c r="I181" s="3"/>
      <c r="J181" s="3"/>
      <c r="K181" s="3" t="s">
        <v>25</v>
      </c>
      <c r="L181" s="3">
        <v>41</v>
      </c>
      <c r="M181" s="3">
        <v>1280</v>
      </c>
      <c r="N181" s="13">
        <v>35.860149366130287</v>
      </c>
      <c r="O181" s="3">
        <v>295.07821048680245</v>
      </c>
      <c r="P181" s="3">
        <v>49.389906415886081</v>
      </c>
      <c r="Q181" s="3">
        <v>0.55652173913043479</v>
      </c>
      <c r="R181" s="3">
        <v>0.18473345453922985</v>
      </c>
      <c r="S181" s="3">
        <v>0.88140042934817131</v>
      </c>
      <c r="T181" s="3">
        <v>0.72414768524268724</v>
      </c>
      <c r="U181" s="3">
        <v>0.23483365949119372</v>
      </c>
      <c r="V181" s="3">
        <v>0.71970075395213928</v>
      </c>
      <c r="W181" s="3">
        <v>5.7781250000000002</v>
      </c>
    </row>
    <row r="182" spans="1:23" s="9" customFormat="1" ht="0.2" customHeight="1" x14ac:dyDescent="0.25">
      <c r="A182" s="8" t="s">
        <v>52</v>
      </c>
      <c r="B182" s="8" t="s">
        <v>88</v>
      </c>
      <c r="C182" s="8">
        <v>51</v>
      </c>
      <c r="D182" s="8">
        <v>16</v>
      </c>
      <c r="E182" s="8" t="s">
        <v>58</v>
      </c>
      <c r="F182" s="8" t="s">
        <v>23</v>
      </c>
      <c r="G182" s="8" t="s">
        <v>59</v>
      </c>
      <c r="H182" s="8" t="s">
        <v>24</v>
      </c>
      <c r="I182" s="8"/>
      <c r="J182" s="8"/>
      <c r="K182" s="8" t="s">
        <v>25</v>
      </c>
      <c r="L182" s="8">
        <v>40</v>
      </c>
      <c r="M182" s="8">
        <v>826</v>
      </c>
      <c r="N182" s="13">
        <v>23.064818318699437</v>
      </c>
      <c r="O182" s="8">
        <v>159.09545442950505</v>
      </c>
      <c r="P182" s="8">
        <v>26.585373541024456</v>
      </c>
      <c r="Q182" s="8">
        <v>0.78741658722592944</v>
      </c>
      <c r="R182" s="8">
        <v>0.41008545739532426</v>
      </c>
      <c r="S182" s="8">
        <v>0.87593286489549993</v>
      </c>
      <c r="T182" s="8">
        <v>0.616750607217741</v>
      </c>
      <c r="U182" s="8">
        <v>0.35005701254275939</v>
      </c>
      <c r="V182" s="8">
        <v>0.72787406033114177</v>
      </c>
      <c r="W182" s="8">
        <v>2.5617433414043584</v>
      </c>
    </row>
    <row r="183" spans="1:23" s="9" customFormat="1" ht="0.2" customHeight="1" x14ac:dyDescent="0.25">
      <c r="A183" s="8" t="s">
        <v>52</v>
      </c>
      <c r="B183" s="8" t="s">
        <v>88</v>
      </c>
      <c r="C183" s="8">
        <v>51</v>
      </c>
      <c r="D183" s="8">
        <v>16</v>
      </c>
      <c r="E183" s="8" t="s">
        <v>58</v>
      </c>
      <c r="F183" s="8" t="s">
        <v>23</v>
      </c>
      <c r="G183" s="8" t="s">
        <v>60</v>
      </c>
      <c r="H183" s="8" t="s">
        <v>26</v>
      </c>
      <c r="I183" s="8"/>
      <c r="J183" s="8"/>
      <c r="K183" s="8" t="s">
        <v>25</v>
      </c>
      <c r="L183" s="8">
        <v>40</v>
      </c>
      <c r="M183" s="8">
        <v>1501</v>
      </c>
      <c r="N183" s="13">
        <v>41.913186799476819</v>
      </c>
      <c r="O183" s="8">
        <v>252.35028842544446</v>
      </c>
      <c r="P183" s="8">
        <v>42.16856292364011</v>
      </c>
      <c r="Q183" s="8">
        <v>0.70074696545284776</v>
      </c>
      <c r="R183" s="8">
        <v>0.29619856173449144</v>
      </c>
      <c r="S183" s="8">
        <v>0.84765574484010286</v>
      </c>
      <c r="T183" s="8">
        <v>0.71654032700457215</v>
      </c>
      <c r="U183" s="8">
        <v>0.42117245304496298</v>
      </c>
      <c r="V183" s="8">
        <v>0.88088367993677186</v>
      </c>
      <c r="W183" s="8">
        <v>3.171885409726849</v>
      </c>
    </row>
    <row r="184" spans="1:23" s="9" customFormat="1" ht="0.2" customHeight="1" x14ac:dyDescent="0.25">
      <c r="A184" s="8" t="s">
        <v>52</v>
      </c>
      <c r="B184" s="8" t="s">
        <v>88</v>
      </c>
      <c r="C184" s="8">
        <v>51</v>
      </c>
      <c r="D184" s="8">
        <v>16</v>
      </c>
      <c r="E184" s="8" t="s">
        <v>58</v>
      </c>
      <c r="F184" s="8" t="s">
        <v>23</v>
      </c>
      <c r="G184" s="8" t="s">
        <v>62</v>
      </c>
      <c r="H184" s="8" t="s">
        <v>27</v>
      </c>
      <c r="I184" s="8"/>
      <c r="J184" s="8"/>
      <c r="K184" s="8" t="s">
        <v>25</v>
      </c>
      <c r="L184" s="8">
        <v>40</v>
      </c>
      <c r="M184" s="8">
        <v>306</v>
      </c>
      <c r="N184" s="13">
        <v>8.5445937112857475</v>
      </c>
      <c r="O184" s="8">
        <v>108.811183182043</v>
      </c>
      <c r="P184" s="8">
        <v>18.182706480889685</v>
      </c>
      <c r="Q184" s="8">
        <v>0.61569416498993967</v>
      </c>
      <c r="R184" s="8">
        <v>0.32477622165754533</v>
      </c>
      <c r="S184" s="8">
        <v>0.87874076697110259</v>
      </c>
      <c r="T184" s="8">
        <v>0</v>
      </c>
      <c r="U184" s="8">
        <v>0.51530612244897955</v>
      </c>
      <c r="V184" s="8">
        <v>0.84986646464959259</v>
      </c>
      <c r="W184" s="8">
        <v>4.4738562091503269</v>
      </c>
    </row>
    <row r="185" spans="1:23" s="9" customFormat="1" ht="0.2" customHeight="1" x14ac:dyDescent="0.25">
      <c r="A185" s="8" t="s">
        <v>52</v>
      </c>
      <c r="B185" s="8" t="s">
        <v>88</v>
      </c>
      <c r="C185" s="8">
        <v>51</v>
      </c>
      <c r="D185" s="8">
        <v>16</v>
      </c>
      <c r="E185" s="8" t="s">
        <v>58</v>
      </c>
      <c r="F185" s="8" t="s">
        <v>23</v>
      </c>
      <c r="G185" s="8" t="s">
        <v>63</v>
      </c>
      <c r="H185" s="8" t="s">
        <v>28</v>
      </c>
      <c r="I185" s="8"/>
      <c r="J185" s="8"/>
      <c r="K185" s="8" t="s">
        <v>25</v>
      </c>
      <c r="L185" s="8">
        <v>40</v>
      </c>
      <c r="M185" s="8">
        <v>1399</v>
      </c>
      <c r="N185" s="13">
        <v>39.064988895714905</v>
      </c>
      <c r="O185" s="8">
        <v>280.49242404917561</v>
      </c>
      <c r="P185" s="8">
        <v>46.871206317707518</v>
      </c>
      <c r="Q185" s="8">
        <v>0.66746183206106868</v>
      </c>
      <c r="R185" s="8">
        <v>0.22345254589567928</v>
      </c>
      <c r="S185" s="8">
        <v>0.90663906660484617</v>
      </c>
      <c r="T185" s="8">
        <v>0.76257494966502515</v>
      </c>
      <c r="U185" s="8">
        <v>0.22894168466522677</v>
      </c>
      <c r="V185" s="8">
        <v>0.48945122481637104</v>
      </c>
      <c r="W185" s="8">
        <v>4.1286633309506788</v>
      </c>
    </row>
    <row r="186" spans="1:23" s="9" customFormat="1" ht="0.2" customHeight="1" x14ac:dyDescent="0.25">
      <c r="A186" s="8" t="s">
        <v>52</v>
      </c>
      <c r="B186" s="8" t="s">
        <v>88</v>
      </c>
      <c r="C186" s="8">
        <v>51</v>
      </c>
      <c r="D186" s="8">
        <v>16</v>
      </c>
      <c r="E186" s="8" t="s">
        <v>58</v>
      </c>
      <c r="F186" s="8" t="s">
        <v>23</v>
      </c>
      <c r="G186" s="8" t="s">
        <v>64</v>
      </c>
      <c r="H186" s="8" t="s">
        <v>29</v>
      </c>
      <c r="I186" s="8"/>
      <c r="J186" s="8"/>
      <c r="K186" s="8" t="s">
        <v>25</v>
      </c>
      <c r="L186" s="8">
        <v>40</v>
      </c>
      <c r="M186" s="8">
        <v>1742</v>
      </c>
      <c r="N186" s="13">
        <v>48.642752434835856</v>
      </c>
      <c r="O186" s="8">
        <v>274.83556979968307</v>
      </c>
      <c r="P186" s="8">
        <v>45.925927372880537</v>
      </c>
      <c r="Q186" s="8">
        <v>0.68501769563507664</v>
      </c>
      <c r="R186" s="8">
        <v>0.28980917863499894</v>
      </c>
      <c r="S186" s="8">
        <v>0.89228058537400678</v>
      </c>
      <c r="T186" s="8">
        <v>0.75620140244508804</v>
      </c>
      <c r="U186" s="8">
        <v>0.31923791821561337</v>
      </c>
      <c r="V186" s="8">
        <v>0.78971005914886383</v>
      </c>
      <c r="W186" s="8">
        <v>4.5470723306544203</v>
      </c>
    </row>
    <row r="187" spans="1:23" s="9" customFormat="1" ht="0.2" customHeight="1" x14ac:dyDescent="0.25">
      <c r="A187" s="8" t="s">
        <v>52</v>
      </c>
      <c r="B187" s="8" t="s">
        <v>88</v>
      </c>
      <c r="C187" s="8">
        <v>51</v>
      </c>
      <c r="D187" s="8">
        <v>16</v>
      </c>
      <c r="E187" s="8" t="s">
        <v>58</v>
      </c>
      <c r="F187" s="8" t="s">
        <v>23</v>
      </c>
      <c r="G187" s="8" t="s">
        <v>65</v>
      </c>
      <c r="H187" s="8" t="s">
        <v>30</v>
      </c>
      <c r="I187" s="8"/>
      <c r="J187" s="8"/>
      <c r="K187" s="8" t="s">
        <v>25</v>
      </c>
      <c r="L187" s="8">
        <v>40</v>
      </c>
      <c r="M187" s="8">
        <v>737</v>
      </c>
      <c r="N187" s="13">
        <v>20.579626030122864</v>
      </c>
      <c r="O187" s="8">
        <v>200.40916292848996</v>
      </c>
      <c r="P187" s="8">
        <v>33.489030070678382</v>
      </c>
      <c r="Q187" s="8">
        <v>0.64933920704845816</v>
      </c>
      <c r="R187" s="8">
        <v>0.23059092089933206</v>
      </c>
      <c r="S187" s="8">
        <v>0.83843023918904824</v>
      </c>
      <c r="T187" s="8">
        <v>0.70756573113143972</v>
      </c>
      <c r="U187" s="8">
        <v>0.33367768595041325</v>
      </c>
      <c r="V187" s="8">
        <v>0.45375616266728119</v>
      </c>
      <c r="W187" s="8">
        <v>3.9565807327001359</v>
      </c>
    </row>
    <row r="188" spans="1:23" s="9" customFormat="1" ht="0.2" customHeight="1" x14ac:dyDescent="0.25">
      <c r="A188" s="8" t="s">
        <v>52</v>
      </c>
      <c r="B188" s="8" t="s">
        <v>88</v>
      </c>
      <c r="C188" s="8">
        <v>51</v>
      </c>
      <c r="D188" s="8">
        <v>16</v>
      </c>
      <c r="E188" s="8" t="s">
        <v>58</v>
      </c>
      <c r="F188" s="8" t="s">
        <v>23</v>
      </c>
      <c r="G188" s="8" t="s">
        <v>66</v>
      </c>
      <c r="H188" s="8" t="s">
        <v>31</v>
      </c>
      <c r="I188" s="8"/>
      <c r="J188" s="8"/>
      <c r="K188" s="8" t="s">
        <v>25</v>
      </c>
      <c r="L188" s="8">
        <v>40</v>
      </c>
      <c r="M188" s="8">
        <v>2301</v>
      </c>
      <c r="N188" s="13">
        <v>64.251993887805568</v>
      </c>
      <c r="O188" s="8">
        <v>372.2325394193536</v>
      </c>
      <c r="P188" s="8">
        <v>62.201281237563592</v>
      </c>
      <c r="Q188" s="8">
        <v>0.68871595330739299</v>
      </c>
      <c r="R188" s="8">
        <v>0.2086881612063807</v>
      </c>
      <c r="S188" s="8">
        <v>0.89798608096389809</v>
      </c>
      <c r="T188" s="8">
        <v>0.80791254146993141</v>
      </c>
      <c r="U188" s="8">
        <v>0.30124653739612189</v>
      </c>
      <c r="V188" s="8">
        <v>0.79647612270470214</v>
      </c>
      <c r="W188" s="8">
        <v>5.0691003911342891</v>
      </c>
    </row>
    <row r="189" spans="1:23" s="9" customFormat="1" ht="0.2" customHeight="1" x14ac:dyDescent="0.25">
      <c r="A189" s="8" t="s">
        <v>52</v>
      </c>
      <c r="B189" s="8" t="s">
        <v>88</v>
      </c>
      <c r="C189" s="8">
        <v>51</v>
      </c>
      <c r="D189" s="8">
        <v>16</v>
      </c>
      <c r="E189" s="8" t="s">
        <v>58</v>
      </c>
      <c r="F189" s="8" t="s">
        <v>23</v>
      </c>
      <c r="G189" s="8" t="s">
        <v>67</v>
      </c>
      <c r="H189" s="8" t="s">
        <v>32</v>
      </c>
      <c r="I189" s="8"/>
      <c r="J189" s="8"/>
      <c r="K189" s="8" t="s">
        <v>25</v>
      </c>
      <c r="L189" s="8">
        <v>40</v>
      </c>
      <c r="M189" s="8">
        <v>840</v>
      </c>
      <c r="N189" s="13">
        <v>23.455747442745189</v>
      </c>
      <c r="O189" s="8">
        <v>201.48023074035547</v>
      </c>
      <c r="P189" s="8">
        <v>33.668009023712074</v>
      </c>
      <c r="Q189" s="8">
        <v>0.63926940639269403</v>
      </c>
      <c r="R189" s="8">
        <v>0.26003048797441636</v>
      </c>
      <c r="S189" s="8">
        <v>0.90244882402566118</v>
      </c>
      <c r="T189" s="8">
        <v>0.74424163729306059</v>
      </c>
      <c r="U189" s="8">
        <v>0.27200000000000002</v>
      </c>
      <c r="V189" s="8">
        <v>0.72044077107645677</v>
      </c>
      <c r="W189" s="8">
        <v>6.6964285714285712</v>
      </c>
    </row>
    <row r="190" spans="1:23" s="9" customFormat="1" ht="0.2" customHeight="1" x14ac:dyDescent="0.25">
      <c r="A190" s="8" t="s">
        <v>52</v>
      </c>
      <c r="B190" s="8" t="s">
        <v>88</v>
      </c>
      <c r="C190" s="8">
        <v>51</v>
      </c>
      <c r="D190" s="8">
        <v>16</v>
      </c>
      <c r="E190" s="8" t="s">
        <v>58</v>
      </c>
      <c r="F190" s="8" t="s">
        <v>23</v>
      </c>
      <c r="G190" s="8" t="s">
        <v>68</v>
      </c>
      <c r="H190" s="8" t="s">
        <v>33</v>
      </c>
      <c r="I190" s="8"/>
      <c r="J190" s="8"/>
      <c r="K190" s="8" t="s">
        <v>25</v>
      </c>
      <c r="L190" s="8">
        <v>40</v>
      </c>
      <c r="M190" s="8">
        <v>1656</v>
      </c>
      <c r="N190" s="13">
        <v>46.241330672840519</v>
      </c>
      <c r="O190" s="8">
        <v>307.46298679765277</v>
      </c>
      <c r="P190" s="8">
        <v>51.378076032188368</v>
      </c>
      <c r="Q190" s="8">
        <v>0.69932432432432434</v>
      </c>
      <c r="R190" s="8">
        <v>0.22013267597010866</v>
      </c>
      <c r="S190" s="8">
        <v>0.86806933135264686</v>
      </c>
      <c r="T190" s="8">
        <v>0.73675377921990326</v>
      </c>
      <c r="U190" s="8">
        <v>0.35928753180661577</v>
      </c>
      <c r="V190" s="8">
        <v>0.79660100998276251</v>
      </c>
      <c r="W190" s="8">
        <v>7.3067632850241546</v>
      </c>
    </row>
    <row r="191" spans="1:23" s="9" customFormat="1" ht="0.2" customHeight="1" x14ac:dyDescent="0.25">
      <c r="A191" s="8" t="s">
        <v>52</v>
      </c>
      <c r="B191" s="8" t="s">
        <v>88</v>
      </c>
      <c r="C191" s="8">
        <v>51</v>
      </c>
      <c r="D191" s="8">
        <v>16</v>
      </c>
      <c r="E191" s="8" t="s">
        <v>58</v>
      </c>
      <c r="F191" s="8" t="s">
        <v>23</v>
      </c>
      <c r="G191" s="8" t="s">
        <v>69</v>
      </c>
      <c r="H191" s="8" t="s">
        <v>34</v>
      </c>
      <c r="I191" s="8"/>
      <c r="J191" s="8"/>
      <c r="K191" s="8" t="s">
        <v>25</v>
      </c>
      <c r="L191" s="8">
        <v>40</v>
      </c>
      <c r="M191" s="8">
        <v>1238</v>
      </c>
      <c r="N191" s="13">
        <v>34.569303969188745</v>
      </c>
      <c r="O191" s="8">
        <v>298.87720036002599</v>
      </c>
      <c r="P191" s="8">
        <v>49.943362888395122</v>
      </c>
      <c r="Q191" s="8">
        <v>0.56094245582238333</v>
      </c>
      <c r="R191" s="8">
        <v>0.17415860437164532</v>
      </c>
      <c r="S191" s="8">
        <v>0.89921821894530163</v>
      </c>
      <c r="T191" s="8">
        <v>0.78486884095748832</v>
      </c>
      <c r="U191" s="8">
        <v>0.20551378446115287</v>
      </c>
      <c r="V191" s="8">
        <v>0.46785346199897088</v>
      </c>
      <c r="W191" s="8">
        <v>7.7576736672051698</v>
      </c>
    </row>
    <row r="192" spans="1:23" s="9" customFormat="1" ht="0.2" customHeight="1" x14ac:dyDescent="0.25">
      <c r="A192" s="8" t="s">
        <v>52</v>
      </c>
      <c r="B192" s="8" t="s">
        <v>88</v>
      </c>
      <c r="C192" s="8">
        <v>51</v>
      </c>
      <c r="D192" s="8">
        <v>16</v>
      </c>
      <c r="E192" s="8" t="s">
        <v>58</v>
      </c>
      <c r="F192" s="8" t="s">
        <v>23</v>
      </c>
      <c r="G192" s="8" t="s">
        <v>70</v>
      </c>
      <c r="H192" s="8" t="s">
        <v>35</v>
      </c>
      <c r="I192" s="8"/>
      <c r="J192" s="8"/>
      <c r="K192" s="8" t="s">
        <v>25</v>
      </c>
      <c r="L192" s="8">
        <v>40</v>
      </c>
      <c r="M192" s="8">
        <v>2191</v>
      </c>
      <c r="N192" s="13">
        <v>61.180407913160373</v>
      </c>
      <c r="O192" s="8">
        <v>401.30360723121908</v>
      </c>
      <c r="P192" s="8">
        <v>67.059152254597279</v>
      </c>
      <c r="Q192" s="8">
        <v>0.57566999474513925</v>
      </c>
      <c r="R192" s="8">
        <v>0.17096456851272812</v>
      </c>
      <c r="S192" s="8">
        <v>0.8637485057716523</v>
      </c>
      <c r="T192" s="8">
        <v>0.74188594190057267</v>
      </c>
      <c r="U192" s="8">
        <v>0.36098020735155512</v>
      </c>
      <c r="V192" s="8">
        <v>0.85093942474833961</v>
      </c>
      <c r="W192" s="8">
        <v>6.7932450935645825</v>
      </c>
    </row>
    <row r="193" spans="1:23" s="9" customFormat="1" ht="0.2" customHeight="1" x14ac:dyDescent="0.25">
      <c r="A193" s="8" t="s">
        <v>52</v>
      </c>
      <c r="B193" s="8" t="s">
        <v>88</v>
      </c>
      <c r="C193" s="8">
        <v>51</v>
      </c>
      <c r="D193" s="8">
        <v>16</v>
      </c>
      <c r="E193" s="8" t="s">
        <v>58</v>
      </c>
      <c r="F193" s="8" t="s">
        <v>23</v>
      </c>
      <c r="G193" s="8" t="s">
        <v>71</v>
      </c>
      <c r="H193" s="8" t="s">
        <v>36</v>
      </c>
      <c r="I193" s="8"/>
      <c r="J193" s="8"/>
      <c r="K193" s="8" t="s">
        <v>25</v>
      </c>
      <c r="L193" s="8">
        <v>40</v>
      </c>
      <c r="M193" s="8">
        <v>726</v>
      </c>
      <c r="N193" s="13">
        <v>20.272467432658342</v>
      </c>
      <c r="O193" s="8">
        <v>143.88225099390854</v>
      </c>
      <c r="P193" s="8">
        <v>24.043197225923382</v>
      </c>
      <c r="Q193" s="8">
        <v>0.73407482305358951</v>
      </c>
      <c r="R193" s="8">
        <v>0.44068882471200727</v>
      </c>
      <c r="S193" s="8">
        <v>0.82011478690260797</v>
      </c>
      <c r="T193" s="8">
        <v>0</v>
      </c>
      <c r="U193" s="8">
        <v>0.60671140939597312</v>
      </c>
      <c r="V193" s="8">
        <v>0.93020404216858477</v>
      </c>
      <c r="W193" s="8">
        <v>1.5922865013774106</v>
      </c>
    </row>
    <row r="194" spans="1:23" s="9" customFormat="1" ht="0.2" customHeight="1" x14ac:dyDescent="0.25">
      <c r="A194" s="8" t="s">
        <v>52</v>
      </c>
      <c r="B194" s="8" t="s">
        <v>88</v>
      </c>
      <c r="C194" s="8">
        <v>51</v>
      </c>
      <c r="D194" s="8">
        <v>16</v>
      </c>
      <c r="E194" s="8" t="s">
        <v>58</v>
      </c>
      <c r="F194" s="8" t="s">
        <v>23</v>
      </c>
      <c r="G194" s="8" t="s">
        <v>72</v>
      </c>
      <c r="H194" s="8" t="s">
        <v>37</v>
      </c>
      <c r="I194" s="8"/>
      <c r="J194" s="8"/>
      <c r="K194" s="8" t="s">
        <v>25</v>
      </c>
      <c r="L194" s="8">
        <v>40</v>
      </c>
      <c r="M194" s="8">
        <v>773</v>
      </c>
      <c r="N194" s="13">
        <v>21.584872349097658</v>
      </c>
      <c r="O194" s="8">
        <v>208.20815280171342</v>
      </c>
      <c r="P194" s="8">
        <v>34.792266921572725</v>
      </c>
      <c r="Q194" s="8">
        <v>0.6218825422365245</v>
      </c>
      <c r="R194" s="8">
        <v>0.22407525308113516</v>
      </c>
      <c r="S194" s="8">
        <v>0.93350869548218873</v>
      </c>
      <c r="T194" s="8">
        <v>0.78931499768201319</v>
      </c>
      <c r="U194" s="8">
        <v>0.21253405994550409</v>
      </c>
      <c r="V194" s="8">
        <v>0.52284555335914551</v>
      </c>
      <c r="W194" s="8">
        <v>5.8072445019404917</v>
      </c>
    </row>
    <row r="195" spans="1:23" s="9" customFormat="1" ht="0.2" customHeight="1" x14ac:dyDescent="0.25">
      <c r="A195" s="8" t="s">
        <v>52</v>
      </c>
      <c r="B195" s="8" t="s">
        <v>88</v>
      </c>
      <c r="C195" s="8">
        <v>51</v>
      </c>
      <c r="D195" s="8">
        <v>16</v>
      </c>
      <c r="E195" s="8" t="s">
        <v>58</v>
      </c>
      <c r="F195" s="8" t="s">
        <v>23</v>
      </c>
      <c r="G195" s="8" t="s">
        <v>73</v>
      </c>
      <c r="H195" s="8" t="s">
        <v>38</v>
      </c>
      <c r="I195" s="8"/>
      <c r="J195" s="8"/>
      <c r="K195" s="8" t="s">
        <v>25</v>
      </c>
      <c r="L195" s="8">
        <v>40</v>
      </c>
      <c r="M195" s="8">
        <v>1659</v>
      </c>
      <c r="N195" s="13">
        <v>46.325101199421752</v>
      </c>
      <c r="O195" s="8">
        <v>279.1787155501907</v>
      </c>
      <c r="P195" s="8">
        <v>46.65168130805359</v>
      </c>
      <c r="Q195" s="8">
        <v>0.68923971749065227</v>
      </c>
      <c r="R195" s="8">
        <v>0.26748020071627643</v>
      </c>
      <c r="S195" s="8">
        <v>0.90556553287454633</v>
      </c>
      <c r="T195" s="8">
        <v>0.77794785978806269</v>
      </c>
      <c r="U195" s="8">
        <v>0.23012160898035547</v>
      </c>
      <c r="V195" s="8">
        <v>0.74693783662740465</v>
      </c>
      <c r="W195" s="8">
        <v>5.3261000602772759</v>
      </c>
    </row>
    <row r="196" spans="1:23" s="9" customFormat="1" ht="0.2" customHeight="1" x14ac:dyDescent="0.25">
      <c r="A196" s="8" t="s">
        <v>52</v>
      </c>
      <c r="B196" s="8" t="s">
        <v>88</v>
      </c>
      <c r="C196" s="8">
        <v>51</v>
      </c>
      <c r="D196" s="8">
        <v>16</v>
      </c>
      <c r="E196" s="8" t="s">
        <v>58</v>
      </c>
      <c r="F196" s="8" t="s">
        <v>23</v>
      </c>
      <c r="G196" s="8" t="s">
        <v>74</v>
      </c>
      <c r="H196" s="8" t="s">
        <v>39</v>
      </c>
      <c r="I196" s="8"/>
      <c r="J196" s="8"/>
      <c r="K196" s="8" t="s">
        <v>25</v>
      </c>
      <c r="L196" s="8">
        <v>40</v>
      </c>
      <c r="M196" s="8">
        <v>1576</v>
      </c>
      <c r="N196" s="13">
        <v>44.007449964007641</v>
      </c>
      <c r="O196" s="8">
        <v>282.97770542341414</v>
      </c>
      <c r="P196" s="8">
        <v>47.286505006947934</v>
      </c>
      <c r="Q196" s="8">
        <v>0.63702506063055775</v>
      </c>
      <c r="R196" s="8">
        <v>0.24732136556731538</v>
      </c>
      <c r="S196" s="8">
        <v>0.87105133625268016</v>
      </c>
      <c r="T196" s="8">
        <v>0.76961311137111432</v>
      </c>
      <c r="U196" s="8">
        <v>0.26194852941176472</v>
      </c>
      <c r="V196" s="8">
        <v>0.75722150252315024</v>
      </c>
      <c r="W196" s="8">
        <v>6.218908629441624</v>
      </c>
    </row>
    <row r="197" spans="1:23" s="9" customFormat="1" ht="0.2" customHeight="1" x14ac:dyDescent="0.25">
      <c r="A197" s="8" t="s">
        <v>52</v>
      </c>
      <c r="B197" s="8" t="s">
        <v>88</v>
      </c>
      <c r="C197" s="8">
        <v>51</v>
      </c>
      <c r="D197" s="8">
        <v>16</v>
      </c>
      <c r="E197" s="8" t="s">
        <v>58</v>
      </c>
      <c r="F197" s="8" t="s">
        <v>23</v>
      </c>
      <c r="G197" s="8" t="s">
        <v>75</v>
      </c>
      <c r="H197" s="8" t="s">
        <v>40</v>
      </c>
      <c r="I197" s="8"/>
      <c r="J197" s="8"/>
      <c r="K197" s="8" t="s">
        <v>25</v>
      </c>
      <c r="L197" s="8">
        <v>40</v>
      </c>
      <c r="M197" s="8">
        <v>1077</v>
      </c>
      <c r="N197" s="13">
        <v>30.073619042662582</v>
      </c>
      <c r="O197" s="8">
        <v>270.24978336205618</v>
      </c>
      <c r="P197" s="8">
        <v>45.159627381087276</v>
      </c>
      <c r="Q197" s="8">
        <v>0.53264094955489616</v>
      </c>
      <c r="R197" s="8">
        <v>0.18530829421724346</v>
      </c>
      <c r="S197" s="8">
        <v>0.90799734113182562</v>
      </c>
      <c r="T197" s="8">
        <v>0.79910152208158769</v>
      </c>
      <c r="U197" s="8">
        <v>0.19358407079646017</v>
      </c>
      <c r="V197" s="8">
        <v>0.60098987225749467</v>
      </c>
      <c r="W197" s="8">
        <v>3.6852367688022283</v>
      </c>
    </row>
    <row r="198" spans="1:23" s="9" customFormat="1" ht="0.2" customHeight="1" x14ac:dyDescent="0.25">
      <c r="A198" s="8" t="s">
        <v>52</v>
      </c>
      <c r="B198" s="8" t="s">
        <v>88</v>
      </c>
      <c r="C198" s="8">
        <v>51</v>
      </c>
      <c r="D198" s="8">
        <v>16</v>
      </c>
      <c r="E198" s="8" t="s">
        <v>58</v>
      </c>
      <c r="F198" s="8" t="s">
        <v>23</v>
      </c>
      <c r="G198" s="8" t="s">
        <v>76</v>
      </c>
      <c r="H198" s="8" t="s">
        <v>41</v>
      </c>
      <c r="I198" s="8"/>
      <c r="J198" s="8"/>
      <c r="K198" s="8" t="s">
        <v>25</v>
      </c>
      <c r="L198" s="8">
        <v>40</v>
      </c>
      <c r="M198" s="8">
        <v>1110</v>
      </c>
      <c r="N198" s="13">
        <v>30.995094835056143</v>
      </c>
      <c r="O198" s="8">
        <v>252.45079348883274</v>
      </c>
      <c r="P198" s="8">
        <v>42.185357650192941</v>
      </c>
      <c r="Q198" s="8">
        <v>0.58823529411764708</v>
      </c>
      <c r="R198" s="8">
        <v>0.21886653511767992</v>
      </c>
      <c r="S198" s="8">
        <v>0.90460226018146161</v>
      </c>
      <c r="T198" s="8">
        <v>0.79340853058456129</v>
      </c>
      <c r="U198" s="8">
        <v>0.20116959064327486</v>
      </c>
      <c r="V198" s="8">
        <v>0.61385527377207394</v>
      </c>
      <c r="W198" s="8">
        <v>3.3522522522522524</v>
      </c>
    </row>
    <row r="199" spans="1:23" s="9" customFormat="1" ht="0.2" customHeight="1" x14ac:dyDescent="0.25">
      <c r="A199" s="8" t="s">
        <v>52</v>
      </c>
      <c r="B199" s="8" t="s">
        <v>88</v>
      </c>
      <c r="C199" s="8">
        <v>51</v>
      </c>
      <c r="D199" s="8">
        <v>16</v>
      </c>
      <c r="E199" s="8" t="s">
        <v>58</v>
      </c>
      <c r="F199" s="8" t="s">
        <v>23</v>
      </c>
      <c r="G199" s="8" t="s">
        <v>77</v>
      </c>
      <c r="H199" s="8" t="s">
        <v>42</v>
      </c>
      <c r="I199" s="8"/>
      <c r="J199" s="8"/>
      <c r="K199" s="8" t="s">
        <v>25</v>
      </c>
      <c r="L199" s="8">
        <v>40</v>
      </c>
      <c r="M199" s="8">
        <v>3898</v>
      </c>
      <c r="N199" s="13">
        <v>108.84583753788185</v>
      </c>
      <c r="O199" s="8">
        <v>570.15642097360546</v>
      </c>
      <c r="P199" s="8">
        <v>95.275012619001629</v>
      </c>
      <c r="Q199" s="8">
        <v>0.58266068759342304</v>
      </c>
      <c r="R199" s="8">
        <v>0.15068279232374723</v>
      </c>
      <c r="S199" s="8">
        <v>0.8615263087788485</v>
      </c>
      <c r="T199" s="8">
        <v>0.72027450769870582</v>
      </c>
      <c r="U199" s="8">
        <v>0.31065602221450883</v>
      </c>
      <c r="V199" s="8">
        <v>0.78747074713292153</v>
      </c>
      <c r="W199" s="8">
        <v>8.3119548486403279</v>
      </c>
    </row>
    <row r="200" spans="1:23" s="9" customFormat="1" ht="0.2" customHeight="1" x14ac:dyDescent="0.25">
      <c r="A200" s="8" t="s">
        <v>52</v>
      </c>
      <c r="B200" s="8" t="s">
        <v>88</v>
      </c>
      <c r="C200" s="8">
        <v>51</v>
      </c>
      <c r="D200" s="8">
        <v>16</v>
      </c>
      <c r="E200" s="8" t="s">
        <v>58</v>
      </c>
      <c r="F200" s="8" t="s">
        <v>23</v>
      </c>
      <c r="G200" s="8" t="s">
        <v>78</v>
      </c>
      <c r="H200" s="8" t="s">
        <v>43</v>
      </c>
      <c r="I200" s="8"/>
      <c r="J200" s="8"/>
      <c r="K200" s="8" t="s">
        <v>25</v>
      </c>
      <c r="L200" s="8">
        <v>40</v>
      </c>
      <c r="M200" s="8">
        <v>2760</v>
      </c>
      <c r="N200" s="13">
        <v>77.068884454734189</v>
      </c>
      <c r="O200" s="8">
        <v>458.0731598529199</v>
      </c>
      <c r="P200" s="8">
        <v>76.545531155972512</v>
      </c>
      <c r="Q200" s="8">
        <v>0.57213930348258701</v>
      </c>
      <c r="R200" s="8">
        <v>0.16529101813633484</v>
      </c>
      <c r="S200" s="8">
        <v>0.83401828120989285</v>
      </c>
      <c r="T200" s="8">
        <v>0.72478104881319061</v>
      </c>
      <c r="U200" s="8">
        <v>0.47466390899689764</v>
      </c>
      <c r="V200" s="8">
        <v>0.88718476424103387</v>
      </c>
      <c r="W200" s="8">
        <v>5.3927536231884057</v>
      </c>
    </row>
    <row r="201" spans="1:23" s="9" customFormat="1" ht="0.2" customHeight="1" x14ac:dyDescent="0.25">
      <c r="A201" s="8" t="s">
        <v>52</v>
      </c>
      <c r="B201" s="8" t="s">
        <v>88</v>
      </c>
      <c r="C201" s="8">
        <v>51</v>
      </c>
      <c r="D201" s="8">
        <v>16</v>
      </c>
      <c r="E201" s="8" t="s">
        <v>58</v>
      </c>
      <c r="F201" s="8" t="s">
        <v>23</v>
      </c>
      <c r="G201" s="8" t="s">
        <v>79</v>
      </c>
      <c r="H201" s="8" t="s">
        <v>44</v>
      </c>
      <c r="I201" s="8"/>
      <c r="J201" s="8"/>
      <c r="K201" s="8" t="s">
        <v>25</v>
      </c>
      <c r="L201" s="8">
        <v>40</v>
      </c>
      <c r="M201" s="8">
        <v>1472</v>
      </c>
      <c r="N201" s="13">
        <v>41.103405042524905</v>
      </c>
      <c r="O201" s="8">
        <v>326.04877323527978</v>
      </c>
      <c r="P201" s="8">
        <v>54.483822055981648</v>
      </c>
      <c r="Q201" s="8">
        <v>0.57884388517499019</v>
      </c>
      <c r="R201" s="8">
        <v>0.17400131603157246</v>
      </c>
      <c r="S201" s="8">
        <v>0.89911429894073303</v>
      </c>
      <c r="T201" s="8">
        <v>0.77104575299772771</v>
      </c>
      <c r="U201" s="8">
        <v>0.22217275155832591</v>
      </c>
      <c r="V201" s="8">
        <v>0.68123909861640963</v>
      </c>
      <c r="W201" s="8">
        <v>6.0027173913043477</v>
      </c>
    </row>
    <row r="202" spans="1:23" s="4" customFormat="1" ht="0.2" customHeight="1" x14ac:dyDescent="0.25">
      <c r="A202" s="3" t="s">
        <v>53</v>
      </c>
      <c r="B202" s="3" t="s">
        <v>89</v>
      </c>
      <c r="C202" s="3">
        <v>51</v>
      </c>
      <c r="D202" s="3">
        <v>17</v>
      </c>
      <c r="E202" s="3" t="s">
        <v>58</v>
      </c>
      <c r="F202" s="3" t="s">
        <v>23</v>
      </c>
      <c r="G202" s="3" t="s">
        <v>59</v>
      </c>
      <c r="H202" s="3" t="s">
        <v>24</v>
      </c>
      <c r="I202" s="3"/>
      <c r="J202" s="3"/>
      <c r="K202" s="3" t="s">
        <v>25</v>
      </c>
      <c r="L202" s="3">
        <v>40</v>
      </c>
      <c r="M202" s="3">
        <v>853</v>
      </c>
      <c r="N202" s="13">
        <v>23.818753057930532</v>
      </c>
      <c r="O202" s="3">
        <v>162.16652224137056</v>
      </c>
      <c r="P202" s="3">
        <v>27.098559070058148</v>
      </c>
      <c r="Q202" s="3">
        <v>0.78256880733944956</v>
      </c>
      <c r="R202" s="3">
        <v>0.40760217144394462</v>
      </c>
      <c r="S202" s="3">
        <v>0.88270199370375702</v>
      </c>
      <c r="T202" s="3">
        <v>0.59153475303730885</v>
      </c>
      <c r="U202" s="3">
        <v>0.36612021857923499</v>
      </c>
      <c r="V202" s="3">
        <v>0.74501622326699679</v>
      </c>
      <c r="W202" s="3">
        <v>2.480656506447831</v>
      </c>
    </row>
    <row r="203" spans="1:23" s="4" customFormat="1" ht="0.2" customHeight="1" x14ac:dyDescent="0.25">
      <c r="A203" s="3" t="s">
        <v>53</v>
      </c>
      <c r="B203" s="3" t="s">
        <v>89</v>
      </c>
      <c r="C203" s="3">
        <v>51</v>
      </c>
      <c r="D203" s="3">
        <v>17</v>
      </c>
      <c r="E203" s="3" t="s">
        <v>58</v>
      </c>
      <c r="F203" s="3" t="s">
        <v>23</v>
      </c>
      <c r="G203" s="3" t="s">
        <v>60</v>
      </c>
      <c r="H203" s="3" t="s">
        <v>26</v>
      </c>
      <c r="I203" s="3"/>
      <c r="J203" s="3"/>
      <c r="K203" s="3" t="s">
        <v>25</v>
      </c>
      <c r="L203" s="3">
        <v>40</v>
      </c>
      <c r="M203" s="3">
        <v>2491</v>
      </c>
      <c r="N203" s="13">
        <v>69.557460571283656</v>
      </c>
      <c r="O203" s="3">
        <v>399.06096654409987</v>
      </c>
      <c r="P203" s="3">
        <v>66.684399621977079</v>
      </c>
      <c r="Q203" s="3">
        <v>0.57343462246777166</v>
      </c>
      <c r="R203" s="3">
        <v>0.19656450242615667</v>
      </c>
      <c r="S203" s="3">
        <v>0.84927048665895577</v>
      </c>
      <c r="T203" s="3">
        <v>0.73487819079174044</v>
      </c>
      <c r="U203" s="3">
        <v>0.41209406494960804</v>
      </c>
      <c r="V203" s="3">
        <v>0.86210499817617747</v>
      </c>
      <c r="W203" s="3">
        <v>5.4018466479325573</v>
      </c>
    </row>
    <row r="204" spans="1:23" s="4" customFormat="1" ht="0.2" customHeight="1" x14ac:dyDescent="0.25">
      <c r="A204" s="3" t="s">
        <v>53</v>
      </c>
      <c r="B204" s="3" t="s">
        <v>89</v>
      </c>
      <c r="C204" s="3">
        <v>51</v>
      </c>
      <c r="D204" s="3">
        <v>17</v>
      </c>
      <c r="E204" s="3" t="s">
        <v>58</v>
      </c>
      <c r="F204" s="3" t="s">
        <v>23</v>
      </c>
      <c r="G204" s="3" t="s">
        <v>62</v>
      </c>
      <c r="H204" s="3" t="s">
        <v>27</v>
      </c>
      <c r="I204" s="3"/>
      <c r="J204" s="3"/>
      <c r="K204" s="3" t="s">
        <v>25</v>
      </c>
      <c r="L204" s="3">
        <v>40</v>
      </c>
      <c r="M204" s="3">
        <v>879</v>
      </c>
      <c r="N204" s="13">
        <v>24.544764288301216</v>
      </c>
      <c r="O204" s="3">
        <v>157.68124086713189</v>
      </c>
      <c r="P204" s="3">
        <v>26.349053804817707</v>
      </c>
      <c r="Q204" s="3">
        <v>0.73618090452261309</v>
      </c>
      <c r="R204" s="3">
        <v>0.44426150263410141</v>
      </c>
      <c r="S204" s="3">
        <v>0.8059226146309153</v>
      </c>
      <c r="T204" s="3">
        <v>0</v>
      </c>
      <c r="U204" s="3">
        <v>0.68597914252607184</v>
      </c>
      <c r="V204" s="3">
        <v>0.92436377641191136</v>
      </c>
      <c r="W204" s="3">
        <v>2.1035267349260525</v>
      </c>
    </row>
    <row r="205" spans="1:23" s="4" customFormat="1" ht="0.2" customHeight="1" x14ac:dyDescent="0.25">
      <c r="A205" s="3" t="s">
        <v>53</v>
      </c>
      <c r="B205" s="3" t="s">
        <v>89</v>
      </c>
      <c r="C205" s="3">
        <v>51</v>
      </c>
      <c r="D205" s="3">
        <v>17</v>
      </c>
      <c r="E205" s="3" t="s">
        <v>58</v>
      </c>
      <c r="F205" s="3" t="s">
        <v>23</v>
      </c>
      <c r="G205" s="3" t="s">
        <v>63</v>
      </c>
      <c r="H205" s="3" t="s">
        <v>28</v>
      </c>
      <c r="I205" s="3"/>
      <c r="J205" s="3"/>
      <c r="K205" s="3" t="s">
        <v>25</v>
      </c>
      <c r="L205" s="3">
        <v>40</v>
      </c>
      <c r="M205" s="3">
        <v>3358</v>
      </c>
      <c r="N205" s="13">
        <v>93.767142753259932</v>
      </c>
      <c r="O205" s="3">
        <v>507.52900397563587</v>
      </c>
      <c r="P205" s="3">
        <v>84.809765319693824</v>
      </c>
      <c r="Q205" s="3">
        <v>0.58850332982825093</v>
      </c>
      <c r="R205" s="3">
        <v>0.16382071746008015</v>
      </c>
      <c r="S205" s="3">
        <v>0.79428144915450227</v>
      </c>
      <c r="T205" s="3">
        <v>0.69014051649741026</v>
      </c>
      <c r="U205" s="3">
        <v>0.52210619862252827</v>
      </c>
      <c r="V205" s="3">
        <v>0.88208994665151985</v>
      </c>
      <c r="W205" s="3">
        <v>7.0625372245384161</v>
      </c>
    </row>
    <row r="206" spans="1:23" s="4" customFormat="1" ht="0.2" customHeight="1" x14ac:dyDescent="0.25">
      <c r="A206" s="3" t="s">
        <v>53</v>
      </c>
      <c r="B206" s="3" t="s">
        <v>89</v>
      </c>
      <c r="C206" s="3">
        <v>51</v>
      </c>
      <c r="D206" s="3">
        <v>17</v>
      </c>
      <c r="E206" s="3" t="s">
        <v>58</v>
      </c>
      <c r="F206" s="3" t="s">
        <v>23</v>
      </c>
      <c r="G206" s="3" t="s">
        <v>64</v>
      </c>
      <c r="H206" s="3" t="s">
        <v>29</v>
      </c>
      <c r="I206" s="3"/>
      <c r="J206" s="3"/>
      <c r="K206" s="3" t="s">
        <v>25</v>
      </c>
      <c r="L206" s="3">
        <v>40</v>
      </c>
      <c r="M206" s="3">
        <v>3133</v>
      </c>
      <c r="N206" s="13">
        <v>87.484353259667472</v>
      </c>
      <c r="O206" s="3">
        <v>455.10259710444257</v>
      </c>
      <c r="P206" s="3">
        <v>76.049140353491623</v>
      </c>
      <c r="Q206" s="3">
        <v>0.63152590203587988</v>
      </c>
      <c r="R206" s="3">
        <v>0.1900866562204041</v>
      </c>
      <c r="S206" s="3">
        <v>0.85146474008137774</v>
      </c>
      <c r="T206" s="3">
        <v>0.71340107886190673</v>
      </c>
      <c r="U206" s="3">
        <v>0.39289191820837388</v>
      </c>
      <c r="V206" s="3">
        <v>0.8632918306954428</v>
      </c>
      <c r="W206" s="3">
        <v>5.990743696137887</v>
      </c>
    </row>
    <row r="207" spans="1:23" s="4" customFormat="1" ht="0.2" customHeight="1" x14ac:dyDescent="0.25">
      <c r="A207" s="3" t="s">
        <v>53</v>
      </c>
      <c r="B207" s="3" t="s">
        <v>89</v>
      </c>
      <c r="C207" s="3">
        <v>51</v>
      </c>
      <c r="D207" s="3">
        <v>17</v>
      </c>
      <c r="E207" s="3" t="s">
        <v>58</v>
      </c>
      <c r="F207" s="3" t="s">
        <v>23</v>
      </c>
      <c r="G207" s="3" t="s">
        <v>65</v>
      </c>
      <c r="H207" s="3" t="s">
        <v>30</v>
      </c>
      <c r="I207" s="3"/>
      <c r="J207" s="3"/>
      <c r="K207" s="3" t="s">
        <v>25</v>
      </c>
      <c r="L207" s="3">
        <v>40</v>
      </c>
      <c r="M207" s="3">
        <v>1736</v>
      </c>
      <c r="N207" s="13">
        <v>48.47521138167339</v>
      </c>
      <c r="O207" s="3">
        <v>339.22034611053363</v>
      </c>
      <c r="P207" s="3">
        <v>56.684835191568176</v>
      </c>
      <c r="Q207" s="3">
        <v>0.70226537216828477</v>
      </c>
      <c r="R207" s="3">
        <v>0.1895814318338995</v>
      </c>
      <c r="S207" s="3">
        <v>0.87728067578681923</v>
      </c>
      <c r="T207" s="3">
        <v>0.76649707406978107</v>
      </c>
      <c r="U207" s="3">
        <v>0.38834951456310679</v>
      </c>
      <c r="V207" s="3">
        <v>0.82537776144541186</v>
      </c>
      <c r="W207" s="3">
        <v>4.6658986175115205</v>
      </c>
    </row>
    <row r="208" spans="1:23" s="4" customFormat="1" ht="0.2" customHeight="1" x14ac:dyDescent="0.25">
      <c r="A208" s="3" t="s">
        <v>53</v>
      </c>
      <c r="B208" s="3" t="s">
        <v>89</v>
      </c>
      <c r="C208" s="3">
        <v>51</v>
      </c>
      <c r="D208" s="3">
        <v>17</v>
      </c>
      <c r="E208" s="3" t="s">
        <v>58</v>
      </c>
      <c r="F208" s="3" t="s">
        <v>23</v>
      </c>
      <c r="G208" s="3" t="s">
        <v>66</v>
      </c>
      <c r="H208" s="3" t="s">
        <v>31</v>
      </c>
      <c r="I208" s="3"/>
      <c r="J208" s="3"/>
      <c r="K208" s="3" t="s">
        <v>25</v>
      </c>
      <c r="L208" s="3">
        <v>40</v>
      </c>
      <c r="M208" s="3">
        <v>2999</v>
      </c>
      <c r="N208" s="13">
        <v>83.742603072372404</v>
      </c>
      <c r="O208" s="3">
        <v>468.90158697766606</v>
      </c>
      <c r="P208" s="3">
        <v>78.354996932385973</v>
      </c>
      <c r="Q208" s="3">
        <v>0.65110725141120274</v>
      </c>
      <c r="R208" s="3">
        <v>0.17140477825613035</v>
      </c>
      <c r="S208" s="3">
        <v>0.82206040830637483</v>
      </c>
      <c r="T208" s="3">
        <v>0.68900371329713739</v>
      </c>
      <c r="U208" s="3">
        <v>0.42329167774528054</v>
      </c>
      <c r="V208" s="3">
        <v>0.80943566299975866</v>
      </c>
      <c r="W208" s="3">
        <v>6.6292097365788596</v>
      </c>
    </row>
    <row r="209" spans="1:23" s="4" customFormat="1" ht="0.2" customHeight="1" x14ac:dyDescent="0.25">
      <c r="A209" s="3" t="s">
        <v>53</v>
      </c>
      <c r="B209" s="3" t="s">
        <v>89</v>
      </c>
      <c r="C209" s="3">
        <v>51</v>
      </c>
      <c r="D209" s="3">
        <v>17</v>
      </c>
      <c r="E209" s="3" t="s">
        <v>58</v>
      </c>
      <c r="F209" s="3" t="s">
        <v>23</v>
      </c>
      <c r="G209" s="3" t="s">
        <v>67</v>
      </c>
      <c r="H209" s="3" t="s">
        <v>32</v>
      </c>
      <c r="I209" s="3"/>
      <c r="J209" s="3"/>
      <c r="K209" s="3" t="s">
        <v>25</v>
      </c>
      <c r="L209" s="3">
        <v>40</v>
      </c>
      <c r="M209" s="3">
        <v>2441</v>
      </c>
      <c r="N209" s="13">
        <v>68.161285128263103</v>
      </c>
      <c r="O209" s="3">
        <v>429.68838354206952</v>
      </c>
      <c r="P209" s="3">
        <v>71.802341705284903</v>
      </c>
      <c r="Q209" s="3">
        <v>0.58551211321659868</v>
      </c>
      <c r="R209" s="3">
        <v>0.16613855074400513</v>
      </c>
      <c r="S209" s="3">
        <v>0.8511576385851406</v>
      </c>
      <c r="T209" s="3">
        <v>0.71350522270309902</v>
      </c>
      <c r="U209" s="3">
        <v>0.413458712900382</v>
      </c>
      <c r="V209" s="3">
        <v>0.86841137422480508</v>
      </c>
      <c r="W209" s="3">
        <v>8.0294961081523972</v>
      </c>
    </row>
    <row r="210" spans="1:23" s="4" customFormat="1" ht="0.2" customHeight="1" x14ac:dyDescent="0.25">
      <c r="A210" s="3" t="s">
        <v>53</v>
      </c>
      <c r="B210" s="3" t="s">
        <v>89</v>
      </c>
      <c r="C210" s="3">
        <v>51</v>
      </c>
      <c r="D210" s="3">
        <v>17</v>
      </c>
      <c r="E210" s="3" t="s">
        <v>58</v>
      </c>
      <c r="F210" s="3" t="s">
        <v>23</v>
      </c>
      <c r="G210" s="3" t="s">
        <v>68</v>
      </c>
      <c r="H210" s="3" t="s">
        <v>33</v>
      </c>
      <c r="I210" s="3"/>
      <c r="J210" s="3"/>
      <c r="K210" s="3" t="s">
        <v>25</v>
      </c>
      <c r="L210" s="3">
        <v>40</v>
      </c>
      <c r="M210" s="3">
        <v>2486</v>
      </c>
      <c r="N210" s="13">
        <v>69.4178430269816</v>
      </c>
      <c r="O210" s="3">
        <v>439.4457428549502</v>
      </c>
      <c r="P210" s="3">
        <v>73.432828528664686</v>
      </c>
      <c r="Q210" s="3">
        <v>0.66187433439829602</v>
      </c>
      <c r="R210" s="3">
        <v>0.16177092364963316</v>
      </c>
      <c r="S210" s="3">
        <v>0.87066248614939923</v>
      </c>
      <c r="T210" s="3">
        <v>0.74645076769298846</v>
      </c>
      <c r="U210" s="3">
        <v>0.33135540287320425</v>
      </c>
      <c r="V210" s="3">
        <v>0.77758552112633228</v>
      </c>
      <c r="W210" s="3">
        <v>10.687449718423169</v>
      </c>
    </row>
    <row r="211" spans="1:23" s="4" customFormat="1" ht="0.2" customHeight="1" x14ac:dyDescent="0.25">
      <c r="A211" s="3" t="s">
        <v>53</v>
      </c>
      <c r="B211" s="3" t="s">
        <v>89</v>
      </c>
      <c r="C211" s="3">
        <v>51</v>
      </c>
      <c r="D211" s="3">
        <v>17</v>
      </c>
      <c r="E211" s="3" t="s">
        <v>58</v>
      </c>
      <c r="F211" s="3" t="s">
        <v>23</v>
      </c>
      <c r="G211" s="3" t="s">
        <v>69</v>
      </c>
      <c r="H211" s="3" t="s">
        <v>34</v>
      </c>
      <c r="I211" s="3"/>
      <c r="J211" s="3"/>
      <c r="K211" s="3" t="s">
        <v>25</v>
      </c>
      <c r="L211" s="3">
        <v>40</v>
      </c>
      <c r="M211" s="3">
        <v>4151</v>
      </c>
      <c r="N211" s="13">
        <v>115.91048527956582</v>
      </c>
      <c r="O211" s="3">
        <v>576.84271247462073</v>
      </c>
      <c r="P211" s="3">
        <v>96.392313913347735</v>
      </c>
      <c r="Q211" s="3">
        <v>0.60081053698074971</v>
      </c>
      <c r="R211" s="3">
        <v>0.15676451988043366</v>
      </c>
      <c r="S211" s="3">
        <v>0.89111493060136138</v>
      </c>
      <c r="T211" s="3">
        <v>0.80097271185995211</v>
      </c>
      <c r="U211" s="3">
        <v>0.25205930807248766</v>
      </c>
      <c r="V211" s="3">
        <v>0.72797702990971935</v>
      </c>
      <c r="W211" s="3">
        <v>6.6384003854492892</v>
      </c>
    </row>
    <row r="212" spans="1:23" s="4" customFormat="1" ht="0.2" customHeight="1" x14ac:dyDescent="0.25">
      <c r="A212" s="3" t="s">
        <v>53</v>
      </c>
      <c r="B212" s="3" t="s">
        <v>89</v>
      </c>
      <c r="C212" s="3">
        <v>51</v>
      </c>
      <c r="D212" s="3">
        <v>17</v>
      </c>
      <c r="E212" s="3" t="s">
        <v>58</v>
      </c>
      <c r="F212" s="3" t="s">
        <v>23</v>
      </c>
      <c r="G212" s="3" t="s">
        <v>70</v>
      </c>
      <c r="H212" s="3" t="s">
        <v>35</v>
      </c>
      <c r="I212" s="3"/>
      <c r="J212" s="3"/>
      <c r="K212" s="3" t="s">
        <v>25</v>
      </c>
      <c r="L212" s="3">
        <v>40</v>
      </c>
      <c r="M212" s="3">
        <v>3757</v>
      </c>
      <c r="N212" s="13">
        <v>104.9086227885639</v>
      </c>
      <c r="O212" s="3">
        <v>534.6417023478441</v>
      </c>
      <c r="P212" s="3">
        <v>89.340386364242065</v>
      </c>
      <c r="Q212" s="3">
        <v>0.59128108278249925</v>
      </c>
      <c r="R212" s="3">
        <v>0.16516780497045955</v>
      </c>
      <c r="S212" s="3">
        <v>0.86514113219568434</v>
      </c>
      <c r="T212" s="3">
        <v>0.74879447849998515</v>
      </c>
      <c r="U212" s="3">
        <v>0.2566546762589928</v>
      </c>
      <c r="V212" s="3">
        <v>0.75207383204686373</v>
      </c>
      <c r="W212" s="3">
        <v>11.295182326324195</v>
      </c>
    </row>
    <row r="213" spans="1:23" s="4" customFormat="1" ht="0.2" customHeight="1" x14ac:dyDescent="0.25">
      <c r="A213" s="3" t="s">
        <v>53</v>
      </c>
      <c r="B213" s="3" t="s">
        <v>89</v>
      </c>
      <c r="C213" s="3">
        <v>51</v>
      </c>
      <c r="D213" s="3">
        <v>17</v>
      </c>
      <c r="E213" s="3" t="s">
        <v>58</v>
      </c>
      <c r="F213" s="3" t="s">
        <v>23</v>
      </c>
      <c r="G213" s="3" t="s">
        <v>71</v>
      </c>
      <c r="H213" s="3" t="s">
        <v>36</v>
      </c>
      <c r="I213" s="3"/>
      <c r="J213" s="3"/>
      <c r="K213" s="3" t="s">
        <v>25</v>
      </c>
      <c r="L213" s="3">
        <v>40</v>
      </c>
      <c r="M213" s="3">
        <v>4805</v>
      </c>
      <c r="N213" s="13">
        <v>134.17246007427457</v>
      </c>
      <c r="O213" s="3">
        <v>646.4823227814104</v>
      </c>
      <c r="P213" s="3">
        <v>108.02932177065098</v>
      </c>
      <c r="Q213" s="3">
        <v>0.57032640949554891</v>
      </c>
      <c r="R213" s="3">
        <v>0.14447408336395959</v>
      </c>
      <c r="S213" s="3">
        <v>0.86756749200520944</v>
      </c>
      <c r="T213" s="3">
        <v>0.74600553958925575</v>
      </c>
      <c r="U213" s="3">
        <v>0.24694343678624212</v>
      </c>
      <c r="V213" s="3">
        <v>0.67815221111828816</v>
      </c>
      <c r="W213" s="3">
        <v>9.9814776274713832</v>
      </c>
    </row>
    <row r="214" spans="1:23" s="4" customFormat="1" ht="0.2" customHeight="1" x14ac:dyDescent="0.25">
      <c r="A214" s="3" t="s">
        <v>53</v>
      </c>
      <c r="B214" s="3" t="s">
        <v>89</v>
      </c>
      <c r="C214" s="3">
        <v>51</v>
      </c>
      <c r="D214" s="3">
        <v>17</v>
      </c>
      <c r="E214" s="3" t="s">
        <v>58</v>
      </c>
      <c r="F214" s="3" t="s">
        <v>23</v>
      </c>
      <c r="G214" s="3" t="s">
        <v>72</v>
      </c>
      <c r="H214" s="3" t="s">
        <v>37</v>
      </c>
      <c r="I214" s="3"/>
      <c r="J214" s="3"/>
      <c r="K214" s="3" t="s">
        <v>25</v>
      </c>
      <c r="L214" s="3">
        <v>40</v>
      </c>
      <c r="M214" s="3">
        <v>3628</v>
      </c>
      <c r="N214" s="13">
        <v>101.30649014557089</v>
      </c>
      <c r="O214" s="3">
        <v>505.04372260139712</v>
      </c>
      <c r="P214" s="3">
        <v>84.394466630453365</v>
      </c>
      <c r="Q214" s="3">
        <v>0.63106627239519919</v>
      </c>
      <c r="R214" s="3">
        <v>0.17873894389292025</v>
      </c>
      <c r="S214" s="3">
        <v>0.90094019574994499</v>
      </c>
      <c r="T214" s="3">
        <v>0.79580322419245919</v>
      </c>
      <c r="U214" s="3">
        <v>0.24355188029139593</v>
      </c>
      <c r="V214" s="3">
        <v>0.64967620027930206</v>
      </c>
      <c r="W214" s="3">
        <v>7.3233186328555675</v>
      </c>
    </row>
    <row r="215" spans="1:23" s="4" customFormat="1" ht="0.2" customHeight="1" x14ac:dyDescent="0.25">
      <c r="A215" s="3" t="s">
        <v>53</v>
      </c>
      <c r="B215" s="3" t="s">
        <v>89</v>
      </c>
      <c r="C215" s="3">
        <v>51</v>
      </c>
      <c r="D215" s="3">
        <v>17</v>
      </c>
      <c r="E215" s="3" t="s">
        <v>58</v>
      </c>
      <c r="F215" s="3" t="s">
        <v>23</v>
      </c>
      <c r="G215" s="3" t="s">
        <v>73</v>
      </c>
      <c r="H215" s="3" t="s">
        <v>38</v>
      </c>
      <c r="I215" s="3"/>
      <c r="J215" s="3"/>
      <c r="K215" s="3" t="s">
        <v>25</v>
      </c>
      <c r="L215" s="3">
        <v>40</v>
      </c>
      <c r="M215" s="3">
        <v>4866</v>
      </c>
      <c r="N215" s="13">
        <v>135.87579411475963</v>
      </c>
      <c r="O215" s="3">
        <v>594.78383797157517</v>
      </c>
      <c r="P215" s="3">
        <v>99.390334974309454</v>
      </c>
      <c r="Q215" s="3">
        <v>0.65184192900200932</v>
      </c>
      <c r="R215" s="3">
        <v>0.1728477182060669</v>
      </c>
      <c r="S215" s="3">
        <v>0.86868389063785056</v>
      </c>
      <c r="T215" s="3">
        <v>0.78847284857719246</v>
      </c>
      <c r="U215" s="3">
        <v>0.30582750582750584</v>
      </c>
      <c r="V215" s="3">
        <v>0.76103435075114845</v>
      </c>
      <c r="W215" s="3">
        <v>10.683107274969174</v>
      </c>
    </row>
    <row r="216" spans="1:23" s="4" customFormat="1" ht="0.2" customHeight="1" x14ac:dyDescent="0.25">
      <c r="A216" s="3" t="s">
        <v>53</v>
      </c>
      <c r="B216" s="3" t="s">
        <v>89</v>
      </c>
      <c r="C216" s="3">
        <v>51</v>
      </c>
      <c r="D216" s="3">
        <v>17</v>
      </c>
      <c r="E216" s="3" t="s">
        <v>58</v>
      </c>
      <c r="F216" s="3" t="s">
        <v>23</v>
      </c>
      <c r="G216" s="3" t="s">
        <v>74</v>
      </c>
      <c r="H216" s="3" t="s">
        <v>39</v>
      </c>
      <c r="I216" s="3"/>
      <c r="J216" s="3"/>
      <c r="K216" s="3" t="s">
        <v>25</v>
      </c>
      <c r="L216" s="3">
        <v>40</v>
      </c>
      <c r="M216" s="3">
        <v>2635</v>
      </c>
      <c r="N216" s="13">
        <v>73.57844584718282</v>
      </c>
      <c r="O216" s="3">
        <v>444.61731573020393</v>
      </c>
      <c r="P216" s="3">
        <v>74.297015360251194</v>
      </c>
      <c r="Q216" s="3">
        <v>0.64299658369936552</v>
      </c>
      <c r="R216" s="3">
        <v>0.16750112905350178</v>
      </c>
      <c r="S216" s="3">
        <v>0.85756269948591113</v>
      </c>
      <c r="T216" s="3">
        <v>0.77800114106953278</v>
      </c>
      <c r="U216" s="3">
        <v>0.37306907607111628</v>
      </c>
      <c r="V216" s="3">
        <v>0.82506127836865828</v>
      </c>
      <c r="W216" s="3">
        <v>8.0895635673624291</v>
      </c>
    </row>
    <row r="217" spans="1:23" s="4" customFormat="1" ht="0.2" customHeight="1" x14ac:dyDescent="0.25">
      <c r="A217" s="3" t="s">
        <v>53</v>
      </c>
      <c r="B217" s="3" t="s">
        <v>89</v>
      </c>
      <c r="C217" s="3">
        <v>51</v>
      </c>
      <c r="D217" s="3">
        <v>17</v>
      </c>
      <c r="E217" s="3" t="s">
        <v>58</v>
      </c>
      <c r="F217" s="3" t="s">
        <v>23</v>
      </c>
      <c r="G217" s="3" t="s">
        <v>75</v>
      </c>
      <c r="H217" s="3" t="s">
        <v>40</v>
      </c>
      <c r="I217" s="3"/>
      <c r="J217" s="3"/>
      <c r="K217" s="3" t="s">
        <v>25</v>
      </c>
      <c r="L217" s="3">
        <v>40</v>
      </c>
      <c r="M217" s="3">
        <v>3802</v>
      </c>
      <c r="N217" s="13">
        <v>106.1651806872824</v>
      </c>
      <c r="O217" s="3">
        <v>531.91378028648614</v>
      </c>
      <c r="P217" s="3">
        <v>88.884541618381405</v>
      </c>
      <c r="Q217" s="3">
        <v>0.58465323696755345</v>
      </c>
      <c r="R217" s="3">
        <v>0.16886494118692746</v>
      </c>
      <c r="S217" s="3">
        <v>0.86683661011851321</v>
      </c>
      <c r="T217" s="3">
        <v>0.7790570966803535</v>
      </c>
      <c r="U217" s="3">
        <v>0.29288777698355967</v>
      </c>
      <c r="V217" s="3">
        <v>0.68563298369109182</v>
      </c>
      <c r="W217" s="3">
        <v>7.0741714886901628</v>
      </c>
    </row>
    <row r="218" spans="1:23" s="4" customFormat="1" ht="0.2" customHeight="1" x14ac:dyDescent="0.25">
      <c r="A218" s="3" t="s">
        <v>53</v>
      </c>
      <c r="B218" s="3" t="s">
        <v>89</v>
      </c>
      <c r="C218" s="3">
        <v>51</v>
      </c>
      <c r="D218" s="3">
        <v>17</v>
      </c>
      <c r="E218" s="3" t="s">
        <v>58</v>
      </c>
      <c r="F218" s="3" t="s">
        <v>23</v>
      </c>
      <c r="G218" s="3" t="s">
        <v>76</v>
      </c>
      <c r="H218" s="3" t="s">
        <v>41</v>
      </c>
      <c r="I218" s="3"/>
      <c r="J218" s="3"/>
      <c r="K218" s="3" t="s">
        <v>25</v>
      </c>
      <c r="L218" s="3">
        <v>40</v>
      </c>
      <c r="M218" s="3">
        <v>3605</v>
      </c>
      <c r="N218" s="13">
        <v>100.66424944178144</v>
      </c>
      <c r="O218" s="3">
        <v>528.84271247462061</v>
      </c>
      <c r="P218" s="3">
        <v>88.371356089347714</v>
      </c>
      <c r="Q218" s="3">
        <v>0.6070045462199023</v>
      </c>
      <c r="R218" s="3">
        <v>0.16198025744910163</v>
      </c>
      <c r="S218" s="3">
        <v>0.86330942897362029</v>
      </c>
      <c r="T218" s="3">
        <v>0.76920837793543784</v>
      </c>
      <c r="U218" s="3">
        <v>0.40069686411149824</v>
      </c>
      <c r="V218" s="3">
        <v>0.84701102647952742</v>
      </c>
      <c r="W218" s="3">
        <v>9.1883495145631073</v>
      </c>
    </row>
    <row r="219" spans="1:23" s="4" customFormat="1" ht="0.2" customHeight="1" x14ac:dyDescent="0.25">
      <c r="A219" s="3" t="s">
        <v>53</v>
      </c>
      <c r="B219" s="3" t="s">
        <v>89</v>
      </c>
      <c r="C219" s="3">
        <v>51</v>
      </c>
      <c r="D219" s="3">
        <v>17</v>
      </c>
      <c r="E219" s="3" t="s">
        <v>58</v>
      </c>
      <c r="F219" s="3" t="s">
        <v>23</v>
      </c>
      <c r="G219" s="3" t="s">
        <v>77</v>
      </c>
      <c r="H219" s="3" t="s">
        <v>42</v>
      </c>
      <c r="I219" s="3"/>
      <c r="J219" s="3"/>
      <c r="K219" s="3" t="s">
        <v>25</v>
      </c>
      <c r="L219" s="3">
        <v>40</v>
      </c>
      <c r="M219" s="3">
        <v>4737</v>
      </c>
      <c r="N219" s="13">
        <v>132.27366147176662</v>
      </c>
      <c r="O219" s="3">
        <v>606.98484809835179</v>
      </c>
      <c r="P219" s="3">
        <v>101.42916388341513</v>
      </c>
      <c r="Q219" s="3">
        <v>0.56601744533397058</v>
      </c>
      <c r="R219" s="3">
        <v>0.16156881827874955</v>
      </c>
      <c r="S219" s="3">
        <v>0.86051580644496439</v>
      </c>
      <c r="T219" s="3">
        <v>0.73648411569094208</v>
      </c>
      <c r="U219" s="3">
        <v>0.34002527025129858</v>
      </c>
      <c r="V219" s="3">
        <v>0.79879826591646819</v>
      </c>
      <c r="W219" s="3">
        <v>6.3913869537682073</v>
      </c>
    </row>
    <row r="220" spans="1:23" s="4" customFormat="1" ht="0.2" customHeight="1" x14ac:dyDescent="0.25">
      <c r="A220" s="3" t="s">
        <v>53</v>
      </c>
      <c r="B220" s="3" t="s">
        <v>89</v>
      </c>
      <c r="C220" s="3">
        <v>51</v>
      </c>
      <c r="D220" s="3">
        <v>17</v>
      </c>
      <c r="E220" s="3" t="s">
        <v>58</v>
      </c>
      <c r="F220" s="3" t="s">
        <v>23</v>
      </c>
      <c r="G220" s="3" t="s">
        <v>78</v>
      </c>
      <c r="H220" s="3" t="s">
        <v>43</v>
      </c>
      <c r="I220" s="3"/>
      <c r="J220" s="3"/>
      <c r="K220" s="3" t="s">
        <v>25</v>
      </c>
      <c r="L220" s="3">
        <v>40</v>
      </c>
      <c r="M220" s="3">
        <v>4408</v>
      </c>
      <c r="N220" s="13">
        <v>123.08682705669142</v>
      </c>
      <c r="O220" s="3">
        <v>570.15642097360546</v>
      </c>
      <c r="P220" s="3">
        <v>95.275012619001629</v>
      </c>
      <c r="Q220" s="3">
        <v>0.65024339873137627</v>
      </c>
      <c r="R220" s="3">
        <v>0.1703975753112052</v>
      </c>
      <c r="S220" s="3">
        <v>0.88371632569018777</v>
      </c>
      <c r="T220" s="3">
        <v>0.79186715189249457</v>
      </c>
      <c r="U220" s="3">
        <v>0.29464132853963365</v>
      </c>
      <c r="V220" s="3">
        <v>0.71645892172202341</v>
      </c>
      <c r="W220" s="3">
        <v>7.2688294010889294</v>
      </c>
    </row>
    <row r="221" spans="1:23" s="4" customFormat="1" ht="0.2" customHeight="1" x14ac:dyDescent="0.25">
      <c r="A221" s="3" t="s">
        <v>53</v>
      </c>
      <c r="B221" s="3" t="s">
        <v>89</v>
      </c>
      <c r="C221" s="3">
        <v>51</v>
      </c>
      <c r="D221" s="3">
        <v>17</v>
      </c>
      <c r="E221" s="3" t="s">
        <v>58</v>
      </c>
      <c r="F221" s="3" t="s">
        <v>23</v>
      </c>
      <c r="G221" s="3" t="s">
        <v>79</v>
      </c>
      <c r="H221" s="3" t="s">
        <v>44</v>
      </c>
      <c r="I221" s="3"/>
      <c r="J221" s="3"/>
      <c r="K221" s="3" t="s">
        <v>25</v>
      </c>
      <c r="L221" s="3">
        <v>40</v>
      </c>
      <c r="M221" s="3">
        <v>6340</v>
      </c>
      <c r="N221" s="13">
        <v>177.03504617500536</v>
      </c>
      <c r="O221" s="3">
        <v>796.90872965260371</v>
      </c>
      <c r="P221" s="3">
        <v>133.16606896085318</v>
      </c>
      <c r="Q221" s="3">
        <v>0.60484640335813777</v>
      </c>
      <c r="R221" s="3">
        <v>0.12545326059499026</v>
      </c>
      <c r="S221" s="3">
        <v>0.83039230140135178</v>
      </c>
      <c r="T221" s="3">
        <v>0.71000146575259349</v>
      </c>
      <c r="U221" s="3">
        <v>0.42745691662785285</v>
      </c>
      <c r="V221" s="3">
        <v>0.79021698087318426</v>
      </c>
      <c r="W221" s="3">
        <v>11.755362776025237</v>
      </c>
    </row>
    <row r="222" spans="1:23" s="9" customFormat="1" ht="0.2" customHeight="1" x14ac:dyDescent="0.25">
      <c r="A222" s="8" t="s">
        <v>54</v>
      </c>
      <c r="B222" s="8" t="s">
        <v>90</v>
      </c>
      <c r="C222" s="8">
        <v>51</v>
      </c>
      <c r="D222" s="8">
        <v>18</v>
      </c>
      <c r="E222" s="8" t="s">
        <v>58</v>
      </c>
      <c r="F222" s="8" t="s">
        <v>23</v>
      </c>
      <c r="G222" s="8" t="s">
        <v>59</v>
      </c>
      <c r="H222" s="8" t="s">
        <v>24</v>
      </c>
      <c r="I222" s="8"/>
      <c r="J222" s="8"/>
      <c r="K222" s="8" t="s">
        <v>25</v>
      </c>
      <c r="L222" s="8">
        <v>40</v>
      </c>
      <c r="M222" s="8">
        <v>851</v>
      </c>
      <c r="N222" s="13">
        <v>23.76290604020971</v>
      </c>
      <c r="O222" s="8">
        <v>162.50966799187816</v>
      </c>
      <c r="P222" s="8">
        <v>27.155899853231197</v>
      </c>
      <c r="Q222" s="8">
        <v>0.78869323447636697</v>
      </c>
      <c r="R222" s="8">
        <v>0.40493099256304294</v>
      </c>
      <c r="S222" s="8">
        <v>0.88918647759849367</v>
      </c>
      <c r="T222" s="8">
        <v>0.6152178441398416</v>
      </c>
      <c r="U222" s="8">
        <v>0.35409836065573769</v>
      </c>
      <c r="V222" s="8">
        <v>0.74620130372533111</v>
      </c>
      <c r="W222" s="8">
        <v>2.4864864864864864</v>
      </c>
    </row>
    <row r="223" spans="1:23" s="9" customFormat="1" ht="0.2" customHeight="1" x14ac:dyDescent="0.25">
      <c r="A223" s="8" t="s">
        <v>54</v>
      </c>
      <c r="B223" s="8" t="s">
        <v>90</v>
      </c>
      <c r="C223" s="8">
        <v>51</v>
      </c>
      <c r="D223" s="8">
        <v>18</v>
      </c>
      <c r="E223" s="8" t="s">
        <v>58</v>
      </c>
      <c r="F223" s="8" t="s">
        <v>23</v>
      </c>
      <c r="G223" s="8" t="s">
        <v>60</v>
      </c>
      <c r="H223" s="8" t="s">
        <v>26</v>
      </c>
      <c r="I223" s="8"/>
      <c r="J223" s="8"/>
      <c r="K223" s="8" t="s">
        <v>25</v>
      </c>
      <c r="L223" s="8">
        <v>40</v>
      </c>
      <c r="M223" s="8">
        <v>3142</v>
      </c>
      <c r="N223" s="13">
        <v>87.735664839411172</v>
      </c>
      <c r="O223" s="8">
        <v>469.34523779156189</v>
      </c>
      <c r="P223" s="8">
        <v>78.42913244211185</v>
      </c>
      <c r="Q223" s="8">
        <v>0.6034184751296332</v>
      </c>
      <c r="R223" s="8">
        <v>0.17923846394975845</v>
      </c>
      <c r="S223" s="8">
        <v>0.83867082090270895</v>
      </c>
      <c r="T223" s="8">
        <v>0.73155267417485548</v>
      </c>
      <c r="U223" s="8">
        <v>0.44418164616840111</v>
      </c>
      <c r="V223" s="8">
        <v>0.87076098423044179</v>
      </c>
      <c r="W223" s="8">
        <v>5.8004455760661999</v>
      </c>
    </row>
    <row r="224" spans="1:23" s="9" customFormat="1" ht="0.2" customHeight="1" x14ac:dyDescent="0.25">
      <c r="A224" s="8" t="s">
        <v>54</v>
      </c>
      <c r="B224" s="8" t="s">
        <v>90</v>
      </c>
      <c r="C224" s="8">
        <v>51</v>
      </c>
      <c r="D224" s="8">
        <v>18</v>
      </c>
      <c r="E224" s="8" t="s">
        <v>58</v>
      </c>
      <c r="F224" s="8" t="s">
        <v>23</v>
      </c>
      <c r="G224" s="8" t="s">
        <v>62</v>
      </c>
      <c r="H224" s="8" t="s">
        <v>27</v>
      </c>
      <c r="I224" s="8"/>
      <c r="J224" s="8"/>
      <c r="K224" s="8" t="s">
        <v>25</v>
      </c>
      <c r="L224" s="8">
        <v>40</v>
      </c>
      <c r="M224" s="8">
        <v>1055</v>
      </c>
      <c r="N224" s="13">
        <v>29.459301847733542</v>
      </c>
      <c r="O224" s="8">
        <v>173.43860018001266</v>
      </c>
      <c r="P224" s="8">
        <v>28.982160356197504</v>
      </c>
      <c r="Q224" s="8">
        <v>0.71817562968005444</v>
      </c>
      <c r="R224" s="8">
        <v>0.44072816401492149</v>
      </c>
      <c r="S224" s="8">
        <v>0.84082503121396668</v>
      </c>
      <c r="T224" s="8">
        <v>0</v>
      </c>
      <c r="U224" s="8">
        <v>0.54418197725284334</v>
      </c>
      <c r="V224" s="8">
        <v>0.90968129368105333</v>
      </c>
      <c r="W224" s="8">
        <v>2.4654028436018955</v>
      </c>
    </row>
    <row r="225" spans="1:23" s="9" customFormat="1" ht="0.2" customHeight="1" x14ac:dyDescent="0.25">
      <c r="A225" s="8" t="s">
        <v>54</v>
      </c>
      <c r="B225" s="8" t="s">
        <v>90</v>
      </c>
      <c r="C225" s="8">
        <v>51</v>
      </c>
      <c r="D225" s="8">
        <v>18</v>
      </c>
      <c r="E225" s="8" t="s">
        <v>58</v>
      </c>
      <c r="F225" s="8" t="s">
        <v>23</v>
      </c>
      <c r="G225" s="8" t="s">
        <v>63</v>
      </c>
      <c r="H225" s="8" t="s">
        <v>28</v>
      </c>
      <c r="I225" s="8"/>
      <c r="J225" s="8"/>
      <c r="K225" s="8" t="s">
        <v>25</v>
      </c>
      <c r="L225" s="8">
        <v>40</v>
      </c>
      <c r="M225" s="8">
        <v>4059</v>
      </c>
      <c r="N225" s="13">
        <v>113.341522464408</v>
      </c>
      <c r="O225" s="8">
        <v>548.39906166072478</v>
      </c>
      <c r="P225" s="8">
        <v>91.639286339621847</v>
      </c>
      <c r="Q225" s="8">
        <v>0.58962812318419522</v>
      </c>
      <c r="R225" s="8">
        <v>0.16960377299021895</v>
      </c>
      <c r="S225" s="8">
        <v>0.82428842924616375</v>
      </c>
      <c r="T225" s="8">
        <v>0.73694699491309712</v>
      </c>
      <c r="U225" s="8">
        <v>0.44885139985642497</v>
      </c>
      <c r="V225" s="8">
        <v>0.84739585577799037</v>
      </c>
      <c r="W225" s="8">
        <v>8.8004434589800447</v>
      </c>
    </row>
    <row r="226" spans="1:23" s="9" customFormat="1" ht="0.2" customHeight="1" x14ac:dyDescent="0.25">
      <c r="A226" s="8" t="s">
        <v>54</v>
      </c>
      <c r="B226" s="8" t="s">
        <v>90</v>
      </c>
      <c r="C226" s="8">
        <v>51</v>
      </c>
      <c r="D226" s="8">
        <v>18</v>
      </c>
      <c r="E226" s="8" t="s">
        <v>58</v>
      </c>
      <c r="F226" s="8" t="s">
        <v>23</v>
      </c>
      <c r="G226" s="8" t="s">
        <v>64</v>
      </c>
      <c r="H226" s="8" t="s">
        <v>29</v>
      </c>
      <c r="I226" s="8"/>
      <c r="J226" s="8"/>
      <c r="K226" s="8" t="s">
        <v>25</v>
      </c>
      <c r="L226" s="8">
        <v>40</v>
      </c>
      <c r="M226" s="8">
        <v>3775</v>
      </c>
      <c r="N226" s="13">
        <v>105.4112459480513</v>
      </c>
      <c r="O226" s="8">
        <v>562.05591591021721</v>
      </c>
      <c r="P226" s="8">
        <v>93.921391588448799</v>
      </c>
      <c r="Q226" s="8">
        <v>0.58599813722446448</v>
      </c>
      <c r="R226" s="8">
        <v>0.15016467252079263</v>
      </c>
      <c r="S226" s="8">
        <v>0.86178817340689751</v>
      </c>
      <c r="T226" s="8">
        <v>0.66998793615677177</v>
      </c>
      <c r="U226" s="8">
        <v>0.3096400795803943</v>
      </c>
      <c r="V226" s="8">
        <v>0.81760587546457297</v>
      </c>
      <c r="W226" s="8">
        <v>9.9698013245033117</v>
      </c>
    </row>
    <row r="227" spans="1:23" s="9" customFormat="1" ht="0.2" customHeight="1" x14ac:dyDescent="0.25">
      <c r="A227" s="8" t="s">
        <v>54</v>
      </c>
      <c r="B227" s="8" t="s">
        <v>90</v>
      </c>
      <c r="C227" s="8">
        <v>51</v>
      </c>
      <c r="D227" s="8">
        <v>18</v>
      </c>
      <c r="E227" s="8" t="s">
        <v>58</v>
      </c>
      <c r="F227" s="8" t="s">
        <v>23</v>
      </c>
      <c r="G227" s="8" t="s">
        <v>65</v>
      </c>
      <c r="H227" s="8" t="s">
        <v>30</v>
      </c>
      <c r="I227" s="8"/>
      <c r="J227" s="8"/>
      <c r="K227" s="8" t="s">
        <v>25</v>
      </c>
      <c r="L227" s="8">
        <v>40</v>
      </c>
      <c r="M227" s="8">
        <v>2188</v>
      </c>
      <c r="N227" s="13">
        <v>61.09663738657914</v>
      </c>
      <c r="O227" s="8">
        <v>373.11984104714543</v>
      </c>
      <c r="P227" s="8">
        <v>62.349552257015361</v>
      </c>
      <c r="Q227" s="8">
        <v>0.67908131595282428</v>
      </c>
      <c r="R227" s="8">
        <v>0.19749699599416087</v>
      </c>
      <c r="S227" s="8">
        <v>0.84393194130513993</v>
      </c>
      <c r="T227" s="8">
        <v>0.76108868437580857</v>
      </c>
      <c r="U227" s="8">
        <v>0.36008836524300442</v>
      </c>
      <c r="V227" s="8">
        <v>0.79788079638859366</v>
      </c>
      <c r="W227" s="8">
        <v>6.581352833638026</v>
      </c>
    </row>
    <row r="228" spans="1:23" s="9" customFormat="1" ht="0.2" customHeight="1" x14ac:dyDescent="0.25">
      <c r="A228" s="8" t="s">
        <v>54</v>
      </c>
      <c r="B228" s="8" t="s">
        <v>90</v>
      </c>
      <c r="C228" s="8">
        <v>51</v>
      </c>
      <c r="D228" s="8">
        <v>18</v>
      </c>
      <c r="E228" s="8" t="s">
        <v>58</v>
      </c>
      <c r="F228" s="8" t="s">
        <v>23</v>
      </c>
      <c r="G228" s="8" t="s">
        <v>66</v>
      </c>
      <c r="H228" s="8" t="s">
        <v>31</v>
      </c>
      <c r="I228" s="8"/>
      <c r="J228" s="8"/>
      <c r="K228" s="8" t="s">
        <v>25</v>
      </c>
      <c r="L228" s="8">
        <v>40</v>
      </c>
      <c r="M228" s="8">
        <v>3705</v>
      </c>
      <c r="N228" s="13">
        <v>103.45660032782253</v>
      </c>
      <c r="O228" s="8">
        <v>508.80108191427786</v>
      </c>
      <c r="P228" s="8">
        <v>85.022333725833164</v>
      </c>
      <c r="Q228" s="8">
        <v>0.63387510692899918</v>
      </c>
      <c r="R228" s="8">
        <v>0.17984651394457996</v>
      </c>
      <c r="S228" s="8">
        <v>0.83927481386401992</v>
      </c>
      <c r="T228" s="8">
        <v>0.6740410704511316</v>
      </c>
      <c r="U228" s="8">
        <v>0.33971002819170359</v>
      </c>
      <c r="V228" s="8">
        <v>0.72071334598879555</v>
      </c>
      <c r="W228" s="8">
        <v>6.3182186234817816</v>
      </c>
    </row>
    <row r="229" spans="1:23" s="9" customFormat="1" ht="0.2" customHeight="1" x14ac:dyDescent="0.25">
      <c r="A229" s="8" t="s">
        <v>54</v>
      </c>
      <c r="B229" s="8" t="s">
        <v>90</v>
      </c>
      <c r="C229" s="8">
        <v>51</v>
      </c>
      <c r="D229" s="8">
        <v>18</v>
      </c>
      <c r="E229" s="8" t="s">
        <v>58</v>
      </c>
      <c r="F229" s="8" t="s">
        <v>23</v>
      </c>
      <c r="G229" s="8" t="s">
        <v>67</v>
      </c>
      <c r="H229" s="8" t="s">
        <v>32</v>
      </c>
      <c r="I229" s="8"/>
      <c r="J229" s="8"/>
      <c r="K229" s="8" t="s">
        <v>25</v>
      </c>
      <c r="L229" s="8">
        <v>40</v>
      </c>
      <c r="M229" s="8">
        <v>2881</v>
      </c>
      <c r="N229" s="13">
        <v>80.447629026843913</v>
      </c>
      <c r="O229" s="8">
        <v>467.58787847868132</v>
      </c>
      <c r="P229" s="8">
        <v>78.13547192273208</v>
      </c>
      <c r="Q229" s="8">
        <v>0.59983343743493645</v>
      </c>
      <c r="R229" s="8">
        <v>0.16558715097295951</v>
      </c>
      <c r="S229" s="8">
        <v>0.84516384675833345</v>
      </c>
      <c r="T229" s="8">
        <v>0.69125255056170287</v>
      </c>
      <c r="U229" s="8">
        <v>0.416751012145749</v>
      </c>
      <c r="V229" s="8">
        <v>0.85901523814169833</v>
      </c>
      <c r="W229" s="8">
        <v>6.1398819854217281</v>
      </c>
    </row>
    <row r="230" spans="1:23" s="9" customFormat="1" ht="0.2" customHeight="1" x14ac:dyDescent="0.25">
      <c r="A230" s="8" t="s">
        <v>54</v>
      </c>
      <c r="B230" s="8" t="s">
        <v>90</v>
      </c>
      <c r="C230" s="8">
        <v>51</v>
      </c>
      <c r="D230" s="8">
        <v>18</v>
      </c>
      <c r="E230" s="8" t="s">
        <v>58</v>
      </c>
      <c r="F230" s="8" t="s">
        <v>23</v>
      </c>
      <c r="G230" s="8" t="s">
        <v>68</v>
      </c>
      <c r="H230" s="8" t="s">
        <v>33</v>
      </c>
      <c r="I230" s="8"/>
      <c r="J230" s="8"/>
      <c r="K230" s="8" t="s">
        <v>25</v>
      </c>
      <c r="L230" s="8">
        <v>40</v>
      </c>
      <c r="M230" s="8">
        <v>3092</v>
      </c>
      <c r="N230" s="13">
        <v>86.339489396390633</v>
      </c>
      <c r="O230" s="8">
        <v>476.51681066681579</v>
      </c>
      <c r="P230" s="8">
        <v>79.627525849698387</v>
      </c>
      <c r="Q230" s="8">
        <v>0.6577323973622633</v>
      </c>
      <c r="R230" s="8">
        <v>0.17111689710974928</v>
      </c>
      <c r="S230" s="8">
        <v>0.88672272396768226</v>
      </c>
      <c r="T230" s="8">
        <v>0.74071942168217242</v>
      </c>
      <c r="U230" s="8">
        <v>0.27814407814407816</v>
      </c>
      <c r="V230" s="8">
        <v>0.73447498417729484</v>
      </c>
      <c r="W230" s="8">
        <v>5.8072445019404917</v>
      </c>
    </row>
    <row r="231" spans="1:23" s="9" customFormat="1" ht="0.2" customHeight="1" x14ac:dyDescent="0.25">
      <c r="A231" s="8" t="s">
        <v>54</v>
      </c>
      <c r="B231" s="8" t="s">
        <v>90</v>
      </c>
      <c r="C231" s="8">
        <v>51</v>
      </c>
      <c r="D231" s="8">
        <v>18</v>
      </c>
      <c r="E231" s="8" t="s">
        <v>58</v>
      </c>
      <c r="F231" s="8" t="s">
        <v>23</v>
      </c>
      <c r="G231" s="8" t="s">
        <v>69</v>
      </c>
      <c r="H231" s="8" t="s">
        <v>34</v>
      </c>
      <c r="I231" s="8"/>
      <c r="J231" s="8"/>
      <c r="K231" s="8" t="s">
        <v>25</v>
      </c>
      <c r="L231" s="8">
        <v>40</v>
      </c>
      <c r="M231" s="8">
        <v>4993</v>
      </c>
      <c r="N231" s="13">
        <v>139.42207974003182</v>
      </c>
      <c r="O231" s="8">
        <v>694.76659402887253</v>
      </c>
      <c r="P231" s="8">
        <v>116.09778225478576</v>
      </c>
      <c r="Q231" s="8">
        <v>0.57390804597701151</v>
      </c>
      <c r="R231" s="8">
        <v>0.12998510019377141</v>
      </c>
      <c r="S231" s="8">
        <v>0.88146435146676638</v>
      </c>
      <c r="T231" s="8">
        <v>0.80020679955648666</v>
      </c>
      <c r="U231" s="8">
        <v>0.24314182194616976</v>
      </c>
      <c r="V231" s="8">
        <v>0.62383176439003396</v>
      </c>
      <c r="W231" s="8">
        <v>12.021830562787903</v>
      </c>
    </row>
    <row r="232" spans="1:23" s="9" customFormat="1" ht="0.2" customHeight="1" x14ac:dyDescent="0.25">
      <c r="A232" s="8" t="s">
        <v>54</v>
      </c>
      <c r="B232" s="8" t="s">
        <v>90</v>
      </c>
      <c r="C232" s="8">
        <v>51</v>
      </c>
      <c r="D232" s="8">
        <v>18</v>
      </c>
      <c r="E232" s="8" t="s">
        <v>58</v>
      </c>
      <c r="F232" s="8" t="s">
        <v>23</v>
      </c>
      <c r="G232" s="8" t="s">
        <v>70</v>
      </c>
      <c r="H232" s="8" t="s">
        <v>35</v>
      </c>
      <c r="I232" s="8"/>
      <c r="J232" s="8"/>
      <c r="K232" s="8" t="s">
        <v>25</v>
      </c>
      <c r="L232" s="8">
        <v>40</v>
      </c>
      <c r="M232" s="8">
        <v>4484</v>
      </c>
      <c r="N232" s="13">
        <v>125.20901373008266</v>
      </c>
      <c r="O232" s="8">
        <v>584.88434303496354</v>
      </c>
      <c r="P232" s="8">
        <v>97.736096820862301</v>
      </c>
      <c r="Q232" s="8">
        <v>0.60447559989215427</v>
      </c>
      <c r="R232" s="8">
        <v>0.16471588213050775</v>
      </c>
      <c r="S232" s="8">
        <v>0.87249052311179831</v>
      </c>
      <c r="T232" s="8">
        <v>0.72042602629509134</v>
      </c>
      <c r="U232" s="8">
        <v>0.23834745762711865</v>
      </c>
      <c r="V232" s="8">
        <v>0.65553488952024364</v>
      </c>
      <c r="W232" s="8">
        <v>6.9868421052631575</v>
      </c>
    </row>
    <row r="233" spans="1:23" s="9" customFormat="1" ht="0.2" customHeight="1" x14ac:dyDescent="0.25">
      <c r="A233" s="8" t="s">
        <v>54</v>
      </c>
      <c r="B233" s="8" t="s">
        <v>90</v>
      </c>
      <c r="C233" s="8">
        <v>51</v>
      </c>
      <c r="D233" s="8">
        <v>18</v>
      </c>
      <c r="E233" s="8" t="s">
        <v>58</v>
      </c>
      <c r="F233" s="8" t="s">
        <v>23</v>
      </c>
      <c r="G233" s="8" t="s">
        <v>71</v>
      </c>
      <c r="H233" s="8" t="s">
        <v>36</v>
      </c>
      <c r="I233" s="8"/>
      <c r="J233" s="8"/>
      <c r="K233" s="8" t="s">
        <v>25</v>
      </c>
      <c r="L233" s="8">
        <v>40</v>
      </c>
      <c r="M233" s="8">
        <v>6123</v>
      </c>
      <c r="N233" s="13">
        <v>170.97564475229618</v>
      </c>
      <c r="O233" s="8">
        <v>732.42344827836507</v>
      </c>
      <c r="P233" s="8">
        <v>122.39036641561273</v>
      </c>
      <c r="Q233" s="8">
        <v>0.57802322288303598</v>
      </c>
      <c r="R233" s="8">
        <v>0.14343318564479388</v>
      </c>
      <c r="S233" s="8">
        <v>0.87154951293385052</v>
      </c>
      <c r="T233" s="8">
        <v>0.8012313269570307</v>
      </c>
      <c r="U233" s="8">
        <v>0.23209380942319882</v>
      </c>
      <c r="V233" s="8">
        <v>0.58199671509948614</v>
      </c>
      <c r="W233" s="8">
        <v>8.0489955903968635</v>
      </c>
    </row>
    <row r="234" spans="1:23" s="9" customFormat="1" ht="0.2" customHeight="1" x14ac:dyDescent="0.25">
      <c r="A234" s="8" t="s">
        <v>54</v>
      </c>
      <c r="B234" s="8" t="s">
        <v>90</v>
      </c>
      <c r="C234" s="8">
        <v>51</v>
      </c>
      <c r="D234" s="8">
        <v>18</v>
      </c>
      <c r="E234" s="8" t="s">
        <v>58</v>
      </c>
      <c r="F234" s="8" t="s">
        <v>23</v>
      </c>
      <c r="G234" s="8" t="s">
        <v>72</v>
      </c>
      <c r="H234" s="8" t="s">
        <v>37</v>
      </c>
      <c r="I234" s="8"/>
      <c r="J234" s="8"/>
      <c r="K234" s="8" t="s">
        <v>25</v>
      </c>
      <c r="L234" s="8">
        <v>40</v>
      </c>
      <c r="M234" s="8">
        <v>4514</v>
      </c>
      <c r="N234" s="13">
        <v>126.04671899589498</v>
      </c>
      <c r="O234" s="8">
        <v>574.6417023478441</v>
      </c>
      <c r="P234" s="8">
        <v>96.024517884242059</v>
      </c>
      <c r="Q234" s="8">
        <v>0.65174704013860818</v>
      </c>
      <c r="R234" s="8">
        <v>0.17178179589148959</v>
      </c>
      <c r="S234" s="8">
        <v>0.88947397880716028</v>
      </c>
      <c r="T234" s="8">
        <v>0.83187754498674071</v>
      </c>
      <c r="U234" s="8">
        <v>0.26981757877280266</v>
      </c>
      <c r="V234" s="8">
        <v>0.56179445778464454</v>
      </c>
      <c r="W234" s="8">
        <v>7.1776694727514396</v>
      </c>
    </row>
    <row r="235" spans="1:23" s="9" customFormat="1" ht="0.2" customHeight="1" x14ac:dyDescent="0.25">
      <c r="A235" s="8" t="s">
        <v>54</v>
      </c>
      <c r="B235" s="8" t="s">
        <v>90</v>
      </c>
      <c r="C235" s="8">
        <v>51</v>
      </c>
      <c r="D235" s="8">
        <v>18</v>
      </c>
      <c r="E235" s="8" t="s">
        <v>58</v>
      </c>
      <c r="F235" s="8" t="s">
        <v>23</v>
      </c>
      <c r="G235" s="8" t="s">
        <v>73</v>
      </c>
      <c r="H235" s="8" t="s">
        <v>38</v>
      </c>
      <c r="I235" s="8"/>
      <c r="J235" s="8"/>
      <c r="K235" s="8" t="s">
        <v>25</v>
      </c>
      <c r="L235" s="8">
        <v>40</v>
      </c>
      <c r="M235" s="8">
        <v>6024</v>
      </c>
      <c r="N235" s="13">
        <v>168.2112173751155</v>
      </c>
      <c r="O235" s="8">
        <v>673.89653634378351</v>
      </c>
      <c r="P235" s="8">
        <v>112.61032699485772</v>
      </c>
      <c r="Q235" s="8">
        <v>0.6374603174603175</v>
      </c>
      <c r="R235" s="8">
        <v>0.16668955177702602</v>
      </c>
      <c r="S235" s="8">
        <v>0.87983172728512971</v>
      </c>
      <c r="T235" s="8">
        <v>0.80152373724702175</v>
      </c>
      <c r="U235" s="8">
        <v>0.24079827915869981</v>
      </c>
      <c r="V235" s="8">
        <v>0.6670712987599291</v>
      </c>
      <c r="W235" s="8">
        <v>9.7217795484727763</v>
      </c>
    </row>
    <row r="236" spans="1:23" s="9" customFormat="1" ht="0.2" customHeight="1" x14ac:dyDescent="0.25">
      <c r="A236" s="8" t="s">
        <v>54</v>
      </c>
      <c r="B236" s="8" t="s">
        <v>90</v>
      </c>
      <c r="C236" s="8">
        <v>51</v>
      </c>
      <c r="D236" s="8">
        <v>18</v>
      </c>
      <c r="E236" s="8" t="s">
        <v>58</v>
      </c>
      <c r="F236" s="8" t="s">
        <v>23</v>
      </c>
      <c r="G236" s="8" t="s">
        <v>74</v>
      </c>
      <c r="H236" s="8" t="s">
        <v>39</v>
      </c>
      <c r="I236" s="8"/>
      <c r="J236" s="8"/>
      <c r="K236" s="8" t="s">
        <v>25</v>
      </c>
      <c r="L236" s="8">
        <v>40</v>
      </c>
      <c r="M236" s="8">
        <v>3179</v>
      </c>
      <c r="N236" s="13">
        <v>88.768834667246381</v>
      </c>
      <c r="O236" s="8">
        <v>483.87214972614328</v>
      </c>
      <c r="P236" s="8">
        <v>80.856627190866831</v>
      </c>
      <c r="Q236" s="8">
        <v>0.64996933142506641</v>
      </c>
      <c r="R236" s="8">
        <v>0.17062361524653546</v>
      </c>
      <c r="S236" s="8">
        <v>0.87424278254080834</v>
      </c>
      <c r="T236" s="8">
        <v>0.78775344785698487</v>
      </c>
      <c r="U236" s="8">
        <v>0.35212298682284043</v>
      </c>
      <c r="V236" s="8">
        <v>0.81279061953593168</v>
      </c>
      <c r="W236" s="8">
        <v>7.1723812519660273</v>
      </c>
    </row>
    <row r="237" spans="1:23" s="9" customFormat="1" ht="0.2" customHeight="1" x14ac:dyDescent="0.25">
      <c r="A237" s="8" t="s">
        <v>54</v>
      </c>
      <c r="B237" s="8" t="s">
        <v>90</v>
      </c>
      <c r="C237" s="8">
        <v>51</v>
      </c>
      <c r="D237" s="8">
        <v>18</v>
      </c>
      <c r="E237" s="8" t="s">
        <v>58</v>
      </c>
      <c r="F237" s="8" t="s">
        <v>23</v>
      </c>
      <c r="G237" s="8" t="s">
        <v>75</v>
      </c>
      <c r="H237" s="8" t="s">
        <v>40</v>
      </c>
      <c r="I237" s="8"/>
      <c r="J237" s="8"/>
      <c r="K237" s="8" t="s">
        <v>25</v>
      </c>
      <c r="L237" s="8">
        <v>40</v>
      </c>
      <c r="M237" s="8">
        <v>4577</v>
      </c>
      <c r="N237" s="13">
        <v>127.80590005410087</v>
      </c>
      <c r="O237" s="8">
        <v>622.92597359530635</v>
      </c>
      <c r="P237" s="8">
        <v>104.09297836837686</v>
      </c>
      <c r="Q237" s="8">
        <v>0.5776852202448568</v>
      </c>
      <c r="R237" s="8">
        <v>0.14822378433994815</v>
      </c>
      <c r="S237" s="8">
        <v>0.88084023555326851</v>
      </c>
      <c r="T237" s="8">
        <v>0.810364426043645</v>
      </c>
      <c r="U237" s="8">
        <v>0.2268871925360475</v>
      </c>
      <c r="V237" s="8">
        <v>0.48472591301408868</v>
      </c>
      <c r="W237" s="8">
        <v>7.7220887043915232</v>
      </c>
    </row>
    <row r="238" spans="1:23" s="9" customFormat="1" ht="0.2" customHeight="1" x14ac:dyDescent="0.25">
      <c r="A238" s="8" t="s">
        <v>54</v>
      </c>
      <c r="B238" s="8" t="s">
        <v>90</v>
      </c>
      <c r="C238" s="8">
        <v>51</v>
      </c>
      <c r="D238" s="8">
        <v>18</v>
      </c>
      <c r="E238" s="8" t="s">
        <v>58</v>
      </c>
      <c r="F238" s="8" t="s">
        <v>23</v>
      </c>
      <c r="G238" s="8" t="s">
        <v>76</v>
      </c>
      <c r="H238" s="8" t="s">
        <v>41</v>
      </c>
      <c r="I238" s="8"/>
      <c r="J238" s="8"/>
      <c r="K238" s="8" t="s">
        <v>25</v>
      </c>
      <c r="L238" s="8">
        <v>40</v>
      </c>
      <c r="M238" s="8">
        <v>4498</v>
      </c>
      <c r="N238" s="13">
        <v>125.59994285412841</v>
      </c>
      <c r="O238" s="8">
        <v>591.95541084682895</v>
      </c>
      <c r="P238" s="8">
        <v>98.917695501895977</v>
      </c>
      <c r="Q238" s="8">
        <v>0.59686836518046704</v>
      </c>
      <c r="R238" s="8">
        <v>0.16130629860986256</v>
      </c>
      <c r="S238" s="8">
        <v>0.86707807376497326</v>
      </c>
      <c r="T238" s="8">
        <v>0.69021405155132809</v>
      </c>
      <c r="U238" s="8">
        <v>0.33317683881064164</v>
      </c>
      <c r="V238" s="8">
        <v>0.82032880959568932</v>
      </c>
      <c r="W238" s="8">
        <v>7.7743441529568695</v>
      </c>
    </row>
    <row r="239" spans="1:23" s="9" customFormat="1" ht="0.2" customHeight="1" x14ac:dyDescent="0.25">
      <c r="A239" s="8" t="s">
        <v>54</v>
      </c>
      <c r="B239" s="8" t="s">
        <v>90</v>
      </c>
      <c r="C239" s="8">
        <v>51</v>
      </c>
      <c r="D239" s="8">
        <v>18</v>
      </c>
      <c r="E239" s="8" t="s">
        <v>58</v>
      </c>
      <c r="F239" s="8" t="s">
        <v>23</v>
      </c>
      <c r="G239" s="8" t="s">
        <v>77</v>
      </c>
      <c r="H239" s="8" t="s">
        <v>42</v>
      </c>
      <c r="I239" s="8"/>
      <c r="J239" s="8"/>
      <c r="K239" s="8" t="s">
        <v>25</v>
      </c>
      <c r="L239" s="8">
        <v>40</v>
      </c>
      <c r="M239" s="8">
        <v>5853</v>
      </c>
      <c r="N239" s="13">
        <v>163.43629735998522</v>
      </c>
      <c r="O239" s="8">
        <v>712.72496346852972</v>
      </c>
      <c r="P239" s="8">
        <v>119.0986848352712</v>
      </c>
      <c r="Q239" s="8">
        <v>0.55726935161382463</v>
      </c>
      <c r="R239" s="8">
        <v>0.14479196009782211</v>
      </c>
      <c r="S239" s="8">
        <v>0.86820293469411192</v>
      </c>
      <c r="T239" s="8">
        <v>0.78450426128652684</v>
      </c>
      <c r="U239" s="8">
        <v>0.30738611233967272</v>
      </c>
      <c r="V239" s="8">
        <v>0.72677262833903733</v>
      </c>
      <c r="W239" s="8">
        <v>7.8243635742354352</v>
      </c>
    </row>
    <row r="240" spans="1:23" s="9" customFormat="1" ht="0.2" customHeight="1" x14ac:dyDescent="0.25">
      <c r="A240" s="8" t="s">
        <v>54</v>
      </c>
      <c r="B240" s="8" t="s">
        <v>90</v>
      </c>
      <c r="C240" s="8">
        <v>51</v>
      </c>
      <c r="D240" s="8">
        <v>18</v>
      </c>
      <c r="E240" s="8" t="s">
        <v>58</v>
      </c>
      <c r="F240" s="8" t="s">
        <v>23</v>
      </c>
      <c r="G240" s="8" t="s">
        <v>78</v>
      </c>
      <c r="H240" s="8" t="s">
        <v>43</v>
      </c>
      <c r="I240" s="8"/>
      <c r="J240" s="8"/>
      <c r="K240" s="8" t="s">
        <v>25</v>
      </c>
      <c r="L240" s="8">
        <v>40</v>
      </c>
      <c r="M240" s="8">
        <v>5335</v>
      </c>
      <c r="N240" s="13">
        <v>148.97191977029237</v>
      </c>
      <c r="O240" s="8">
        <v>627.75440072005244</v>
      </c>
      <c r="P240" s="8">
        <v>104.89982441679032</v>
      </c>
      <c r="Q240" s="8">
        <v>0.6506891084278571</v>
      </c>
      <c r="R240" s="8">
        <v>0.17012367508457818</v>
      </c>
      <c r="S240" s="8">
        <v>0.87984500529417042</v>
      </c>
      <c r="T240" s="8">
        <v>0.65150272648013108</v>
      </c>
      <c r="U240" s="8">
        <v>0.28605399356553363</v>
      </c>
      <c r="V240" s="8">
        <v>0.69431589701824958</v>
      </c>
      <c r="W240" s="8">
        <v>6.6955951265229618</v>
      </c>
    </row>
    <row r="241" spans="1:23" s="9" customFormat="1" ht="0.2" customHeight="1" x14ac:dyDescent="0.25">
      <c r="A241" s="8" t="s">
        <v>54</v>
      </c>
      <c r="B241" s="8" t="s">
        <v>90</v>
      </c>
      <c r="C241" s="8">
        <v>51</v>
      </c>
      <c r="D241" s="8">
        <v>18</v>
      </c>
      <c r="E241" s="8" t="s">
        <v>58</v>
      </c>
      <c r="F241" s="8" t="s">
        <v>23</v>
      </c>
      <c r="G241" s="8" t="s">
        <v>79</v>
      </c>
      <c r="H241" s="8" t="s">
        <v>44</v>
      </c>
      <c r="I241" s="8"/>
      <c r="J241" s="8"/>
      <c r="K241" s="8" t="s">
        <v>25</v>
      </c>
      <c r="L241" s="8">
        <v>40</v>
      </c>
      <c r="M241" s="8">
        <v>7551</v>
      </c>
      <c r="N241" s="13">
        <v>210.850415404963</v>
      </c>
      <c r="O241" s="8">
        <v>879.1341263970204</v>
      </c>
      <c r="P241" s="8">
        <v>146.90620311394969</v>
      </c>
      <c r="Q241" s="8">
        <v>0.59070640694672616</v>
      </c>
      <c r="R241" s="8">
        <v>0.12277333594655791</v>
      </c>
      <c r="S241" s="8">
        <v>0.86400080157702186</v>
      </c>
      <c r="T241" s="8">
        <v>0.77449682906791906</v>
      </c>
      <c r="U241" s="8">
        <v>0.35654027996662652</v>
      </c>
      <c r="V241" s="8">
        <v>0.75275944271729611</v>
      </c>
      <c r="W241" s="8">
        <v>18.722818169778837</v>
      </c>
    </row>
    <row r="242" spans="1:23" s="21" customFormat="1" x14ac:dyDescent="0.25">
      <c r="A242" s="19" t="s">
        <v>55</v>
      </c>
      <c r="B242" s="19" t="s">
        <v>91</v>
      </c>
      <c r="C242" s="19">
        <v>51</v>
      </c>
      <c r="D242" s="19">
        <v>20</v>
      </c>
      <c r="E242" s="19" t="s">
        <v>58</v>
      </c>
      <c r="F242" s="19" t="s">
        <v>23</v>
      </c>
      <c r="G242" s="19" t="s">
        <v>59</v>
      </c>
      <c r="H242" s="19" t="s">
        <v>24</v>
      </c>
      <c r="I242" s="19"/>
      <c r="J242" s="19"/>
      <c r="K242" s="19" t="s">
        <v>25</v>
      </c>
      <c r="L242" s="19">
        <v>40</v>
      </c>
      <c r="M242" s="19">
        <v>860</v>
      </c>
      <c r="N242" s="16">
        <v>24.01421761995341</v>
      </c>
      <c r="O242" s="19">
        <v>159.78174593052029</v>
      </c>
      <c r="P242" s="19">
        <v>26.700055107370559</v>
      </c>
      <c r="Q242" s="19">
        <v>0.77757685352622063</v>
      </c>
      <c r="R242" s="19">
        <v>0.42330557722703821</v>
      </c>
      <c r="S242" s="19">
        <v>0.9115631966997827</v>
      </c>
      <c r="T242" s="19">
        <v>0.59449652759418758</v>
      </c>
      <c r="U242" s="19">
        <v>0.30063291139240506</v>
      </c>
      <c r="V242" s="19">
        <v>0.74905854967929297</v>
      </c>
      <c r="W242" s="19">
        <v>2.3546511627906979</v>
      </c>
    </row>
    <row r="243" spans="1:23" s="4" customFormat="1" x14ac:dyDescent="0.25">
      <c r="A243" s="3" t="s">
        <v>55</v>
      </c>
      <c r="B243" s="3" t="s">
        <v>91</v>
      </c>
      <c r="C243" s="3">
        <v>51</v>
      </c>
      <c r="D243" s="3">
        <v>20</v>
      </c>
      <c r="E243" s="3" t="s">
        <v>58</v>
      </c>
      <c r="F243" s="3" t="s">
        <v>23</v>
      </c>
      <c r="G243" s="3" t="s">
        <v>60</v>
      </c>
      <c r="H243" s="3" t="s">
        <v>26</v>
      </c>
      <c r="I243" s="3"/>
      <c r="J243" s="3"/>
      <c r="K243" s="3" t="s">
        <v>25</v>
      </c>
      <c r="L243" s="3">
        <v>40</v>
      </c>
      <c r="M243" s="3">
        <v>3880</v>
      </c>
      <c r="N243" s="13">
        <v>108.34321437839445</v>
      </c>
      <c r="O243" s="3">
        <v>593.36962440920206</v>
      </c>
      <c r="P243" s="3">
        <v>99.154015238102716</v>
      </c>
      <c r="Q243" s="3">
        <v>0.6225930680359435</v>
      </c>
      <c r="R243" s="3">
        <v>0.1384812480893752</v>
      </c>
      <c r="S243" s="3">
        <v>0.85571615907649956</v>
      </c>
      <c r="T243" s="3">
        <v>0.76417145350885651</v>
      </c>
      <c r="U243" s="3">
        <v>0.385752688172043</v>
      </c>
      <c r="V243" s="3">
        <v>0.8358068058860354</v>
      </c>
      <c r="W243" s="3">
        <v>8.4435567010309285</v>
      </c>
    </row>
    <row r="244" spans="1:23" s="21" customFormat="1" x14ac:dyDescent="0.25">
      <c r="A244" s="19" t="s">
        <v>55</v>
      </c>
      <c r="B244" s="19" t="s">
        <v>91</v>
      </c>
      <c r="C244" s="19">
        <v>51</v>
      </c>
      <c r="D244" s="19">
        <v>20</v>
      </c>
      <c r="E244" s="19" t="s">
        <v>58</v>
      </c>
      <c r="F244" s="19" t="s">
        <v>23</v>
      </c>
      <c r="G244" s="19" t="s">
        <v>62</v>
      </c>
      <c r="H244" s="19" t="s">
        <v>27</v>
      </c>
      <c r="I244" s="19"/>
      <c r="J244" s="19"/>
      <c r="K244" s="19" t="s">
        <v>25</v>
      </c>
      <c r="L244" s="19">
        <v>40</v>
      </c>
      <c r="M244" s="19">
        <v>1254</v>
      </c>
      <c r="N244" s="16">
        <v>35.016080110955322</v>
      </c>
      <c r="O244" s="19">
        <v>187.23759005323609</v>
      </c>
      <c r="P244" s="19">
        <v>31.288016935091843</v>
      </c>
      <c r="Q244" s="19">
        <v>0.73119533527696789</v>
      </c>
      <c r="R244" s="19">
        <v>0.44949132578042167</v>
      </c>
      <c r="S244" s="19">
        <v>0.84831083336425384</v>
      </c>
      <c r="T244" s="19">
        <v>0</v>
      </c>
      <c r="U244" s="19">
        <v>0.54799697656840518</v>
      </c>
      <c r="V244" s="19">
        <v>0.90679218688516616</v>
      </c>
      <c r="W244" s="19">
        <v>2.3253588516746411</v>
      </c>
    </row>
    <row r="245" spans="1:23" s="4" customFormat="1" x14ac:dyDescent="0.25">
      <c r="A245" s="3" t="s">
        <v>55</v>
      </c>
      <c r="B245" s="3" t="s">
        <v>91</v>
      </c>
      <c r="C245" s="3">
        <v>51</v>
      </c>
      <c r="D245" s="3">
        <v>20</v>
      </c>
      <c r="E245" s="3" t="s">
        <v>58</v>
      </c>
      <c r="F245" s="3" t="s">
        <v>23</v>
      </c>
      <c r="G245" s="3" t="s">
        <v>63</v>
      </c>
      <c r="H245" s="3" t="s">
        <v>28</v>
      </c>
      <c r="I245" s="3"/>
      <c r="J245" s="3"/>
      <c r="K245" s="3" t="s">
        <v>25</v>
      </c>
      <c r="L245" s="3">
        <v>40</v>
      </c>
      <c r="M245" s="3">
        <v>5517</v>
      </c>
      <c r="N245" s="13">
        <v>154.05399838288716</v>
      </c>
      <c r="O245" s="3">
        <v>732.80822458921546</v>
      </c>
      <c r="P245" s="3">
        <v>122.45466380230035</v>
      </c>
      <c r="Q245" s="3">
        <v>0.55930656934306566</v>
      </c>
      <c r="R245" s="3">
        <v>0.12910176451915395</v>
      </c>
      <c r="S245" s="3">
        <v>0.84958201258712784</v>
      </c>
      <c r="T245" s="3">
        <v>0.73281097518587435</v>
      </c>
      <c r="U245" s="3">
        <v>0.34421152929966653</v>
      </c>
      <c r="V245" s="3">
        <v>0.79449916339892512</v>
      </c>
      <c r="W245" s="3">
        <v>10.095341671198115</v>
      </c>
    </row>
    <row r="246" spans="1:23" s="4" customFormat="1" x14ac:dyDescent="0.25">
      <c r="A246" s="3" t="s">
        <v>55</v>
      </c>
      <c r="B246" s="3" t="s">
        <v>91</v>
      </c>
      <c r="C246" s="3">
        <v>51</v>
      </c>
      <c r="D246" s="3">
        <v>20</v>
      </c>
      <c r="E246" s="3" t="s">
        <v>58</v>
      </c>
      <c r="F246" s="3" t="s">
        <v>23</v>
      </c>
      <c r="G246" s="3" t="s">
        <v>64</v>
      </c>
      <c r="H246" s="3" t="s">
        <v>29</v>
      </c>
      <c r="I246" s="3"/>
      <c r="J246" s="3"/>
      <c r="K246" s="3" t="s">
        <v>25</v>
      </c>
      <c r="L246" s="3">
        <v>40</v>
      </c>
      <c r="M246" s="3">
        <v>5139</v>
      </c>
      <c r="N246" s="13">
        <v>143.49891203365183</v>
      </c>
      <c r="O246" s="3">
        <v>697.21024484276836</v>
      </c>
      <c r="P246" s="3">
        <v>116.50612434051163</v>
      </c>
      <c r="Q246" s="3">
        <v>0.56815920398009945</v>
      </c>
      <c r="R246" s="3">
        <v>0.1328498173484535</v>
      </c>
      <c r="S246" s="3">
        <v>0.87877504550805896</v>
      </c>
      <c r="T246" s="3">
        <v>0.63050597703271216</v>
      </c>
      <c r="U246" s="3">
        <v>0.21553207176210371</v>
      </c>
      <c r="V246" s="3">
        <v>0.65234015374173582</v>
      </c>
      <c r="W246" s="3">
        <v>9.2477135629499898</v>
      </c>
    </row>
    <row r="247" spans="1:23" s="21" customFormat="1" x14ac:dyDescent="0.25">
      <c r="A247" s="19" t="s">
        <v>55</v>
      </c>
      <c r="B247" s="19" t="s">
        <v>91</v>
      </c>
      <c r="C247" s="19">
        <v>51</v>
      </c>
      <c r="D247" s="19">
        <v>20</v>
      </c>
      <c r="E247" s="19" t="s">
        <v>58</v>
      </c>
      <c r="F247" s="19" t="s">
        <v>23</v>
      </c>
      <c r="G247" s="19" t="s">
        <v>65</v>
      </c>
      <c r="H247" s="19" t="s">
        <v>30</v>
      </c>
      <c r="I247" s="19"/>
      <c r="J247" s="19"/>
      <c r="K247" s="19" t="s">
        <v>25</v>
      </c>
      <c r="L247" s="19">
        <v>40</v>
      </c>
      <c r="M247" s="19">
        <v>2875</v>
      </c>
      <c r="N247" s="16">
        <v>80.280087973681447</v>
      </c>
      <c r="O247" s="19">
        <v>461.68838354206952</v>
      </c>
      <c r="P247" s="19">
        <v>77.149646921284898</v>
      </c>
      <c r="Q247" s="19">
        <v>0.62965396408234775</v>
      </c>
      <c r="R247" s="19">
        <v>0.16949223950859063</v>
      </c>
      <c r="S247" s="19">
        <v>0.8752693060013379</v>
      </c>
      <c r="T247" s="19">
        <v>0.77203462178799342</v>
      </c>
      <c r="U247" s="19">
        <v>0.30363036303630364</v>
      </c>
      <c r="V247" s="19">
        <v>0.70717503157676531</v>
      </c>
      <c r="W247" s="19">
        <v>5.1770434782608694</v>
      </c>
    </row>
    <row r="248" spans="1:23" s="4" customFormat="1" x14ac:dyDescent="0.25">
      <c r="A248" s="3" t="s">
        <v>55</v>
      </c>
      <c r="B248" s="3" t="s">
        <v>91</v>
      </c>
      <c r="C248" s="3">
        <v>51</v>
      </c>
      <c r="D248" s="3">
        <v>20</v>
      </c>
      <c r="E248" s="3" t="s">
        <v>58</v>
      </c>
      <c r="F248" s="3" t="s">
        <v>23</v>
      </c>
      <c r="G248" s="3" t="s">
        <v>66</v>
      </c>
      <c r="H248" s="3" t="s">
        <v>31</v>
      </c>
      <c r="I248" s="3"/>
      <c r="J248" s="3"/>
      <c r="K248" s="3" t="s">
        <v>25</v>
      </c>
      <c r="L248" s="3">
        <v>40</v>
      </c>
      <c r="M248" s="3">
        <v>4817</v>
      </c>
      <c r="N248" s="13">
        <v>134.5075421805995</v>
      </c>
      <c r="O248" s="3">
        <v>657.79603128039525</v>
      </c>
      <c r="P248" s="3">
        <v>109.91987966030489</v>
      </c>
      <c r="Q248" s="3">
        <v>0.58451644217934717</v>
      </c>
      <c r="R248" s="3">
        <v>0.13989558623608461</v>
      </c>
      <c r="S248" s="3">
        <v>0.8639560443087434</v>
      </c>
      <c r="T248" s="3">
        <v>0.7186435661209829</v>
      </c>
      <c r="U248" s="3">
        <v>0.23930572639059725</v>
      </c>
      <c r="V248" s="3">
        <v>0.5631333903600888</v>
      </c>
      <c r="W248" s="3">
        <v>8.8953705625908235</v>
      </c>
    </row>
    <row r="249" spans="1:23" s="21" customFormat="1" x14ac:dyDescent="0.25">
      <c r="A249" s="19" t="s">
        <v>55</v>
      </c>
      <c r="B249" s="19" t="s">
        <v>91</v>
      </c>
      <c r="C249" s="19">
        <v>51</v>
      </c>
      <c r="D249" s="19">
        <v>20</v>
      </c>
      <c r="E249" s="19" t="s">
        <v>58</v>
      </c>
      <c r="F249" s="19" t="s">
        <v>23</v>
      </c>
      <c r="G249" s="19" t="s">
        <v>67</v>
      </c>
      <c r="H249" s="19" t="s">
        <v>32</v>
      </c>
      <c r="I249" s="19"/>
      <c r="J249" s="19"/>
      <c r="K249" s="19" t="s">
        <v>25</v>
      </c>
      <c r="L249" s="19">
        <v>40</v>
      </c>
      <c r="M249" s="19">
        <v>3871</v>
      </c>
      <c r="N249" s="16">
        <v>108.09190279865075</v>
      </c>
      <c r="O249" s="19">
        <v>565.71277015970963</v>
      </c>
      <c r="P249" s="19">
        <v>94.532463957275752</v>
      </c>
      <c r="Q249" s="19">
        <v>0.57879784688995217</v>
      </c>
      <c r="R249" s="19">
        <v>0.15199911890792017</v>
      </c>
      <c r="S249" s="19">
        <v>0.86473342924892604</v>
      </c>
      <c r="T249" s="19">
        <v>0.68729089778774111</v>
      </c>
      <c r="U249" s="19">
        <v>0.27089730467417261</v>
      </c>
      <c r="V249" s="19">
        <v>0.7310653923020296</v>
      </c>
      <c r="W249" s="19">
        <v>8.002066649444588</v>
      </c>
    </row>
    <row r="250" spans="1:23" s="4" customFormat="1" x14ac:dyDescent="0.25">
      <c r="A250" s="3" t="s">
        <v>55</v>
      </c>
      <c r="B250" s="3" t="s">
        <v>91</v>
      </c>
      <c r="C250" s="3">
        <v>51</v>
      </c>
      <c r="D250" s="3">
        <v>20</v>
      </c>
      <c r="E250" s="3" t="s">
        <v>58</v>
      </c>
      <c r="F250" s="3" t="s">
        <v>23</v>
      </c>
      <c r="G250" s="3" t="s">
        <v>68</v>
      </c>
      <c r="H250" s="3" t="s">
        <v>33</v>
      </c>
      <c r="I250" s="3"/>
      <c r="J250" s="3"/>
      <c r="K250" s="3" t="s">
        <v>25</v>
      </c>
      <c r="L250" s="3">
        <v>40</v>
      </c>
      <c r="M250" s="3">
        <v>4332</v>
      </c>
      <c r="N250" s="13">
        <v>120.96464038330019</v>
      </c>
      <c r="O250" s="3">
        <v>560.84271247462061</v>
      </c>
      <c r="P250" s="3">
        <v>93.718661305347709</v>
      </c>
      <c r="Q250" s="3">
        <v>0.65477629987908104</v>
      </c>
      <c r="R250" s="3">
        <v>0.17306775089258822</v>
      </c>
      <c r="S250" s="3">
        <v>0.87997538456978219</v>
      </c>
      <c r="T250" s="3">
        <v>0.78713787520947476</v>
      </c>
      <c r="U250" s="3">
        <v>0.24733951253003778</v>
      </c>
      <c r="V250" s="3">
        <v>0.64123981509990691</v>
      </c>
      <c r="W250" s="3">
        <v>8.6879039704524477</v>
      </c>
    </row>
    <row r="251" spans="1:23" s="4" customFormat="1" x14ac:dyDescent="0.25">
      <c r="A251" s="3" t="s">
        <v>55</v>
      </c>
      <c r="B251" s="3" t="s">
        <v>91</v>
      </c>
      <c r="C251" s="3">
        <v>51</v>
      </c>
      <c r="D251" s="3">
        <v>20</v>
      </c>
      <c r="E251" s="3" t="s">
        <v>58</v>
      </c>
      <c r="F251" s="3" t="s">
        <v>23</v>
      </c>
      <c r="G251" s="3" t="s">
        <v>69</v>
      </c>
      <c r="H251" s="3" t="s">
        <v>34</v>
      </c>
      <c r="I251" s="3"/>
      <c r="J251" s="3"/>
      <c r="K251" s="3" t="s">
        <v>25</v>
      </c>
      <c r="L251" s="3">
        <v>40</v>
      </c>
      <c r="M251" s="3">
        <v>6820</v>
      </c>
      <c r="N251" s="13">
        <v>190.43833042800262</v>
      </c>
      <c r="O251" s="3">
        <v>805.49451609023072</v>
      </c>
      <c r="P251" s="3">
        <v>134.60078210464644</v>
      </c>
      <c r="Q251" s="3">
        <v>0.57919320594479828</v>
      </c>
      <c r="R251" s="3">
        <v>0.13208973308980507</v>
      </c>
      <c r="S251" s="3">
        <v>0.86647056941840994</v>
      </c>
      <c r="T251" s="3">
        <v>0.62058909103707094</v>
      </c>
      <c r="U251" s="3">
        <v>0.23231649189704481</v>
      </c>
      <c r="V251" s="3">
        <v>0.62735121727938159</v>
      </c>
      <c r="W251" s="3">
        <v>9.5344574780058657</v>
      </c>
    </row>
    <row r="252" spans="1:23" s="4" customFormat="1" x14ac:dyDescent="0.25">
      <c r="A252" s="3" t="s">
        <v>55</v>
      </c>
      <c r="B252" s="3" t="s">
        <v>91</v>
      </c>
      <c r="C252" s="3">
        <v>51</v>
      </c>
      <c r="D252" s="3">
        <v>20</v>
      </c>
      <c r="E252" s="3" t="s">
        <v>58</v>
      </c>
      <c r="F252" s="3" t="s">
        <v>23</v>
      </c>
      <c r="G252" s="3" t="s">
        <v>70</v>
      </c>
      <c r="H252" s="3" t="s">
        <v>35</v>
      </c>
      <c r="I252" s="3"/>
      <c r="J252" s="3"/>
      <c r="K252" s="3" t="s">
        <v>25</v>
      </c>
      <c r="L252" s="3">
        <v>40</v>
      </c>
      <c r="M252" s="3">
        <v>6111</v>
      </c>
      <c r="N252" s="13">
        <v>170.64056264597124</v>
      </c>
      <c r="O252" s="3">
        <v>682.52395334175321</v>
      </c>
      <c r="P252" s="3">
        <v>114.05199674216554</v>
      </c>
      <c r="Q252" s="3">
        <v>0.62166836215666332</v>
      </c>
      <c r="R252" s="3">
        <v>0.16484901345800179</v>
      </c>
      <c r="S252" s="3">
        <v>0.87107931906548985</v>
      </c>
      <c r="T252" s="3">
        <v>0.78657869858486895</v>
      </c>
      <c r="U252" s="3">
        <v>0.22515421521590132</v>
      </c>
      <c r="V252" s="3">
        <v>0.52803344317382939</v>
      </c>
      <c r="W252" s="3">
        <v>8.8838160693830801</v>
      </c>
    </row>
    <row r="253" spans="1:23" s="4" customFormat="1" x14ac:dyDescent="0.25">
      <c r="A253" s="3" t="s">
        <v>55</v>
      </c>
      <c r="B253" s="3" t="s">
        <v>91</v>
      </c>
      <c r="C253" s="3">
        <v>51</v>
      </c>
      <c r="D253" s="3">
        <v>20</v>
      </c>
      <c r="E253" s="3" t="s">
        <v>58</v>
      </c>
      <c r="F253" s="3" t="s">
        <v>23</v>
      </c>
      <c r="G253" s="3" t="s">
        <v>71</v>
      </c>
      <c r="H253" s="3" t="s">
        <v>36</v>
      </c>
      <c r="I253" s="3"/>
      <c r="J253" s="3"/>
      <c r="K253" s="3" t="s">
        <v>25</v>
      </c>
      <c r="L253" s="3">
        <v>40</v>
      </c>
      <c r="M253" s="3">
        <v>8172</v>
      </c>
      <c r="N253" s="13">
        <v>228.1909144072782</v>
      </c>
      <c r="O253" s="3">
        <v>948.04581464245223</v>
      </c>
      <c r="P253" s="3">
        <v>158.4215728013923</v>
      </c>
      <c r="Q253" s="3">
        <v>0.5476844715501642</v>
      </c>
      <c r="R253" s="3">
        <v>0.11425614619565098</v>
      </c>
      <c r="S253" s="3">
        <v>0.89865754026434941</v>
      </c>
      <c r="T253" s="3">
        <v>0.83981959318187505</v>
      </c>
      <c r="U253" s="3">
        <v>0.17230002199574748</v>
      </c>
      <c r="V253" s="3">
        <v>0.5974891396878671</v>
      </c>
      <c r="W253" s="3">
        <v>10.649167890357317</v>
      </c>
    </row>
    <row r="254" spans="1:23" s="4" customFormat="1" x14ac:dyDescent="0.25">
      <c r="A254" s="3" t="s">
        <v>55</v>
      </c>
      <c r="B254" s="3" t="s">
        <v>91</v>
      </c>
      <c r="C254" s="3">
        <v>51</v>
      </c>
      <c r="D254" s="3">
        <v>20</v>
      </c>
      <c r="E254" s="3" t="s">
        <v>58</v>
      </c>
      <c r="F254" s="3" t="s">
        <v>23</v>
      </c>
      <c r="G254" s="3" t="s">
        <v>72</v>
      </c>
      <c r="H254" s="3" t="s">
        <v>37</v>
      </c>
      <c r="I254" s="3"/>
      <c r="J254" s="3"/>
      <c r="K254" s="3" t="s">
        <v>25</v>
      </c>
      <c r="L254" s="3">
        <v>40</v>
      </c>
      <c r="M254" s="3">
        <v>6249</v>
      </c>
      <c r="N254" s="13">
        <v>174.49400686870797</v>
      </c>
      <c r="O254" s="3">
        <v>684.13917703090283</v>
      </c>
      <c r="P254" s="3">
        <v>114.32190593147793</v>
      </c>
      <c r="Q254" s="3">
        <v>0.61342887994502793</v>
      </c>
      <c r="R254" s="3">
        <v>0.16777663004352833</v>
      </c>
      <c r="S254" s="3">
        <v>0.89926154533370273</v>
      </c>
      <c r="T254" s="3">
        <v>0.79633222427344219</v>
      </c>
      <c r="U254" s="3">
        <v>0.20436681222707423</v>
      </c>
      <c r="V254" s="3">
        <v>0.48621604780926353</v>
      </c>
      <c r="W254" s="3">
        <v>10.901104176668268</v>
      </c>
    </row>
    <row r="255" spans="1:23" s="4" customFormat="1" x14ac:dyDescent="0.25">
      <c r="A255" s="3" t="s">
        <v>55</v>
      </c>
      <c r="B255" s="3" t="s">
        <v>91</v>
      </c>
      <c r="C255" s="3">
        <v>51</v>
      </c>
      <c r="D255" s="3">
        <v>20</v>
      </c>
      <c r="E255" s="3" t="s">
        <v>58</v>
      </c>
      <c r="F255" s="3" t="s">
        <v>23</v>
      </c>
      <c r="G255" s="3" t="s">
        <v>73</v>
      </c>
      <c r="H255" s="3" t="s">
        <v>38</v>
      </c>
      <c r="I255" s="3"/>
      <c r="J255" s="3"/>
      <c r="K255" s="3" t="s">
        <v>25</v>
      </c>
      <c r="L255" s="3">
        <v>40</v>
      </c>
      <c r="M255" s="3">
        <v>8097</v>
      </c>
      <c r="N255" s="13">
        <v>226.09665124274738</v>
      </c>
      <c r="O255" s="3">
        <v>795.97979746446913</v>
      </c>
      <c r="P255" s="3">
        <v>133.01084133788686</v>
      </c>
      <c r="Q255" s="3">
        <v>0.57384833451452866</v>
      </c>
      <c r="R255" s="3">
        <v>0.16059422094827921</v>
      </c>
      <c r="S255" s="3">
        <v>0.89301760814827191</v>
      </c>
      <c r="T255" s="3">
        <v>0.49665098507877181</v>
      </c>
      <c r="U255" s="3">
        <v>0.18377624544820639</v>
      </c>
      <c r="V255" s="3">
        <v>0.4137131635257279</v>
      </c>
      <c r="W255" s="3">
        <v>9.8911942694825239</v>
      </c>
    </row>
    <row r="256" spans="1:23" s="4" customFormat="1" x14ac:dyDescent="0.25">
      <c r="A256" s="3" t="s">
        <v>55</v>
      </c>
      <c r="B256" s="3" t="s">
        <v>91</v>
      </c>
      <c r="C256" s="3">
        <v>51</v>
      </c>
      <c r="D256" s="3">
        <v>20</v>
      </c>
      <c r="E256" s="3" t="s">
        <v>58</v>
      </c>
      <c r="F256" s="3" t="s">
        <v>23</v>
      </c>
      <c r="G256" s="3" t="s">
        <v>74</v>
      </c>
      <c r="H256" s="3" t="s">
        <v>39</v>
      </c>
      <c r="I256" s="3"/>
      <c r="J256" s="3"/>
      <c r="K256" s="3" t="s">
        <v>25</v>
      </c>
      <c r="L256" s="3">
        <v>40</v>
      </c>
      <c r="M256" s="3">
        <v>4271</v>
      </c>
      <c r="N256" s="13">
        <v>119.26130634281513</v>
      </c>
      <c r="O256" s="3">
        <v>550.35743110038209</v>
      </c>
      <c r="P256" s="3">
        <v>91.966536312107294</v>
      </c>
      <c r="Q256" s="3">
        <v>0.6324596475640456</v>
      </c>
      <c r="R256" s="3">
        <v>0.17719430751790763</v>
      </c>
      <c r="S256" s="3">
        <v>0.87130348604403307</v>
      </c>
      <c r="T256" s="3">
        <v>0.7919921805136787</v>
      </c>
      <c r="U256" s="3">
        <v>0.30478980013783596</v>
      </c>
      <c r="V256" s="3">
        <v>0.73042513989888302</v>
      </c>
      <c r="W256" s="3">
        <v>6.5298524935612265</v>
      </c>
    </row>
    <row r="257" spans="1:23" s="4" customFormat="1" x14ac:dyDescent="0.25">
      <c r="A257" s="3" t="s">
        <v>55</v>
      </c>
      <c r="B257" s="3" t="s">
        <v>91</v>
      </c>
      <c r="C257" s="3">
        <v>51</v>
      </c>
      <c r="D257" s="3">
        <v>20</v>
      </c>
      <c r="E257" s="3" t="s">
        <v>58</v>
      </c>
      <c r="F257" s="3" t="s">
        <v>23</v>
      </c>
      <c r="G257" s="3" t="s">
        <v>75</v>
      </c>
      <c r="H257" s="3" t="s">
        <v>40</v>
      </c>
      <c r="I257" s="3"/>
      <c r="J257" s="3"/>
      <c r="K257" s="3" t="s">
        <v>25</v>
      </c>
      <c r="L257" s="3">
        <v>40</v>
      </c>
      <c r="M257" s="3">
        <v>5867</v>
      </c>
      <c r="N257" s="13">
        <v>163.82722648403097</v>
      </c>
      <c r="O257" s="3">
        <v>734.56558390209602</v>
      </c>
      <c r="P257" s="3">
        <v>122.7483243216801</v>
      </c>
      <c r="Q257" s="3">
        <v>0.55359501792791088</v>
      </c>
      <c r="R257" s="3">
        <v>0.13663589273168175</v>
      </c>
      <c r="S257" s="3">
        <v>0.90374039638923265</v>
      </c>
      <c r="T257" s="3">
        <v>0.84697844988169746</v>
      </c>
      <c r="U257" s="3">
        <v>0.16736744949235977</v>
      </c>
      <c r="V257" s="3">
        <v>0.25852799316246383</v>
      </c>
      <c r="W257" s="3">
        <v>11.08317709221067</v>
      </c>
    </row>
    <row r="258" spans="1:23" s="4" customFormat="1" x14ac:dyDescent="0.25">
      <c r="A258" s="3" t="s">
        <v>55</v>
      </c>
      <c r="B258" s="3" t="s">
        <v>91</v>
      </c>
      <c r="C258" s="3">
        <v>51</v>
      </c>
      <c r="D258" s="3">
        <v>20</v>
      </c>
      <c r="E258" s="3" t="s">
        <v>58</v>
      </c>
      <c r="F258" s="3" t="s">
        <v>23</v>
      </c>
      <c r="G258" s="3" t="s">
        <v>76</v>
      </c>
      <c r="H258" s="3" t="s">
        <v>41</v>
      </c>
      <c r="I258" s="3"/>
      <c r="J258" s="3"/>
      <c r="K258" s="3" t="s">
        <v>25</v>
      </c>
      <c r="L258" s="3">
        <v>40</v>
      </c>
      <c r="M258" s="3">
        <v>5859</v>
      </c>
      <c r="N258" s="13">
        <v>163.60383841314768</v>
      </c>
      <c r="O258" s="3">
        <v>739.25187540311117</v>
      </c>
      <c r="P258" s="3">
        <v>123.53141904002619</v>
      </c>
      <c r="Q258" s="3">
        <v>0.55773441218467401</v>
      </c>
      <c r="R258" s="3">
        <v>0.13472509301666413</v>
      </c>
      <c r="S258" s="3">
        <v>0.88118115193976543</v>
      </c>
      <c r="T258" s="3">
        <v>0.75316782716575426</v>
      </c>
      <c r="U258" s="3">
        <v>0.27589967284623773</v>
      </c>
      <c r="V258" s="3">
        <v>0.74794710791038399</v>
      </c>
      <c r="W258" s="3">
        <v>9.913125106673494</v>
      </c>
    </row>
    <row r="259" spans="1:23" s="4" customFormat="1" x14ac:dyDescent="0.25">
      <c r="A259" s="3" t="s">
        <v>55</v>
      </c>
      <c r="B259" s="3" t="s">
        <v>91</v>
      </c>
      <c r="C259" s="3">
        <v>51</v>
      </c>
      <c r="D259" s="3">
        <v>20</v>
      </c>
      <c r="E259" s="3" t="s">
        <v>58</v>
      </c>
      <c r="F259" s="3" t="s">
        <v>23</v>
      </c>
      <c r="G259" s="3" t="s">
        <v>77</v>
      </c>
      <c r="H259" s="3" t="s">
        <v>42</v>
      </c>
      <c r="I259" s="3"/>
      <c r="J259" s="3"/>
      <c r="K259" s="3" t="s">
        <v>25</v>
      </c>
      <c r="L259" s="3">
        <v>40</v>
      </c>
      <c r="M259" s="3">
        <v>7883</v>
      </c>
      <c r="N259" s="13">
        <v>220.12102034661945</v>
      </c>
      <c r="O259" s="3">
        <v>863.47727214752786</v>
      </c>
      <c r="P259" s="3">
        <v>144.28989128912272</v>
      </c>
      <c r="Q259" s="3">
        <v>0.55075805212044993</v>
      </c>
      <c r="R259" s="3">
        <v>0.13286162774782842</v>
      </c>
      <c r="S259" s="3">
        <v>0.89592356646579352</v>
      </c>
      <c r="T259" s="3">
        <v>0.82890829279881173</v>
      </c>
      <c r="U259" s="3">
        <v>0.21927767354596622</v>
      </c>
      <c r="V259" s="3">
        <v>0.62539980134297612</v>
      </c>
      <c r="W259" s="3">
        <v>8.3135861981479131</v>
      </c>
    </row>
    <row r="260" spans="1:23" s="4" customFormat="1" x14ac:dyDescent="0.25">
      <c r="A260" s="3" t="s">
        <v>55</v>
      </c>
      <c r="B260" s="3" t="s">
        <v>91</v>
      </c>
      <c r="C260" s="3">
        <v>51</v>
      </c>
      <c r="D260" s="3">
        <v>20</v>
      </c>
      <c r="E260" s="3" t="s">
        <v>58</v>
      </c>
      <c r="F260" s="3" t="s">
        <v>23</v>
      </c>
      <c r="G260" s="3" t="s">
        <v>78</v>
      </c>
      <c r="H260" s="3" t="s">
        <v>43</v>
      </c>
      <c r="I260" s="3"/>
      <c r="J260" s="3"/>
      <c r="K260" s="3" t="s">
        <v>25</v>
      </c>
      <c r="L260" s="3">
        <v>40</v>
      </c>
      <c r="M260" s="3">
        <v>7030</v>
      </c>
      <c r="N260" s="13">
        <v>196.30226728868891</v>
      </c>
      <c r="O260" s="3">
        <v>771.87929240108087</v>
      </c>
      <c r="P260" s="3">
        <v>128.98356769933403</v>
      </c>
      <c r="Q260" s="3">
        <v>0.61618020860723988</v>
      </c>
      <c r="R260" s="3">
        <v>0.14827447976601904</v>
      </c>
      <c r="S260" s="3">
        <v>0.89893835189013238</v>
      </c>
      <c r="T260" s="3">
        <v>0.71157352648638184</v>
      </c>
      <c r="U260" s="3">
        <v>0.20985490310643684</v>
      </c>
      <c r="V260" s="3">
        <v>0.64629274958172023</v>
      </c>
      <c r="W260" s="3">
        <v>8.468847795163585</v>
      </c>
    </row>
    <row r="261" spans="1:23" s="4" customFormat="1" x14ac:dyDescent="0.25">
      <c r="A261" s="3" t="s">
        <v>55</v>
      </c>
      <c r="B261" s="3" t="s">
        <v>91</v>
      </c>
      <c r="C261" s="3">
        <v>51</v>
      </c>
      <c r="D261" s="3">
        <v>20</v>
      </c>
      <c r="E261" s="3" t="s">
        <v>58</v>
      </c>
      <c r="F261" s="3" t="s">
        <v>23</v>
      </c>
      <c r="G261" s="3" t="s">
        <v>79</v>
      </c>
      <c r="H261" s="3" t="s">
        <v>44</v>
      </c>
      <c r="I261" s="3"/>
      <c r="J261" s="3"/>
      <c r="K261" s="3" t="s">
        <v>25</v>
      </c>
      <c r="L261" s="3">
        <v>40</v>
      </c>
      <c r="M261" s="3">
        <v>10574</v>
      </c>
      <c r="N261" s="13">
        <v>295.26318268998529</v>
      </c>
      <c r="O261" s="3">
        <v>994.97474683058658</v>
      </c>
      <c r="P261" s="3">
        <v>166.26355167235857</v>
      </c>
      <c r="Q261" s="3">
        <v>0.57551842377401619</v>
      </c>
      <c r="R261" s="3">
        <v>0.13422241658349343</v>
      </c>
      <c r="S261" s="3">
        <v>0.88899313585970241</v>
      </c>
      <c r="T261" s="3">
        <v>0.7235819777499074</v>
      </c>
      <c r="U261" s="3">
        <v>0.21716680840724092</v>
      </c>
      <c r="V261" s="3">
        <v>0.63542775944518504</v>
      </c>
      <c r="W261" s="3">
        <v>17.895309249101569</v>
      </c>
    </row>
    <row r="262" spans="1:23" s="23" customFormat="1" x14ac:dyDescent="0.25">
      <c r="A262" s="22" t="s">
        <v>414</v>
      </c>
      <c r="B262" s="22" t="s">
        <v>93</v>
      </c>
      <c r="C262" s="22">
        <v>51</v>
      </c>
      <c r="D262" s="22">
        <v>23</v>
      </c>
      <c r="E262" s="22" t="s">
        <v>58</v>
      </c>
      <c r="F262" s="22" t="s">
        <v>23</v>
      </c>
      <c r="G262" s="22" t="s">
        <v>59</v>
      </c>
      <c r="H262" s="22" t="s">
        <v>24</v>
      </c>
      <c r="I262" s="22"/>
      <c r="J262" s="22"/>
      <c r="K262" s="22" t="s">
        <v>25</v>
      </c>
      <c r="L262" s="22">
        <v>40</v>
      </c>
      <c r="M262" s="22">
        <v>2779</v>
      </c>
      <c r="N262" s="16">
        <v>77.599431123081999</v>
      </c>
      <c r="O262" s="22">
        <v>479.48737341529301</v>
      </c>
      <c r="P262" s="22">
        <v>80.123916652179247</v>
      </c>
      <c r="Q262" s="22">
        <v>0.65650838648712495</v>
      </c>
      <c r="R262" s="22">
        <v>0.15189520364612921</v>
      </c>
      <c r="S262" s="22">
        <v>0.88634047428558693</v>
      </c>
      <c r="T262" s="22">
        <v>0.82405302197562713</v>
      </c>
      <c r="U262" s="22">
        <v>0.24145299145299146</v>
      </c>
      <c r="V262" s="22">
        <v>0.73936862694904715</v>
      </c>
      <c r="W262" s="22">
        <v>8.3137819359481835</v>
      </c>
    </row>
    <row r="263" spans="1:23" x14ac:dyDescent="0.25">
      <c r="A263" s="2" t="s">
        <v>92</v>
      </c>
      <c r="B263" s="2" t="s">
        <v>93</v>
      </c>
      <c r="C263" s="2">
        <v>51</v>
      </c>
      <c r="D263" s="2">
        <v>23</v>
      </c>
      <c r="E263" s="2" t="s">
        <v>58</v>
      </c>
      <c r="F263" s="2" t="s">
        <v>23</v>
      </c>
      <c r="G263" s="2" t="s">
        <v>60</v>
      </c>
      <c r="H263" s="2" t="s">
        <v>26</v>
      </c>
      <c r="I263" s="2"/>
      <c r="J263" s="2"/>
      <c r="K263" s="2" t="s">
        <v>25</v>
      </c>
      <c r="L263" s="2">
        <v>40</v>
      </c>
      <c r="M263" s="2">
        <v>5444</v>
      </c>
      <c r="N263" s="13">
        <v>152.01558223607717</v>
      </c>
      <c r="O263" s="2">
        <v>741.69552621700711</v>
      </c>
      <c r="P263" s="2">
        <v>123.93976112575209</v>
      </c>
      <c r="Q263" s="2">
        <v>0.53273314414326256</v>
      </c>
      <c r="R263" s="2">
        <v>0.12435883981059458</v>
      </c>
      <c r="S263" s="2">
        <v>0.86708470417549433</v>
      </c>
      <c r="T263" s="2">
        <v>0.76027035254523156</v>
      </c>
      <c r="U263" s="2">
        <v>0.29530880863989201</v>
      </c>
      <c r="V263" s="2">
        <v>0.73048768659134955</v>
      </c>
      <c r="W263" s="2">
        <v>9.8018001469507716</v>
      </c>
    </row>
    <row r="264" spans="1:23" s="23" customFormat="1" x14ac:dyDescent="0.25">
      <c r="A264" s="22" t="s">
        <v>92</v>
      </c>
      <c r="B264" s="22" t="s">
        <v>93</v>
      </c>
      <c r="C264" s="22">
        <v>51</v>
      </c>
      <c r="D264" s="22">
        <v>23</v>
      </c>
      <c r="E264" s="22" t="s">
        <v>58</v>
      </c>
      <c r="F264" s="22" t="s">
        <v>23</v>
      </c>
      <c r="G264" s="22" t="s">
        <v>62</v>
      </c>
      <c r="H264" s="22" t="s">
        <v>27</v>
      </c>
      <c r="I264" s="22"/>
      <c r="J264" s="22"/>
      <c r="K264" s="22" t="s">
        <v>25</v>
      </c>
      <c r="L264" s="22">
        <v>40</v>
      </c>
      <c r="M264" s="22">
        <v>1711</v>
      </c>
      <c r="N264" s="16">
        <v>47.77712366016312</v>
      </c>
      <c r="O264" s="22">
        <v>222.55129855222097</v>
      </c>
      <c r="P264" s="22">
        <v>37.189053736745763</v>
      </c>
      <c r="Q264" s="22">
        <v>0.7537444933920705</v>
      </c>
      <c r="R264" s="22">
        <v>0.43410981810353838</v>
      </c>
      <c r="S264" s="22">
        <v>0.81405427647418993</v>
      </c>
      <c r="T264" s="22">
        <v>0.39963592114100527</v>
      </c>
      <c r="U264" s="22">
        <v>0.62993517972893343</v>
      </c>
      <c r="V264" s="22">
        <v>0.91728588848945514</v>
      </c>
      <c r="W264" s="22">
        <v>2.0344827586206895</v>
      </c>
    </row>
    <row r="265" spans="1:23" x14ac:dyDescent="0.25">
      <c r="A265" s="2" t="s">
        <v>92</v>
      </c>
      <c r="B265" s="2" t="s">
        <v>93</v>
      </c>
      <c r="C265" s="2">
        <v>51</v>
      </c>
      <c r="D265" s="2">
        <v>23</v>
      </c>
      <c r="E265" s="2" t="s">
        <v>58</v>
      </c>
      <c r="F265" s="2" t="s">
        <v>23</v>
      </c>
      <c r="G265" s="2" t="s">
        <v>63</v>
      </c>
      <c r="H265" s="2" t="s">
        <v>28</v>
      </c>
      <c r="I265" s="2"/>
      <c r="J265" s="2"/>
      <c r="K265" s="2" t="s">
        <v>25</v>
      </c>
      <c r="L265" s="2">
        <v>40</v>
      </c>
      <c r="M265" s="2">
        <v>7289</v>
      </c>
      <c r="N265" s="13">
        <v>203.53445608353533</v>
      </c>
      <c r="O265" s="2">
        <v>914.83261120685563</v>
      </c>
      <c r="P265" s="2">
        <v>152.87153730229122</v>
      </c>
      <c r="Q265" s="2">
        <v>0.5126239538645474</v>
      </c>
      <c r="R265" s="2">
        <v>0.10944465058990577</v>
      </c>
      <c r="S265" s="2">
        <v>0.87316355035841697</v>
      </c>
      <c r="T265" s="2">
        <v>0.66847508080420159</v>
      </c>
      <c r="U265" s="2">
        <v>0.23552184561902503</v>
      </c>
      <c r="V265" s="2">
        <v>0.58093552900364931</v>
      </c>
      <c r="W265" s="2">
        <v>9.7803539580189334</v>
      </c>
    </row>
    <row r="266" spans="1:23" x14ac:dyDescent="0.25">
      <c r="A266" s="2" t="s">
        <v>92</v>
      </c>
      <c r="B266" s="2" t="s">
        <v>93</v>
      </c>
      <c r="C266" s="2">
        <v>51</v>
      </c>
      <c r="D266" s="2">
        <v>23</v>
      </c>
      <c r="E266" s="2" t="s">
        <v>58</v>
      </c>
      <c r="F266" s="2" t="s">
        <v>23</v>
      </c>
      <c r="G266" s="2" t="s">
        <v>64</v>
      </c>
      <c r="H266" s="2" t="s">
        <v>29</v>
      </c>
      <c r="I266" s="2"/>
      <c r="J266" s="2"/>
      <c r="K266" s="2" t="s">
        <v>25</v>
      </c>
      <c r="L266" s="2">
        <v>40</v>
      </c>
      <c r="M266" s="2">
        <v>6763</v>
      </c>
      <c r="N266" s="13">
        <v>188.8466904229592</v>
      </c>
      <c r="O266" s="2">
        <v>878.7493500861699</v>
      </c>
      <c r="P266" s="2">
        <v>146.84190572726206</v>
      </c>
      <c r="Q266" s="2">
        <v>0.51939175178557717</v>
      </c>
      <c r="R266" s="2">
        <v>0.11005739213977628</v>
      </c>
      <c r="S266" s="2">
        <v>0.88573921194854333</v>
      </c>
      <c r="T266" s="2">
        <v>0.63659656496058836</v>
      </c>
      <c r="U266" s="2">
        <v>0.18009438732513061</v>
      </c>
      <c r="V266" s="2">
        <v>0.33705840996313202</v>
      </c>
      <c r="W266" s="2">
        <v>13.130859086204348</v>
      </c>
    </row>
    <row r="267" spans="1:23" s="23" customFormat="1" x14ac:dyDescent="0.25">
      <c r="A267" s="22" t="s">
        <v>92</v>
      </c>
      <c r="B267" s="22" t="s">
        <v>93</v>
      </c>
      <c r="C267" s="22">
        <v>51</v>
      </c>
      <c r="D267" s="22">
        <v>23</v>
      </c>
      <c r="E267" s="22" t="s">
        <v>58</v>
      </c>
      <c r="F267" s="22" t="s">
        <v>23</v>
      </c>
      <c r="G267" s="22" t="s">
        <v>65</v>
      </c>
      <c r="H267" s="22" t="s">
        <v>30</v>
      </c>
      <c r="I267" s="22"/>
      <c r="J267" s="22"/>
      <c r="K267" s="22" t="s">
        <v>25</v>
      </c>
      <c r="L267" s="22">
        <v>40</v>
      </c>
      <c r="M267" s="22">
        <v>3917</v>
      </c>
      <c r="N267" s="16">
        <v>109.37638420622966</v>
      </c>
      <c r="O267" s="22">
        <v>581.67113959936682</v>
      </c>
      <c r="P267" s="22">
        <v>97.199159961761197</v>
      </c>
      <c r="Q267" s="22">
        <v>0.58193433367998815</v>
      </c>
      <c r="R267" s="22">
        <v>0.14548171200554433</v>
      </c>
      <c r="S267" s="22">
        <v>0.88546490328151273</v>
      </c>
      <c r="T267" s="22">
        <v>0.77370716493148972</v>
      </c>
      <c r="U267" s="22">
        <v>0.27745566166439289</v>
      </c>
      <c r="V267" s="22">
        <v>0.71056871735416571</v>
      </c>
      <c r="W267" s="22">
        <v>8.5496553484809805</v>
      </c>
    </row>
    <row r="268" spans="1:23" x14ac:dyDescent="0.25">
      <c r="A268" s="2" t="s">
        <v>92</v>
      </c>
      <c r="B268" s="2" t="s">
        <v>93</v>
      </c>
      <c r="C268" s="2">
        <v>51</v>
      </c>
      <c r="D268" s="2">
        <v>23</v>
      </c>
      <c r="E268" s="2" t="s">
        <v>58</v>
      </c>
      <c r="F268" s="2" t="s">
        <v>23</v>
      </c>
      <c r="G268" s="2" t="s">
        <v>66</v>
      </c>
      <c r="H268" s="2" t="s">
        <v>31</v>
      </c>
      <c r="I268" s="2"/>
      <c r="J268" s="2"/>
      <c r="K268" s="2" t="s">
        <v>25</v>
      </c>
      <c r="L268" s="2">
        <v>40</v>
      </c>
      <c r="M268" s="2">
        <v>6536</v>
      </c>
      <c r="N268" s="13">
        <v>182.5080539116459</v>
      </c>
      <c r="O268" s="2">
        <v>755.25187540311128</v>
      </c>
      <c r="P268" s="2">
        <v>126.20507164802622</v>
      </c>
      <c r="Q268" s="2">
        <v>0.53350746877805888</v>
      </c>
      <c r="R268" s="2">
        <v>0.14399197309882728</v>
      </c>
      <c r="S268" s="2">
        <v>0.90296449475625196</v>
      </c>
      <c r="T268" s="2">
        <v>0.54365179379155115</v>
      </c>
      <c r="U268" s="2">
        <v>0.15670780431501377</v>
      </c>
      <c r="V268" s="2">
        <v>0.37827153662747282</v>
      </c>
      <c r="W268" s="2">
        <v>13.954100367197062</v>
      </c>
    </row>
    <row r="269" spans="1:23" s="23" customFormat="1" x14ac:dyDescent="0.25">
      <c r="A269" s="22" t="s">
        <v>92</v>
      </c>
      <c r="B269" s="22" t="s">
        <v>93</v>
      </c>
      <c r="C269" s="22">
        <v>51</v>
      </c>
      <c r="D269" s="22">
        <v>23</v>
      </c>
      <c r="E269" s="22" t="s">
        <v>58</v>
      </c>
      <c r="F269" s="22" t="s">
        <v>23</v>
      </c>
      <c r="G269" s="22" t="s">
        <v>67</v>
      </c>
      <c r="H269" s="22" t="s">
        <v>32</v>
      </c>
      <c r="I269" s="22"/>
      <c r="J269" s="22"/>
      <c r="K269" s="22" t="s">
        <v>25</v>
      </c>
      <c r="L269" s="22">
        <v>40</v>
      </c>
      <c r="M269" s="22">
        <v>5514</v>
      </c>
      <c r="N269" s="16">
        <v>153.97022785630591</v>
      </c>
      <c r="O269" s="22">
        <v>713.79603128039537</v>
      </c>
      <c r="P269" s="22">
        <v>119.27766378830491</v>
      </c>
      <c r="Q269" s="22">
        <v>0.54529272151898733</v>
      </c>
      <c r="R269" s="22">
        <v>0.13599669927849176</v>
      </c>
      <c r="S269" s="22">
        <v>0.86629651382184769</v>
      </c>
      <c r="T269" s="22">
        <v>0.72368303823559654</v>
      </c>
      <c r="U269" s="22">
        <v>0.22903047091412743</v>
      </c>
      <c r="V269" s="22">
        <v>0.62104218177750425</v>
      </c>
      <c r="W269" s="22">
        <v>9.2629669931084511</v>
      </c>
    </row>
    <row r="270" spans="1:23" x14ac:dyDescent="0.25">
      <c r="A270" s="2" t="s">
        <v>92</v>
      </c>
      <c r="B270" s="2" t="s">
        <v>93</v>
      </c>
      <c r="C270" s="2">
        <v>51</v>
      </c>
      <c r="D270" s="2">
        <v>23</v>
      </c>
      <c r="E270" s="2" t="s">
        <v>58</v>
      </c>
      <c r="F270" s="2" t="s">
        <v>23</v>
      </c>
      <c r="G270" s="2" t="s">
        <v>68</v>
      </c>
      <c r="H270" s="2" t="s">
        <v>33</v>
      </c>
      <c r="I270" s="2"/>
      <c r="J270" s="2"/>
      <c r="K270" s="2" t="s">
        <v>25</v>
      </c>
      <c r="L270" s="2">
        <v>40</v>
      </c>
      <c r="M270" s="2">
        <v>5963</v>
      </c>
      <c r="N270" s="13">
        <v>166.50788333463044</v>
      </c>
      <c r="O270" s="2">
        <v>720.18080759124564</v>
      </c>
      <c r="P270" s="2">
        <v>120.3445809029925</v>
      </c>
      <c r="Q270" s="2">
        <v>0.59062995245641836</v>
      </c>
      <c r="R270" s="2">
        <v>0.14447462849645193</v>
      </c>
      <c r="S270" s="2">
        <v>0.90892606813389643</v>
      </c>
      <c r="T270" s="2">
        <v>0.68193573880669411</v>
      </c>
      <c r="U270" s="2">
        <v>0.20067878257061528</v>
      </c>
      <c r="V270" s="2">
        <v>0.68340888654048593</v>
      </c>
      <c r="W270" s="2">
        <v>17.280060372295825</v>
      </c>
    </row>
    <row r="271" spans="1:23" x14ac:dyDescent="0.25">
      <c r="A271" s="2" t="s">
        <v>92</v>
      </c>
      <c r="B271" s="2" t="s">
        <v>93</v>
      </c>
      <c r="C271" s="2">
        <v>51</v>
      </c>
      <c r="D271" s="2">
        <v>23</v>
      </c>
      <c r="E271" s="2" t="s">
        <v>58</v>
      </c>
      <c r="F271" s="2" t="s">
        <v>23</v>
      </c>
      <c r="G271" s="2" t="s">
        <v>69</v>
      </c>
      <c r="H271" s="2" t="s">
        <v>34</v>
      </c>
      <c r="I271" s="2"/>
      <c r="J271" s="2"/>
      <c r="K271" s="2" t="s">
        <v>25</v>
      </c>
      <c r="L271" s="2">
        <v>40</v>
      </c>
      <c r="M271" s="2">
        <v>9445</v>
      </c>
      <c r="N271" s="13">
        <v>263.73754118658132</v>
      </c>
      <c r="O271" s="2">
        <v>861.577777210916</v>
      </c>
      <c r="P271" s="2">
        <v>143.97247943967551</v>
      </c>
      <c r="Q271" s="2">
        <v>0.5648247817246741</v>
      </c>
      <c r="R271" s="2">
        <v>0.15989056936986212</v>
      </c>
      <c r="S271" s="2">
        <v>0.88634745552778504</v>
      </c>
      <c r="T271" s="2">
        <v>0.68529860698110134</v>
      </c>
      <c r="U271" s="2">
        <v>0.21288085872391493</v>
      </c>
      <c r="V271" s="2">
        <v>0.68181594342866159</v>
      </c>
      <c r="W271" s="2">
        <v>18.765590259396507</v>
      </c>
    </row>
    <row r="272" spans="1:23" x14ac:dyDescent="0.25">
      <c r="A272" s="2" t="s">
        <v>92</v>
      </c>
      <c r="B272" s="2" t="s">
        <v>93</v>
      </c>
      <c r="C272" s="2">
        <v>51</v>
      </c>
      <c r="D272" s="2">
        <v>23</v>
      </c>
      <c r="E272" s="2" t="s">
        <v>58</v>
      </c>
      <c r="F272" s="2" t="s">
        <v>23</v>
      </c>
      <c r="G272" s="2" t="s">
        <v>70</v>
      </c>
      <c r="H272" s="2" t="s">
        <v>35</v>
      </c>
      <c r="I272" s="2"/>
      <c r="J272" s="2"/>
      <c r="K272" s="2" t="s">
        <v>25</v>
      </c>
      <c r="L272" s="2">
        <v>40</v>
      </c>
      <c r="M272" s="2">
        <v>8058</v>
      </c>
      <c r="N272" s="13">
        <v>225.00763439719137</v>
      </c>
      <c r="O272" s="2">
        <v>834.64884502278164</v>
      </c>
      <c r="P272" s="2">
        <v>139.47256632870923</v>
      </c>
      <c r="Q272" s="2">
        <v>0.52464353147991405</v>
      </c>
      <c r="R272" s="2">
        <v>0.14535485210664933</v>
      </c>
      <c r="S272" s="2">
        <v>0.89118256312842425</v>
      </c>
      <c r="T272" s="2">
        <v>0.66638779465798503</v>
      </c>
      <c r="U272" s="2">
        <v>0.19707556003745588</v>
      </c>
      <c r="V272" s="2">
        <v>0.58729893911121422</v>
      </c>
      <c r="W272" s="2">
        <v>12.470712335567137</v>
      </c>
    </row>
    <row r="273" spans="1:23" x14ac:dyDescent="0.25">
      <c r="A273" s="2" t="s">
        <v>92</v>
      </c>
      <c r="B273" s="2" t="s">
        <v>93</v>
      </c>
      <c r="C273" s="2">
        <v>51</v>
      </c>
      <c r="D273" s="2">
        <v>23</v>
      </c>
      <c r="E273" s="2" t="s">
        <v>58</v>
      </c>
      <c r="F273" s="2" t="s">
        <v>23</v>
      </c>
      <c r="G273" s="2" t="s">
        <v>71</v>
      </c>
      <c r="H273" s="2" t="s">
        <v>36</v>
      </c>
      <c r="I273" s="2"/>
      <c r="J273" s="2"/>
      <c r="K273" s="2" t="s">
        <v>25</v>
      </c>
      <c r="L273" s="2">
        <v>40</v>
      </c>
      <c r="M273" s="2">
        <v>10376</v>
      </c>
      <c r="N273" s="13">
        <v>289.73432793562392</v>
      </c>
      <c r="O273" s="2">
        <v>1129.827560572973</v>
      </c>
      <c r="P273" s="2">
        <v>188.79790024476293</v>
      </c>
      <c r="Q273" s="2">
        <v>0.49503816793893129</v>
      </c>
      <c r="R273" s="2">
        <v>0.10214462021645862</v>
      </c>
      <c r="S273" s="2">
        <v>0.87534311355048144</v>
      </c>
      <c r="T273" s="2">
        <v>0.63873151718615551</v>
      </c>
      <c r="U273" s="2">
        <v>0.20987197121997672</v>
      </c>
      <c r="V273" s="2">
        <v>0.57279538780087824</v>
      </c>
      <c r="W273" s="2">
        <v>16.359290670778719</v>
      </c>
    </row>
    <row r="274" spans="1:23" x14ac:dyDescent="0.25">
      <c r="A274" s="2" t="s">
        <v>92</v>
      </c>
      <c r="B274" s="2" t="s">
        <v>93</v>
      </c>
      <c r="C274" s="2">
        <v>51</v>
      </c>
      <c r="D274" s="2">
        <v>23</v>
      </c>
      <c r="E274" s="2" t="s">
        <v>58</v>
      </c>
      <c r="F274" s="2" t="s">
        <v>23</v>
      </c>
      <c r="G274" s="2" t="s">
        <v>72</v>
      </c>
      <c r="H274" s="2" t="s">
        <v>37</v>
      </c>
      <c r="I274" s="2"/>
      <c r="J274" s="2"/>
      <c r="K274" s="2" t="s">
        <v>25</v>
      </c>
      <c r="L274" s="2">
        <v>40</v>
      </c>
      <c r="M274" s="2">
        <v>8081</v>
      </c>
      <c r="N274" s="13">
        <v>225.64987510098081</v>
      </c>
      <c r="O274" s="2">
        <v>872.34732983261688</v>
      </c>
      <c r="P274" s="2">
        <v>145.77210709305075</v>
      </c>
      <c r="Q274" s="2">
        <v>0.55262258086575944</v>
      </c>
      <c r="R274" s="2">
        <v>0.13344309268290724</v>
      </c>
      <c r="S274" s="2">
        <v>0.89235021178332241</v>
      </c>
      <c r="T274" s="2">
        <v>0.72338424187221173</v>
      </c>
      <c r="U274" s="2">
        <v>0.19788599471498677</v>
      </c>
      <c r="V274" s="2">
        <v>0.4555446128142277</v>
      </c>
      <c r="W274" s="2">
        <v>17.869075609454274</v>
      </c>
    </row>
    <row r="275" spans="1:23" x14ac:dyDescent="0.25">
      <c r="A275" s="2" t="s">
        <v>92</v>
      </c>
      <c r="B275" s="2" t="s">
        <v>93</v>
      </c>
      <c r="C275" s="2">
        <v>51</v>
      </c>
      <c r="D275" s="2">
        <v>23</v>
      </c>
      <c r="E275" s="2" t="s">
        <v>58</v>
      </c>
      <c r="F275" s="2" t="s">
        <v>23</v>
      </c>
      <c r="G275" s="2" t="s">
        <v>73</v>
      </c>
      <c r="H275" s="2" t="s">
        <v>38</v>
      </c>
      <c r="I275" s="2"/>
      <c r="J275" s="2"/>
      <c r="K275" s="2" t="s">
        <v>25</v>
      </c>
      <c r="L275" s="2">
        <v>40</v>
      </c>
      <c r="M275" s="2">
        <v>10326</v>
      </c>
      <c r="N275" s="13">
        <v>288.33815249260334</v>
      </c>
      <c r="O275" s="2">
        <v>1107.2001435750033</v>
      </c>
      <c r="P275" s="2">
        <v>185.01678446545512</v>
      </c>
      <c r="Q275" s="2">
        <v>0.50732042841701874</v>
      </c>
      <c r="R275" s="2">
        <v>0.10584972105761431</v>
      </c>
      <c r="S275" s="2">
        <v>0.87405635701395035</v>
      </c>
      <c r="T275" s="2">
        <v>0.56880512615001</v>
      </c>
      <c r="U275" s="2">
        <v>0.20350073613610339</v>
      </c>
      <c r="V275" s="2">
        <v>0.51467925441962348</v>
      </c>
      <c r="W275" s="2">
        <v>17.410032926593065</v>
      </c>
    </row>
    <row r="276" spans="1:23" x14ac:dyDescent="0.25">
      <c r="A276" s="2" t="s">
        <v>92</v>
      </c>
      <c r="B276" s="2" t="s">
        <v>93</v>
      </c>
      <c r="C276" s="2">
        <v>51</v>
      </c>
      <c r="D276" s="2">
        <v>23</v>
      </c>
      <c r="E276" s="2" t="s">
        <v>58</v>
      </c>
      <c r="F276" s="2" t="s">
        <v>23</v>
      </c>
      <c r="G276" s="2" t="s">
        <v>74</v>
      </c>
      <c r="H276" s="2" t="s">
        <v>39</v>
      </c>
      <c r="I276" s="2"/>
      <c r="J276" s="2"/>
      <c r="K276" s="2" t="s">
        <v>25</v>
      </c>
      <c r="L276" s="2">
        <v>40</v>
      </c>
      <c r="M276" s="2">
        <v>5727</v>
      </c>
      <c r="N276" s="13">
        <v>159.91793524357345</v>
      </c>
      <c r="O276" s="2">
        <v>773.15137033972292</v>
      </c>
      <c r="P276" s="2">
        <v>129.19613610547336</v>
      </c>
      <c r="Q276" s="2">
        <v>0.56114050558494999</v>
      </c>
      <c r="R276" s="2">
        <v>0.12039487140736606</v>
      </c>
      <c r="S276" s="2">
        <v>0.86750120537392972</v>
      </c>
      <c r="T276" s="2">
        <v>0.80026453620813875</v>
      </c>
      <c r="U276" s="2">
        <v>0.33842415827837558</v>
      </c>
      <c r="V276" s="2">
        <v>0.76107964367450054</v>
      </c>
      <c r="W276" s="2">
        <v>13.494674349572202</v>
      </c>
    </row>
    <row r="277" spans="1:23" x14ac:dyDescent="0.25">
      <c r="A277" s="2" t="s">
        <v>92</v>
      </c>
      <c r="B277" s="2" t="s">
        <v>93</v>
      </c>
      <c r="C277" s="2">
        <v>51</v>
      </c>
      <c r="D277" s="2">
        <v>23</v>
      </c>
      <c r="E277" s="2" t="s">
        <v>58</v>
      </c>
      <c r="F277" s="2" t="s">
        <v>23</v>
      </c>
      <c r="G277" s="2" t="s">
        <v>75</v>
      </c>
      <c r="H277" s="2" t="s">
        <v>40</v>
      </c>
      <c r="I277" s="2"/>
      <c r="J277" s="2"/>
      <c r="K277" s="2" t="s">
        <v>25</v>
      </c>
      <c r="L277" s="2">
        <v>40</v>
      </c>
      <c r="M277" s="2">
        <v>7646</v>
      </c>
      <c r="N277" s="13">
        <v>213.50314874670204</v>
      </c>
      <c r="O277" s="2">
        <v>809.29350596345409</v>
      </c>
      <c r="P277" s="2">
        <v>135.23560580354078</v>
      </c>
      <c r="Q277" s="2">
        <v>0.51798658627464267</v>
      </c>
      <c r="R277" s="2">
        <v>0.14670065291139164</v>
      </c>
      <c r="S277" s="2">
        <v>0.86058583944147693</v>
      </c>
      <c r="T277" s="2">
        <v>0.66067653709585117</v>
      </c>
      <c r="U277" s="2">
        <v>0.23191698856320533</v>
      </c>
      <c r="V277" s="2">
        <v>0.57274783510307692</v>
      </c>
      <c r="W277" s="2">
        <v>13.984959455924667</v>
      </c>
    </row>
    <row r="278" spans="1:23" x14ac:dyDescent="0.25">
      <c r="A278" s="2" t="s">
        <v>92</v>
      </c>
      <c r="B278" s="2" t="s">
        <v>93</v>
      </c>
      <c r="C278" s="2">
        <v>51</v>
      </c>
      <c r="D278" s="2">
        <v>23</v>
      </c>
      <c r="E278" s="2" t="s">
        <v>58</v>
      </c>
      <c r="F278" s="2" t="s">
        <v>23</v>
      </c>
      <c r="G278" s="2" t="s">
        <v>76</v>
      </c>
      <c r="H278" s="2" t="s">
        <v>41</v>
      </c>
      <c r="I278" s="2"/>
      <c r="J278" s="2"/>
      <c r="K278" s="2" t="s">
        <v>25</v>
      </c>
      <c r="L278" s="2">
        <v>40</v>
      </c>
      <c r="M278" s="2">
        <v>7300</v>
      </c>
      <c r="N278" s="13">
        <v>203.84161468099987</v>
      </c>
      <c r="O278" s="2">
        <v>909.51890270787067</v>
      </c>
      <c r="P278" s="2">
        <v>151.9835991406373</v>
      </c>
      <c r="Q278" s="2">
        <v>0.50761421319796951</v>
      </c>
      <c r="R278" s="2">
        <v>0.11089431053180811</v>
      </c>
      <c r="S278" s="2">
        <v>0.88787352037267775</v>
      </c>
      <c r="T278" s="2">
        <v>0.6117478919604199</v>
      </c>
      <c r="U278" s="2">
        <v>0.27792352333253834</v>
      </c>
      <c r="V278" s="2">
        <v>0.71368388577270192</v>
      </c>
      <c r="W278" s="2">
        <v>11.76013698630137</v>
      </c>
    </row>
    <row r="279" spans="1:23" x14ac:dyDescent="0.25">
      <c r="A279" s="2" t="s">
        <v>92</v>
      </c>
      <c r="B279" s="2" t="s">
        <v>93</v>
      </c>
      <c r="C279" s="2">
        <v>51</v>
      </c>
      <c r="D279" s="2">
        <v>23</v>
      </c>
      <c r="E279" s="2" t="s">
        <v>58</v>
      </c>
      <c r="F279" s="2" t="s">
        <v>23</v>
      </c>
      <c r="G279" s="2" t="s">
        <v>77</v>
      </c>
      <c r="H279" s="2" t="s">
        <v>42</v>
      </c>
      <c r="I279" s="2"/>
      <c r="J279" s="2"/>
      <c r="K279" s="2" t="s">
        <v>25</v>
      </c>
      <c r="L279" s="2">
        <v>40</v>
      </c>
      <c r="M279" s="2">
        <v>10124</v>
      </c>
      <c r="N279" s="13">
        <v>282.69760370280034</v>
      </c>
      <c r="O279" s="2">
        <v>1117.7270555095847</v>
      </c>
      <c r="P279" s="2">
        <v>186.7758660622101</v>
      </c>
      <c r="Q279" s="2">
        <v>0.47101516702335533</v>
      </c>
      <c r="R279" s="2">
        <v>0.10183345376624348</v>
      </c>
      <c r="S279" s="2">
        <v>0.88715378859194705</v>
      </c>
      <c r="T279" s="2">
        <v>0.6420739207021724</v>
      </c>
      <c r="U279" s="2">
        <v>0.19592066827243376</v>
      </c>
      <c r="V279" s="2">
        <v>0.65370454046596349</v>
      </c>
      <c r="W279" s="2">
        <v>12.943895693401817</v>
      </c>
    </row>
    <row r="280" spans="1:23" x14ac:dyDescent="0.25">
      <c r="A280" s="2" t="s">
        <v>92</v>
      </c>
      <c r="B280" s="2" t="s">
        <v>93</v>
      </c>
      <c r="C280" s="2">
        <v>51</v>
      </c>
      <c r="D280" s="2">
        <v>23</v>
      </c>
      <c r="E280" s="2" t="s">
        <v>58</v>
      </c>
      <c r="F280" s="2" t="s">
        <v>23</v>
      </c>
      <c r="G280" s="2" t="s">
        <v>78</v>
      </c>
      <c r="H280" s="2" t="s">
        <v>43</v>
      </c>
      <c r="I280" s="2"/>
      <c r="J280" s="2"/>
      <c r="K280" s="2" t="s">
        <v>25</v>
      </c>
      <c r="L280" s="2">
        <v>40</v>
      </c>
      <c r="M280" s="2">
        <v>8959</v>
      </c>
      <c r="N280" s="13">
        <v>250.16671588042161</v>
      </c>
      <c r="O280" s="2">
        <v>1040.9158723275411</v>
      </c>
      <c r="P280" s="2">
        <v>173.94046479732032</v>
      </c>
      <c r="Q280" s="2">
        <v>0.53788424591738715</v>
      </c>
      <c r="R280" s="2">
        <v>0.10390540484387631</v>
      </c>
      <c r="S280" s="2">
        <v>0.89053552568217509</v>
      </c>
      <c r="T280" s="2">
        <v>0.46146897836486162</v>
      </c>
      <c r="U280" s="2">
        <v>0.19124164847522657</v>
      </c>
      <c r="V280" s="2">
        <v>0.62969538402200631</v>
      </c>
      <c r="W280" s="2">
        <v>14.225806451612904</v>
      </c>
    </row>
    <row r="281" spans="1:23" x14ac:dyDescent="0.25">
      <c r="A281" s="2" t="s">
        <v>92</v>
      </c>
      <c r="B281" s="2" t="s">
        <v>93</v>
      </c>
      <c r="C281" s="2">
        <v>51</v>
      </c>
      <c r="D281" s="2">
        <v>23</v>
      </c>
      <c r="E281" s="2" t="s">
        <v>58</v>
      </c>
      <c r="F281" s="2" t="s">
        <v>23</v>
      </c>
      <c r="G281" s="2" t="s">
        <v>79</v>
      </c>
      <c r="H281" s="2" t="s">
        <v>44</v>
      </c>
      <c r="I281" s="2"/>
      <c r="J281" s="2"/>
      <c r="K281" s="2" t="s">
        <v>25</v>
      </c>
      <c r="L281" s="2">
        <v>40</v>
      </c>
      <c r="M281" s="2">
        <v>13093</v>
      </c>
      <c r="N281" s="13">
        <v>365.60250150936042</v>
      </c>
      <c r="O281" s="2">
        <v>1347.2072862499408</v>
      </c>
      <c r="P281" s="2">
        <v>225.12276714992228</v>
      </c>
      <c r="Q281" s="2">
        <v>0.47546936848603699</v>
      </c>
      <c r="R281" s="2">
        <v>9.0652583575602186E-2</v>
      </c>
      <c r="S281" s="2">
        <v>0.87537476551007809</v>
      </c>
      <c r="T281" s="2">
        <v>0.5614350099812857</v>
      </c>
      <c r="U281" s="2">
        <v>0.20635366882204104</v>
      </c>
      <c r="V281" s="2">
        <v>0.68852718827687609</v>
      </c>
      <c r="W281" s="2">
        <v>20.731765065302071</v>
      </c>
    </row>
    <row r="282" spans="1:23" s="25" customFormat="1" x14ac:dyDescent="0.25">
      <c r="A282" s="24" t="s">
        <v>94</v>
      </c>
      <c r="B282" s="24" t="s">
        <v>95</v>
      </c>
      <c r="C282" s="24">
        <v>51</v>
      </c>
      <c r="D282" s="24">
        <v>24</v>
      </c>
      <c r="E282" s="24" t="s">
        <v>58</v>
      </c>
      <c r="F282" s="24" t="s">
        <v>23</v>
      </c>
      <c r="G282" s="24" t="s">
        <v>59</v>
      </c>
      <c r="H282" s="24" t="s">
        <v>24</v>
      </c>
      <c r="I282" s="24"/>
      <c r="J282" s="24"/>
      <c r="K282" s="24" t="s">
        <v>25</v>
      </c>
      <c r="L282" s="24">
        <v>40</v>
      </c>
      <c r="M282" s="24">
        <v>2634</v>
      </c>
      <c r="N282" s="16">
        <v>73.550522338322409</v>
      </c>
      <c r="O282" s="24">
        <v>490.80108191427786</v>
      </c>
      <c r="P282" s="24">
        <v>82.014474541833152</v>
      </c>
      <c r="Q282" s="24">
        <v>0.59606245756958587</v>
      </c>
      <c r="R282" s="24">
        <v>0.13740882054133616</v>
      </c>
      <c r="S282" s="24">
        <v>0.88240763306515679</v>
      </c>
      <c r="T282" s="24">
        <v>0.7817703734877286</v>
      </c>
      <c r="U282" s="24">
        <v>0.27684346701164297</v>
      </c>
      <c r="V282" s="24">
        <v>0.76484838870322347</v>
      </c>
      <c r="W282" s="24">
        <v>7.4411541381928625</v>
      </c>
    </row>
    <row r="283" spans="1:23" s="11" customFormat="1" x14ac:dyDescent="0.25">
      <c r="A283" s="10" t="s">
        <v>94</v>
      </c>
      <c r="B283" s="10" t="s">
        <v>95</v>
      </c>
      <c r="C283" s="10">
        <v>51</v>
      </c>
      <c r="D283" s="10">
        <v>24</v>
      </c>
      <c r="E283" s="10" t="s">
        <v>58</v>
      </c>
      <c r="F283" s="10" t="s">
        <v>23</v>
      </c>
      <c r="G283" s="10" t="s">
        <v>60</v>
      </c>
      <c r="H283" s="10" t="s">
        <v>26</v>
      </c>
      <c r="I283" s="10"/>
      <c r="J283" s="10"/>
      <c r="K283" s="10" t="s">
        <v>25</v>
      </c>
      <c r="L283" s="10">
        <v>40</v>
      </c>
      <c r="M283" s="10">
        <v>6678</v>
      </c>
      <c r="N283" s="13">
        <v>186.47319216982424</v>
      </c>
      <c r="O283" s="10">
        <v>869.57777721091611</v>
      </c>
      <c r="P283" s="10">
        <v>145.30930574367554</v>
      </c>
      <c r="Q283" s="10">
        <v>0.53850495927747766</v>
      </c>
      <c r="R283" s="10">
        <v>0.11097864393998368</v>
      </c>
      <c r="S283" s="10">
        <v>0.88354905648843995</v>
      </c>
      <c r="T283" s="10">
        <v>0.80747585378814857</v>
      </c>
      <c r="U283" s="10">
        <v>0.235038084874864</v>
      </c>
      <c r="V283" s="10">
        <v>0.6482818431962637</v>
      </c>
      <c r="W283" s="10">
        <v>11.740041928721174</v>
      </c>
    </row>
    <row r="284" spans="1:23" s="25" customFormat="1" x14ac:dyDescent="0.25">
      <c r="A284" s="24" t="s">
        <v>94</v>
      </c>
      <c r="B284" s="24" t="s">
        <v>95</v>
      </c>
      <c r="C284" s="24">
        <v>51</v>
      </c>
      <c r="D284" s="24">
        <v>24</v>
      </c>
      <c r="E284" s="24" t="s">
        <v>58</v>
      </c>
      <c r="F284" s="24" t="s">
        <v>23</v>
      </c>
      <c r="G284" s="24" t="s">
        <v>62</v>
      </c>
      <c r="H284" s="24" t="s">
        <v>27</v>
      </c>
      <c r="I284" s="24"/>
      <c r="J284" s="24"/>
      <c r="K284" s="24" t="s">
        <v>25</v>
      </c>
      <c r="L284" s="24">
        <v>40</v>
      </c>
      <c r="M284" s="24">
        <v>2166</v>
      </c>
      <c r="N284" s="16">
        <v>60.482320191650096</v>
      </c>
      <c r="O284" s="24">
        <v>268.83556979968307</v>
      </c>
      <c r="P284" s="24">
        <v>44.923307644880538</v>
      </c>
      <c r="Q284" s="24">
        <v>0.74228923920493484</v>
      </c>
      <c r="R284" s="24">
        <v>0.37661260925091583</v>
      </c>
      <c r="S284" s="24">
        <v>0.83103025425216703</v>
      </c>
      <c r="T284" s="24">
        <v>0.56878096223451913</v>
      </c>
      <c r="U284" s="24">
        <v>0.57631697433588469</v>
      </c>
      <c r="V284" s="24">
        <v>0.91507418912825111</v>
      </c>
      <c r="W284" s="24">
        <v>2.6666666666666665</v>
      </c>
    </row>
    <row r="285" spans="1:23" s="11" customFormat="1" x14ac:dyDescent="0.25">
      <c r="A285" s="10" t="s">
        <v>94</v>
      </c>
      <c r="B285" s="10" t="s">
        <v>95</v>
      </c>
      <c r="C285" s="10">
        <v>51</v>
      </c>
      <c r="D285" s="10">
        <v>24</v>
      </c>
      <c r="E285" s="10" t="s">
        <v>58</v>
      </c>
      <c r="F285" s="10" t="s">
        <v>23</v>
      </c>
      <c r="G285" s="10" t="s">
        <v>63</v>
      </c>
      <c r="H285" s="10" t="s">
        <v>28</v>
      </c>
      <c r="I285" s="10"/>
      <c r="J285" s="10"/>
      <c r="K285" s="10" t="s">
        <v>25</v>
      </c>
      <c r="L285" s="10">
        <v>40</v>
      </c>
      <c r="M285" s="10">
        <v>8722</v>
      </c>
      <c r="N285" s="13">
        <v>243.54884428050423</v>
      </c>
      <c r="O285" s="10">
        <v>1023.5016587651681</v>
      </c>
      <c r="P285" s="10">
        <v>171.0304924531136</v>
      </c>
      <c r="Q285" s="10">
        <v>0.51065573770491801</v>
      </c>
      <c r="R285" s="10">
        <v>0.10462822187039471</v>
      </c>
      <c r="S285" s="10">
        <v>0.89321301440625045</v>
      </c>
      <c r="T285" s="10">
        <v>0.68071553553148989</v>
      </c>
      <c r="U285" s="10">
        <v>0.18184733803720335</v>
      </c>
      <c r="V285" s="10">
        <v>0.44913328785343737</v>
      </c>
      <c r="W285" s="10">
        <v>11.376404494382022</v>
      </c>
    </row>
    <row r="286" spans="1:23" s="11" customFormat="1" x14ac:dyDescent="0.25">
      <c r="A286" s="10" t="s">
        <v>94</v>
      </c>
      <c r="B286" s="10" t="s">
        <v>95</v>
      </c>
      <c r="C286" s="10">
        <v>51</v>
      </c>
      <c r="D286" s="10">
        <v>24</v>
      </c>
      <c r="E286" s="10" t="s">
        <v>58</v>
      </c>
      <c r="F286" s="10" t="s">
        <v>23</v>
      </c>
      <c r="G286" s="10" t="s">
        <v>64</v>
      </c>
      <c r="H286" s="10" t="s">
        <v>29</v>
      </c>
      <c r="I286" s="10"/>
      <c r="J286" s="10"/>
      <c r="K286" s="10" t="s">
        <v>25</v>
      </c>
      <c r="L286" s="10">
        <v>40</v>
      </c>
      <c r="M286" s="10">
        <v>8017</v>
      </c>
      <c r="N286" s="13">
        <v>223.8627705339145</v>
      </c>
      <c r="O286" s="10">
        <v>945.11688245431765</v>
      </c>
      <c r="P286" s="10">
        <v>157.93213860242597</v>
      </c>
      <c r="Q286" s="10">
        <v>0.52805954419707546</v>
      </c>
      <c r="R286" s="10">
        <v>0.11278483426615732</v>
      </c>
      <c r="S286" s="10">
        <v>0.91267415361762183</v>
      </c>
      <c r="T286" s="10">
        <v>0.8477731193095257</v>
      </c>
      <c r="U286" s="10">
        <v>0.1465987116868408</v>
      </c>
      <c r="V286" s="10">
        <v>0.31273164681593402</v>
      </c>
      <c r="W286" s="10">
        <v>12.933017338156418</v>
      </c>
    </row>
    <row r="287" spans="1:23" s="25" customFormat="1" x14ac:dyDescent="0.25">
      <c r="A287" s="24" t="s">
        <v>94</v>
      </c>
      <c r="B287" s="24" t="s">
        <v>95</v>
      </c>
      <c r="C287" s="24">
        <v>51</v>
      </c>
      <c r="D287" s="24">
        <v>24</v>
      </c>
      <c r="E287" s="24" t="s">
        <v>58</v>
      </c>
      <c r="F287" s="24" t="s">
        <v>23</v>
      </c>
      <c r="G287" s="24" t="s">
        <v>65</v>
      </c>
      <c r="H287" s="24" t="s">
        <v>30</v>
      </c>
      <c r="I287" s="24"/>
      <c r="J287" s="24"/>
      <c r="K287" s="24" t="s">
        <v>25</v>
      </c>
      <c r="L287" s="24">
        <v>40</v>
      </c>
      <c r="M287" s="24">
        <v>4803</v>
      </c>
      <c r="N287" s="16">
        <v>134.11661305655375</v>
      </c>
      <c r="O287" s="24">
        <v>669.79603128039525</v>
      </c>
      <c r="P287" s="24">
        <v>111.92511911630488</v>
      </c>
      <c r="Q287" s="24">
        <v>0.60743644871632729</v>
      </c>
      <c r="R287" s="24">
        <v>0.13453562816619685</v>
      </c>
      <c r="S287" s="24">
        <v>0.89439838732967969</v>
      </c>
      <c r="T287" s="24">
        <v>0.64996329108664652</v>
      </c>
      <c r="U287" s="24">
        <v>0.2626887131560029</v>
      </c>
      <c r="V287" s="24">
        <v>0.73054872596766196</v>
      </c>
      <c r="W287" s="24">
        <v>11.206329377472413</v>
      </c>
    </row>
    <row r="288" spans="1:23" s="11" customFormat="1" x14ac:dyDescent="0.25">
      <c r="A288" s="10" t="s">
        <v>94</v>
      </c>
      <c r="B288" s="10" t="s">
        <v>95</v>
      </c>
      <c r="C288" s="10">
        <v>51</v>
      </c>
      <c r="D288" s="10">
        <v>24</v>
      </c>
      <c r="E288" s="10" t="s">
        <v>58</v>
      </c>
      <c r="F288" s="10" t="s">
        <v>23</v>
      </c>
      <c r="G288" s="10" t="s">
        <v>66</v>
      </c>
      <c r="H288" s="10" t="s">
        <v>31</v>
      </c>
      <c r="I288" s="10"/>
      <c r="J288" s="10"/>
      <c r="K288" s="10" t="s">
        <v>25</v>
      </c>
      <c r="L288" s="10">
        <v>40</v>
      </c>
      <c r="M288" s="10">
        <v>7715</v>
      </c>
      <c r="N288" s="13">
        <v>215.42987085807042</v>
      </c>
      <c r="O288" s="10">
        <v>930.34732983261699</v>
      </c>
      <c r="P288" s="10">
        <v>155.46409779705078</v>
      </c>
      <c r="Q288" s="10">
        <v>0.52976721829293416</v>
      </c>
      <c r="R288" s="10">
        <v>0.11200968178017183</v>
      </c>
      <c r="S288" s="10">
        <v>0.88890110116750487</v>
      </c>
      <c r="T288" s="10">
        <v>0.47852346277361107</v>
      </c>
      <c r="U288" s="10">
        <v>0.19021411338962604</v>
      </c>
      <c r="V288" s="10">
        <v>0.4381926049431214</v>
      </c>
      <c r="W288" s="10">
        <v>11.821646143875567</v>
      </c>
    </row>
    <row r="289" spans="1:23" s="25" customFormat="1" x14ac:dyDescent="0.25">
      <c r="A289" s="24" t="s">
        <v>94</v>
      </c>
      <c r="B289" s="24" t="s">
        <v>95</v>
      </c>
      <c r="C289" s="24">
        <v>51</v>
      </c>
      <c r="D289" s="24">
        <v>24</v>
      </c>
      <c r="E289" s="24" t="s">
        <v>58</v>
      </c>
      <c r="F289" s="24" t="s">
        <v>23</v>
      </c>
      <c r="G289" s="24" t="s">
        <v>67</v>
      </c>
      <c r="H289" s="24" t="s">
        <v>32</v>
      </c>
      <c r="I289" s="24"/>
      <c r="J289" s="24"/>
      <c r="K289" s="24" t="s">
        <v>25</v>
      </c>
      <c r="L289" s="24">
        <v>40</v>
      </c>
      <c r="M289" s="24">
        <v>6589</v>
      </c>
      <c r="N289" s="16">
        <v>183.98799988124767</v>
      </c>
      <c r="O289" s="24">
        <v>805.5361466505733</v>
      </c>
      <c r="P289" s="24">
        <v>134.60773870816098</v>
      </c>
      <c r="Q289" s="24">
        <v>0.55036752422318747</v>
      </c>
      <c r="R289" s="24">
        <v>0.12760253583738165</v>
      </c>
      <c r="S289" s="24">
        <v>0.87002874833425514</v>
      </c>
      <c r="T289" s="24">
        <v>0.71062332226424318</v>
      </c>
      <c r="U289" s="24">
        <v>0.22992700729927007</v>
      </c>
      <c r="V289" s="24">
        <v>0.6514789733611428</v>
      </c>
      <c r="W289" s="24">
        <v>10.73850356655031</v>
      </c>
    </row>
    <row r="290" spans="1:23" s="11" customFormat="1" x14ac:dyDescent="0.25">
      <c r="A290" s="10" t="s">
        <v>94</v>
      </c>
      <c r="B290" s="10" t="s">
        <v>95</v>
      </c>
      <c r="C290" s="10">
        <v>51</v>
      </c>
      <c r="D290" s="10">
        <v>24</v>
      </c>
      <c r="E290" s="10" t="s">
        <v>58</v>
      </c>
      <c r="F290" s="10" t="s">
        <v>23</v>
      </c>
      <c r="G290" s="10" t="s">
        <v>68</v>
      </c>
      <c r="H290" s="10" t="s">
        <v>33</v>
      </c>
      <c r="I290" s="10"/>
      <c r="J290" s="10"/>
      <c r="K290" s="10" t="s">
        <v>25</v>
      </c>
      <c r="L290" s="10">
        <v>40</v>
      </c>
      <c r="M290" s="10">
        <v>6662</v>
      </c>
      <c r="N290" s="13">
        <v>186.0264160280577</v>
      </c>
      <c r="O290" s="10">
        <v>835.13412639702028</v>
      </c>
      <c r="P290" s="10">
        <v>139.55365844194966</v>
      </c>
      <c r="Q290" s="10">
        <v>0.55112508272667105</v>
      </c>
      <c r="R290" s="10">
        <v>0.1200333787041178</v>
      </c>
      <c r="S290" s="10">
        <v>0.90517808463477589</v>
      </c>
      <c r="T290" s="10">
        <v>0.83148388571538856</v>
      </c>
      <c r="U290" s="10">
        <v>0.20608942123068483</v>
      </c>
      <c r="V290" s="10">
        <v>0.62294472950950952</v>
      </c>
      <c r="W290" s="10">
        <v>9.232062443710598</v>
      </c>
    </row>
    <row r="291" spans="1:23" s="11" customFormat="1" x14ac:dyDescent="0.25">
      <c r="A291" s="10" t="s">
        <v>94</v>
      </c>
      <c r="B291" s="10" t="s">
        <v>95</v>
      </c>
      <c r="C291" s="10">
        <v>51</v>
      </c>
      <c r="D291" s="10">
        <v>24</v>
      </c>
      <c r="E291" s="10" t="s">
        <v>58</v>
      </c>
      <c r="F291" s="10" t="s">
        <v>23</v>
      </c>
      <c r="G291" s="10" t="s">
        <v>69</v>
      </c>
      <c r="H291" s="10" t="s">
        <v>34</v>
      </c>
      <c r="I291" s="10"/>
      <c r="J291" s="10"/>
      <c r="K291" s="10" t="s">
        <v>25</v>
      </c>
      <c r="L291" s="10">
        <v>40</v>
      </c>
      <c r="M291" s="10">
        <v>10595</v>
      </c>
      <c r="N291" s="13">
        <v>295.8495763760539</v>
      </c>
      <c r="O291" s="10">
        <v>1028.9158723275411</v>
      </c>
      <c r="P291" s="10">
        <v>171.93522534132032</v>
      </c>
      <c r="Q291" s="10">
        <v>0.54548730886062913</v>
      </c>
      <c r="R291" s="10">
        <v>0.12576247956445263</v>
      </c>
      <c r="S291" s="10">
        <v>0.88367209058731921</v>
      </c>
      <c r="T291" s="10">
        <v>0.64966167774557937</v>
      </c>
      <c r="U291" s="10">
        <v>0.22520815389032442</v>
      </c>
      <c r="V291" s="10">
        <v>0.65682584355791496</v>
      </c>
      <c r="W291" s="10">
        <v>15.711562057574328</v>
      </c>
    </row>
    <row r="292" spans="1:23" s="11" customFormat="1" x14ac:dyDescent="0.25">
      <c r="A292" s="10" t="s">
        <v>94</v>
      </c>
      <c r="B292" s="10" t="s">
        <v>95</v>
      </c>
      <c r="C292" s="10">
        <v>51</v>
      </c>
      <c r="D292" s="10">
        <v>24</v>
      </c>
      <c r="E292" s="10" t="s">
        <v>58</v>
      </c>
      <c r="F292" s="10" t="s">
        <v>23</v>
      </c>
      <c r="G292" s="10" t="s">
        <v>70</v>
      </c>
      <c r="H292" s="10" t="s">
        <v>35</v>
      </c>
      <c r="I292" s="10"/>
      <c r="J292" s="10"/>
      <c r="K292" s="10" t="s">
        <v>25</v>
      </c>
      <c r="L292" s="10">
        <v>40</v>
      </c>
      <c r="M292" s="10">
        <v>9846</v>
      </c>
      <c r="N292" s="13">
        <v>274.93486823960609</v>
      </c>
      <c r="O292" s="10">
        <v>1103.2001435750035</v>
      </c>
      <c r="P292" s="10">
        <v>184.34837131345515</v>
      </c>
      <c r="Q292" s="10">
        <v>0.53601175894169528</v>
      </c>
      <c r="R292" s="10">
        <v>0.10166256806614227</v>
      </c>
      <c r="S292" s="10">
        <v>0.88858370243794915</v>
      </c>
      <c r="T292" s="10">
        <v>0.73987779512408491</v>
      </c>
      <c r="U292" s="10">
        <v>0.2234068478128427</v>
      </c>
      <c r="V292" s="10">
        <v>0.61435580425562775</v>
      </c>
      <c r="W292" s="10">
        <v>18.779199674994921</v>
      </c>
    </row>
    <row r="293" spans="1:23" s="11" customFormat="1" x14ac:dyDescent="0.25">
      <c r="A293" s="10" t="s">
        <v>94</v>
      </c>
      <c r="B293" s="10" t="s">
        <v>95</v>
      </c>
      <c r="C293" s="10">
        <v>51</v>
      </c>
      <c r="D293" s="10">
        <v>24</v>
      </c>
      <c r="E293" s="10" t="s">
        <v>58</v>
      </c>
      <c r="F293" s="10" t="s">
        <v>23</v>
      </c>
      <c r="G293" s="10" t="s">
        <v>71</v>
      </c>
      <c r="H293" s="10" t="s">
        <v>36</v>
      </c>
      <c r="I293" s="10"/>
      <c r="J293" s="10"/>
      <c r="K293" s="10" t="s">
        <v>25</v>
      </c>
      <c r="L293" s="10">
        <v>40</v>
      </c>
      <c r="M293" s="10">
        <v>12212</v>
      </c>
      <c r="N293" s="13">
        <v>341.00189020333841</v>
      </c>
      <c r="O293" s="10">
        <v>1256.7392488184048</v>
      </c>
      <c r="P293" s="10">
        <v>210.00526063620555</v>
      </c>
      <c r="Q293" s="10">
        <v>0.49123089300080452</v>
      </c>
      <c r="R293" s="10">
        <v>9.7164205185447342E-2</v>
      </c>
      <c r="S293" s="10">
        <v>0.85927722506024351</v>
      </c>
      <c r="T293" s="10">
        <v>0.66941654800050199</v>
      </c>
      <c r="U293" s="10">
        <v>0.22651286441670798</v>
      </c>
      <c r="V293" s="10">
        <v>0.5242682057207918</v>
      </c>
      <c r="W293" s="10">
        <v>16.361693416311823</v>
      </c>
    </row>
    <row r="294" spans="1:23" s="11" customFormat="1" x14ac:dyDescent="0.25">
      <c r="A294" s="10" t="s">
        <v>94</v>
      </c>
      <c r="B294" s="10" t="s">
        <v>95</v>
      </c>
      <c r="C294" s="10">
        <v>51</v>
      </c>
      <c r="D294" s="10">
        <v>24</v>
      </c>
      <c r="E294" s="10" t="s">
        <v>58</v>
      </c>
      <c r="F294" s="10" t="s">
        <v>23</v>
      </c>
      <c r="G294" s="10" t="s">
        <v>72</v>
      </c>
      <c r="H294" s="10" t="s">
        <v>37</v>
      </c>
      <c r="I294" s="10"/>
      <c r="J294" s="10"/>
      <c r="K294" s="10" t="s">
        <v>25</v>
      </c>
      <c r="L294" s="10">
        <v>40</v>
      </c>
      <c r="M294" s="10">
        <v>9560</v>
      </c>
      <c r="N294" s="13">
        <v>266.94874470552861</v>
      </c>
      <c r="O294" s="10">
        <v>1062.6732316404218</v>
      </c>
      <c r="P294" s="10">
        <v>177.5761910767001</v>
      </c>
      <c r="Q294" s="10">
        <v>0.53250153177741877</v>
      </c>
      <c r="R294" s="10">
        <v>0.10638203023671287</v>
      </c>
      <c r="S294" s="10">
        <v>0.86393144010602663</v>
      </c>
      <c r="T294" s="10">
        <v>0.53938029127409903</v>
      </c>
      <c r="U294" s="10">
        <v>0.24551948865772652</v>
      </c>
      <c r="V294" s="10">
        <v>0.56583537695257646</v>
      </c>
      <c r="W294" s="10">
        <v>13.935669456066945</v>
      </c>
    </row>
    <row r="295" spans="1:23" s="11" customFormat="1" x14ac:dyDescent="0.25">
      <c r="A295" s="10" t="s">
        <v>94</v>
      </c>
      <c r="B295" s="10" t="s">
        <v>95</v>
      </c>
      <c r="C295" s="10">
        <v>51</v>
      </c>
      <c r="D295" s="10">
        <v>24</v>
      </c>
      <c r="E295" s="10" t="s">
        <v>58</v>
      </c>
      <c r="F295" s="10" t="s">
        <v>23</v>
      </c>
      <c r="G295" s="10" t="s">
        <v>73</v>
      </c>
      <c r="H295" s="10" t="s">
        <v>38</v>
      </c>
      <c r="I295" s="10"/>
      <c r="J295" s="10"/>
      <c r="K295" s="10" t="s">
        <v>25</v>
      </c>
      <c r="L295" s="10">
        <v>40</v>
      </c>
      <c r="M295" s="10">
        <v>12340</v>
      </c>
      <c r="N295" s="13">
        <v>344.57609933747102</v>
      </c>
      <c r="O295" s="10">
        <v>1251.0823945689124</v>
      </c>
      <c r="P295" s="10">
        <v>209.0599816913786</v>
      </c>
      <c r="Q295" s="10">
        <v>0.5212909766813113</v>
      </c>
      <c r="R295" s="10">
        <v>9.9072517390802847E-2</v>
      </c>
      <c r="S295" s="10">
        <v>0.85567912197435048</v>
      </c>
      <c r="T295" s="10">
        <v>0.57528589193833524</v>
      </c>
      <c r="U295" s="10">
        <v>0.25952552120776418</v>
      </c>
      <c r="V295" s="10">
        <v>0.64664650600960949</v>
      </c>
      <c r="W295" s="10">
        <v>20.097568881685575</v>
      </c>
    </row>
    <row r="296" spans="1:23" s="11" customFormat="1" x14ac:dyDescent="0.25">
      <c r="A296" s="10" t="s">
        <v>94</v>
      </c>
      <c r="B296" s="10" t="s">
        <v>95</v>
      </c>
      <c r="C296" s="10">
        <v>51</v>
      </c>
      <c r="D296" s="10">
        <v>24</v>
      </c>
      <c r="E296" s="10" t="s">
        <v>58</v>
      </c>
      <c r="F296" s="10" t="s">
        <v>23</v>
      </c>
      <c r="G296" s="10" t="s">
        <v>74</v>
      </c>
      <c r="H296" s="10" t="s">
        <v>39</v>
      </c>
      <c r="I296" s="10"/>
      <c r="J296" s="10"/>
      <c r="K296" s="10" t="s">
        <v>25</v>
      </c>
      <c r="L296" s="10">
        <v>40</v>
      </c>
      <c r="M296" s="10">
        <v>6929</v>
      </c>
      <c r="N296" s="13">
        <v>193.48199289378741</v>
      </c>
      <c r="O296" s="10">
        <v>852.12193308820019</v>
      </c>
      <c r="P296" s="10">
        <v>142.39237679595425</v>
      </c>
      <c r="Q296" s="10">
        <v>0.53704851960936284</v>
      </c>
      <c r="R296" s="10">
        <v>0.11991594589698303</v>
      </c>
      <c r="S296" s="10">
        <v>0.87796587618236877</v>
      </c>
      <c r="T296" s="10">
        <v>0.73378141935466712</v>
      </c>
      <c r="U296" s="10">
        <v>0.30404438081603435</v>
      </c>
      <c r="V296" s="10">
        <v>0.77896639610220941</v>
      </c>
      <c r="W296" s="10">
        <v>14.229470342040699</v>
      </c>
    </row>
    <row r="297" spans="1:23" s="11" customFormat="1" x14ac:dyDescent="0.25">
      <c r="A297" s="10" t="s">
        <v>94</v>
      </c>
      <c r="B297" s="10" t="s">
        <v>95</v>
      </c>
      <c r="C297" s="10">
        <v>51</v>
      </c>
      <c r="D297" s="10">
        <v>24</v>
      </c>
      <c r="E297" s="10" t="s">
        <v>58</v>
      </c>
      <c r="F297" s="10" t="s">
        <v>23</v>
      </c>
      <c r="G297" s="10" t="s">
        <v>75</v>
      </c>
      <c r="H297" s="10" t="s">
        <v>40</v>
      </c>
      <c r="I297" s="10"/>
      <c r="J297" s="10"/>
      <c r="K297" s="10" t="s">
        <v>25</v>
      </c>
      <c r="L297" s="10">
        <v>40</v>
      </c>
      <c r="M297" s="10">
        <v>9069</v>
      </c>
      <c r="N297" s="13">
        <v>253.23830185506682</v>
      </c>
      <c r="O297" s="10">
        <v>905.71991283464729</v>
      </c>
      <c r="P297" s="10">
        <v>151.34877544174296</v>
      </c>
      <c r="Q297" s="10">
        <v>0.49818721160184576</v>
      </c>
      <c r="R297" s="10">
        <v>0.13892532893337045</v>
      </c>
      <c r="S297" s="10">
        <v>0.84583378972051593</v>
      </c>
      <c r="T297" s="10">
        <v>0.57915808795908874</v>
      </c>
      <c r="U297" s="10">
        <v>0.26214196762141967</v>
      </c>
      <c r="V297" s="10">
        <v>0.61624205364692464</v>
      </c>
      <c r="W297" s="10">
        <v>15.588929319660382</v>
      </c>
    </row>
    <row r="298" spans="1:23" s="11" customFormat="1" x14ac:dyDescent="0.25">
      <c r="A298" s="10" t="s">
        <v>94</v>
      </c>
      <c r="B298" s="10" t="s">
        <v>95</v>
      </c>
      <c r="C298" s="10">
        <v>51</v>
      </c>
      <c r="D298" s="10">
        <v>24</v>
      </c>
      <c r="E298" s="10" t="s">
        <v>58</v>
      </c>
      <c r="F298" s="10" t="s">
        <v>23</v>
      </c>
      <c r="G298" s="10" t="s">
        <v>76</v>
      </c>
      <c r="H298" s="10" t="s">
        <v>41</v>
      </c>
      <c r="I298" s="10"/>
      <c r="J298" s="10"/>
      <c r="K298" s="10" t="s">
        <v>25</v>
      </c>
      <c r="L298" s="10">
        <v>40</v>
      </c>
      <c r="M298" s="10">
        <v>8842</v>
      </c>
      <c r="N298" s="13">
        <v>246.89966534375353</v>
      </c>
      <c r="O298" s="10">
        <v>1038.0874452027949</v>
      </c>
      <c r="P298" s="10">
        <v>173.46782532490684</v>
      </c>
      <c r="Q298" s="10">
        <v>0.49699286155921535</v>
      </c>
      <c r="R298" s="10">
        <v>0.10310803191553371</v>
      </c>
      <c r="S298" s="10">
        <v>0.89267735721232655</v>
      </c>
      <c r="T298" s="10">
        <v>0.62025617182183446</v>
      </c>
      <c r="U298" s="10">
        <v>0.25321369479445083</v>
      </c>
      <c r="V298" s="10">
        <v>0.65112503098605934</v>
      </c>
      <c r="W298" s="10">
        <v>12.92060619769283</v>
      </c>
    </row>
    <row r="299" spans="1:23" s="11" customFormat="1" x14ac:dyDescent="0.25">
      <c r="A299" s="10" t="s">
        <v>94</v>
      </c>
      <c r="B299" s="10" t="s">
        <v>95</v>
      </c>
      <c r="C299" s="10">
        <v>51</v>
      </c>
      <c r="D299" s="10">
        <v>24</v>
      </c>
      <c r="E299" s="10" t="s">
        <v>58</v>
      </c>
      <c r="F299" s="10" t="s">
        <v>23</v>
      </c>
      <c r="G299" s="10" t="s">
        <v>77</v>
      </c>
      <c r="H299" s="10" t="s">
        <v>42</v>
      </c>
      <c r="I299" s="10"/>
      <c r="J299" s="10"/>
      <c r="K299" s="10" t="s">
        <v>25</v>
      </c>
      <c r="L299" s="10">
        <v>40</v>
      </c>
      <c r="M299" s="10">
        <v>11523</v>
      </c>
      <c r="N299" s="13">
        <v>321.76259259851525</v>
      </c>
      <c r="O299" s="10">
        <v>1202.3544725075544</v>
      </c>
      <c r="P299" s="10">
        <v>200.91738569751794</v>
      </c>
      <c r="Q299" s="10">
        <v>0.46249247441300423</v>
      </c>
      <c r="R299" s="10">
        <v>0.1001637047734254</v>
      </c>
      <c r="S299" s="10">
        <v>0.87715415083408377</v>
      </c>
      <c r="T299" s="10">
        <v>0.36669126102878224</v>
      </c>
      <c r="U299" s="10">
        <v>0.22926654420000897</v>
      </c>
      <c r="V299" s="10">
        <v>0.60803995991505366</v>
      </c>
      <c r="W299" s="10">
        <v>12.009372559229368</v>
      </c>
    </row>
    <row r="300" spans="1:23" s="11" customFormat="1" x14ac:dyDescent="0.25">
      <c r="A300" s="10" t="s">
        <v>94</v>
      </c>
      <c r="B300" s="10" t="s">
        <v>95</v>
      </c>
      <c r="C300" s="10">
        <v>51</v>
      </c>
      <c r="D300" s="10">
        <v>24</v>
      </c>
      <c r="E300" s="10" t="s">
        <v>58</v>
      </c>
      <c r="F300" s="10" t="s">
        <v>23</v>
      </c>
      <c r="G300" s="10" t="s">
        <v>78</v>
      </c>
      <c r="H300" s="10" t="s">
        <v>43</v>
      </c>
      <c r="I300" s="10"/>
      <c r="J300" s="10"/>
      <c r="K300" s="10" t="s">
        <v>25</v>
      </c>
      <c r="L300" s="10">
        <v>40</v>
      </c>
      <c r="M300" s="10">
        <v>9990</v>
      </c>
      <c r="N300" s="13">
        <v>278.95585351550528</v>
      </c>
      <c r="O300" s="10">
        <v>1095.9869401394067</v>
      </c>
      <c r="P300" s="10">
        <v>183.14302130235401</v>
      </c>
      <c r="Q300" s="10">
        <v>0.53112871497687275</v>
      </c>
      <c r="R300" s="10">
        <v>0.10451162346844957</v>
      </c>
      <c r="S300" s="10">
        <v>0.8673509586035244</v>
      </c>
      <c r="T300" s="10">
        <v>0.52304196051478657</v>
      </c>
      <c r="U300" s="10">
        <v>0.24274580335731416</v>
      </c>
      <c r="V300" s="10">
        <v>0.67986629168563872</v>
      </c>
      <c r="W300" s="10">
        <v>14.378478478478478</v>
      </c>
    </row>
    <row r="301" spans="1:23" s="11" customFormat="1" x14ac:dyDescent="0.25">
      <c r="A301" s="10" t="s">
        <v>94</v>
      </c>
      <c r="B301" s="10" t="s">
        <v>95</v>
      </c>
      <c r="C301" s="10">
        <v>51</v>
      </c>
      <c r="D301" s="10">
        <v>24</v>
      </c>
      <c r="E301" s="10" t="s">
        <v>58</v>
      </c>
      <c r="F301" s="10" t="s">
        <v>23</v>
      </c>
      <c r="G301" s="10" t="s">
        <v>79</v>
      </c>
      <c r="H301" s="10" t="s">
        <v>44</v>
      </c>
      <c r="I301" s="10"/>
      <c r="J301" s="10"/>
      <c r="K301" s="10" t="s">
        <v>25</v>
      </c>
      <c r="L301" s="10">
        <v>40</v>
      </c>
      <c r="M301" s="10">
        <v>15385</v>
      </c>
      <c r="N301" s="13">
        <v>429.60318381742229</v>
      </c>
      <c r="O301" s="10">
        <v>1465.9768388716418</v>
      </c>
      <c r="P301" s="10">
        <v>244.96954990729753</v>
      </c>
      <c r="Q301" s="10">
        <v>0.47486033519553073</v>
      </c>
      <c r="R301" s="10">
        <v>8.9960766434785983E-2</v>
      </c>
      <c r="S301" s="10">
        <v>0.90120412709907072</v>
      </c>
      <c r="T301" s="10">
        <v>0.40893889290381918</v>
      </c>
      <c r="U301" s="10">
        <v>0.18410748042128006</v>
      </c>
      <c r="V301" s="10">
        <v>0.58502959809142785</v>
      </c>
      <c r="W301" s="10">
        <v>19.662008449788754</v>
      </c>
    </row>
    <row r="302" spans="1:23" s="23" customFormat="1" x14ac:dyDescent="0.25">
      <c r="A302" s="22" t="s">
        <v>96</v>
      </c>
      <c r="B302" s="22" t="s">
        <v>97</v>
      </c>
      <c r="C302" s="22">
        <v>51</v>
      </c>
      <c r="D302" s="22">
        <v>25</v>
      </c>
      <c r="E302" s="22" t="s">
        <v>58</v>
      </c>
      <c r="F302" s="22" t="s">
        <v>23</v>
      </c>
      <c r="G302" s="22" t="s">
        <v>59</v>
      </c>
      <c r="H302" s="22" t="s">
        <v>24</v>
      </c>
      <c r="I302" s="22"/>
      <c r="J302" s="22"/>
      <c r="K302" s="22" t="s">
        <v>25</v>
      </c>
      <c r="L302" s="22">
        <v>39</v>
      </c>
      <c r="M302" s="22">
        <v>2517</v>
      </c>
      <c r="N302" s="16">
        <v>70.051704533870677</v>
      </c>
      <c r="O302" s="22">
        <v>480.21529547665091</v>
      </c>
      <c r="P302" s="22">
        <v>80.113136414742797</v>
      </c>
      <c r="Q302" s="22">
        <v>0.57139614074914868</v>
      </c>
      <c r="R302" s="22">
        <v>0.13715798682461644</v>
      </c>
      <c r="S302" s="22">
        <v>0.89669580703637197</v>
      </c>
      <c r="T302" s="22">
        <v>0.82290420038720291</v>
      </c>
      <c r="U302" s="22">
        <v>0.24676333505955464</v>
      </c>
      <c r="V302" s="22">
        <v>0.70435277443449318</v>
      </c>
      <c r="W302" s="22">
        <v>5.8168454509336511</v>
      </c>
    </row>
    <row r="303" spans="1:23" x14ac:dyDescent="0.25">
      <c r="A303" s="2" t="s">
        <v>96</v>
      </c>
      <c r="B303" s="2" t="s">
        <v>97</v>
      </c>
      <c r="C303" s="2">
        <v>51</v>
      </c>
      <c r="D303" s="2">
        <v>25</v>
      </c>
      <c r="E303" s="2" t="s">
        <v>58</v>
      </c>
      <c r="F303" s="2" t="s">
        <v>23</v>
      </c>
      <c r="G303" s="2" t="s">
        <v>60</v>
      </c>
      <c r="H303" s="2" t="s">
        <v>26</v>
      </c>
      <c r="I303" s="2"/>
      <c r="J303" s="2"/>
      <c r="K303" s="2" t="s">
        <v>25</v>
      </c>
      <c r="L303" s="2">
        <v>39</v>
      </c>
      <c r="M303" s="2">
        <v>8186</v>
      </c>
      <c r="N303" s="13">
        <v>227.82807044666879</v>
      </c>
      <c r="O303" s="2">
        <v>974.00418408210942</v>
      </c>
      <c r="P303" s="2">
        <v>162.49072198012547</v>
      </c>
      <c r="Q303" s="2">
        <v>0.53200753883148111</v>
      </c>
      <c r="R303" s="2">
        <v>0.10843262194594409</v>
      </c>
      <c r="S303" s="2">
        <v>0.90047359232372359</v>
      </c>
      <c r="T303" s="2">
        <v>0.72524725731023809</v>
      </c>
      <c r="U303" s="2">
        <v>0.21135738084890626</v>
      </c>
      <c r="V303" s="2">
        <v>0.60764694943322972</v>
      </c>
      <c r="W303" s="2">
        <v>11.363913999511361</v>
      </c>
    </row>
    <row r="304" spans="1:23" s="23" customFormat="1" x14ac:dyDescent="0.25">
      <c r="A304" s="22" t="s">
        <v>96</v>
      </c>
      <c r="B304" s="22" t="s">
        <v>97</v>
      </c>
      <c r="C304" s="22">
        <v>51</v>
      </c>
      <c r="D304" s="22">
        <v>25</v>
      </c>
      <c r="E304" s="22" t="s">
        <v>58</v>
      </c>
      <c r="F304" s="22" t="s">
        <v>23</v>
      </c>
      <c r="G304" s="22" t="s">
        <v>62</v>
      </c>
      <c r="H304" s="22" t="s">
        <v>27</v>
      </c>
      <c r="I304" s="22"/>
      <c r="J304" s="22"/>
      <c r="K304" s="22" t="s">
        <v>25</v>
      </c>
      <c r="L304" s="22">
        <v>39</v>
      </c>
      <c r="M304" s="22">
        <v>2672</v>
      </c>
      <c r="N304" s="16">
        <v>74.365575889750673</v>
      </c>
      <c r="O304" s="22">
        <v>284.93607486307133</v>
      </c>
      <c r="P304" s="22">
        <v>47.535184426662028</v>
      </c>
      <c r="Q304" s="22">
        <v>0.74119278779472952</v>
      </c>
      <c r="R304" s="22">
        <v>0.41357229992121453</v>
      </c>
      <c r="S304" s="22">
        <v>0.80995139231470692</v>
      </c>
      <c r="T304" s="22">
        <v>0.58769253818950962</v>
      </c>
      <c r="U304" s="22">
        <v>0.62647928994082835</v>
      </c>
      <c r="V304" s="22">
        <v>0.92345839780701278</v>
      </c>
      <c r="W304" s="22">
        <v>4.4464820359281436</v>
      </c>
    </row>
    <row r="305" spans="1:23" x14ac:dyDescent="0.25">
      <c r="A305" s="2" t="s">
        <v>96</v>
      </c>
      <c r="B305" s="2" t="s">
        <v>97</v>
      </c>
      <c r="C305" s="2">
        <v>51</v>
      </c>
      <c r="D305" s="2">
        <v>25</v>
      </c>
      <c r="E305" s="2" t="s">
        <v>58</v>
      </c>
      <c r="F305" s="2" t="s">
        <v>23</v>
      </c>
      <c r="G305" s="2" t="s">
        <v>63</v>
      </c>
      <c r="H305" s="2" t="s">
        <v>28</v>
      </c>
      <c r="I305" s="2"/>
      <c r="J305" s="2"/>
      <c r="K305" s="2" t="s">
        <v>25</v>
      </c>
      <c r="L305" s="2">
        <v>39</v>
      </c>
      <c r="M305" s="2">
        <v>10573</v>
      </c>
      <c r="N305" s="13">
        <v>294.26168932722072</v>
      </c>
      <c r="O305" s="2">
        <v>1072.5727265770336</v>
      </c>
      <c r="P305" s="2">
        <v>178.93466944593914</v>
      </c>
      <c r="Q305" s="2">
        <v>0.50736599644896585</v>
      </c>
      <c r="R305" s="2">
        <v>0.11549271669100027</v>
      </c>
      <c r="S305" s="2">
        <v>0.89073548939859626</v>
      </c>
      <c r="T305" s="2">
        <v>0.62009280121481836</v>
      </c>
      <c r="U305" s="2">
        <v>0.15152459612487662</v>
      </c>
      <c r="V305" s="2">
        <v>0.38342019162439706</v>
      </c>
      <c r="W305" s="2">
        <v>19.926321762981178</v>
      </c>
    </row>
    <row r="306" spans="1:23" x14ac:dyDescent="0.25">
      <c r="A306" s="2" t="s">
        <v>96</v>
      </c>
      <c r="B306" s="2" t="s">
        <v>97</v>
      </c>
      <c r="C306" s="2">
        <v>51</v>
      </c>
      <c r="D306" s="2">
        <v>25</v>
      </c>
      <c r="E306" s="2" t="s">
        <v>58</v>
      </c>
      <c r="F306" s="2" t="s">
        <v>23</v>
      </c>
      <c r="G306" s="2" t="s">
        <v>64</v>
      </c>
      <c r="H306" s="2" t="s">
        <v>29</v>
      </c>
      <c r="I306" s="2"/>
      <c r="J306" s="2"/>
      <c r="K306" s="2" t="s">
        <v>25</v>
      </c>
      <c r="L306" s="2">
        <v>39</v>
      </c>
      <c r="M306" s="2">
        <v>9613</v>
      </c>
      <c r="N306" s="13">
        <v>267.54351834886722</v>
      </c>
      <c r="O306" s="2">
        <v>1022.4305909533025</v>
      </c>
      <c r="P306" s="2">
        <v>170.5695803094857</v>
      </c>
      <c r="Q306" s="2">
        <v>0.53069449044937622</v>
      </c>
      <c r="R306" s="2">
        <v>0.11555829788422187</v>
      </c>
      <c r="S306" s="2">
        <v>0.90428280447550158</v>
      </c>
      <c r="T306" s="2">
        <v>0.8473679338863751</v>
      </c>
      <c r="U306" s="2">
        <v>0.15409934171154996</v>
      </c>
      <c r="V306" s="2">
        <v>0.38416043438584419</v>
      </c>
      <c r="W306" s="2">
        <v>13.257983980027047</v>
      </c>
    </row>
    <row r="307" spans="1:23" s="23" customFormat="1" x14ac:dyDescent="0.25">
      <c r="A307" s="22" t="s">
        <v>96</v>
      </c>
      <c r="B307" s="22" t="s">
        <v>97</v>
      </c>
      <c r="C307" s="22">
        <v>51</v>
      </c>
      <c r="D307" s="22">
        <v>25</v>
      </c>
      <c r="E307" s="22" t="s">
        <v>58</v>
      </c>
      <c r="F307" s="22" t="s">
        <v>23</v>
      </c>
      <c r="G307" s="22" t="s">
        <v>65</v>
      </c>
      <c r="H307" s="22" t="s">
        <v>30</v>
      </c>
      <c r="I307" s="22"/>
      <c r="J307" s="22"/>
      <c r="K307" s="22" t="s">
        <v>25</v>
      </c>
      <c r="L307" s="22">
        <v>39</v>
      </c>
      <c r="M307" s="22">
        <v>5814</v>
      </c>
      <c r="N307" s="16">
        <v>161.81192298765359</v>
      </c>
      <c r="O307" s="22">
        <v>716.18080759124564</v>
      </c>
      <c r="P307" s="22">
        <v>119.47868232566083</v>
      </c>
      <c r="Q307" s="22">
        <v>0.58297402988067781</v>
      </c>
      <c r="R307" s="22">
        <v>0.14244248265963796</v>
      </c>
      <c r="S307" s="22">
        <v>0.87845524289201893</v>
      </c>
      <c r="T307" s="22">
        <v>0.8090877256229263</v>
      </c>
      <c r="U307" s="22">
        <v>0.2574426827877267</v>
      </c>
      <c r="V307" s="22">
        <v>0.77517069203225264</v>
      </c>
      <c r="W307" s="22">
        <v>10.240110079119367</v>
      </c>
    </row>
    <row r="308" spans="1:23" x14ac:dyDescent="0.25">
      <c r="A308" s="2" t="s">
        <v>96</v>
      </c>
      <c r="B308" s="2" t="s">
        <v>97</v>
      </c>
      <c r="C308" s="2">
        <v>51</v>
      </c>
      <c r="D308" s="2">
        <v>25</v>
      </c>
      <c r="E308" s="2" t="s">
        <v>58</v>
      </c>
      <c r="F308" s="2" t="s">
        <v>23</v>
      </c>
      <c r="G308" s="2" t="s">
        <v>66</v>
      </c>
      <c r="H308" s="2" t="s">
        <v>31</v>
      </c>
      <c r="I308" s="2"/>
      <c r="J308" s="2"/>
      <c r="K308" s="2" t="s">
        <v>25</v>
      </c>
      <c r="L308" s="2">
        <v>39</v>
      </c>
      <c r="M308" s="2">
        <v>9004</v>
      </c>
      <c r="N308" s="13">
        <v>250.59417863447419</v>
      </c>
      <c r="O308" s="2">
        <v>1038.3300858899142</v>
      </c>
      <c r="P308" s="2">
        <v>173.2220539370031</v>
      </c>
      <c r="Q308" s="2">
        <v>0.52188025270967364</v>
      </c>
      <c r="R308" s="2">
        <v>0.10494807436589124</v>
      </c>
      <c r="S308" s="2">
        <v>0.86301381739678829</v>
      </c>
      <c r="T308" s="2">
        <v>0.49076408433845581</v>
      </c>
      <c r="U308" s="2">
        <v>0.2469482342189438</v>
      </c>
      <c r="V308" s="2">
        <v>0.49443537899254553</v>
      </c>
      <c r="W308" s="2">
        <v>12.463904931141714</v>
      </c>
    </row>
    <row r="309" spans="1:23" s="23" customFormat="1" x14ac:dyDescent="0.25">
      <c r="A309" s="22" t="s">
        <v>96</v>
      </c>
      <c r="B309" s="22" t="s">
        <v>97</v>
      </c>
      <c r="C309" s="22">
        <v>51</v>
      </c>
      <c r="D309" s="22">
        <v>25</v>
      </c>
      <c r="E309" s="22" t="s">
        <v>58</v>
      </c>
      <c r="F309" s="22" t="s">
        <v>23</v>
      </c>
      <c r="G309" s="22" t="s">
        <v>67</v>
      </c>
      <c r="H309" s="22" t="s">
        <v>32</v>
      </c>
      <c r="I309" s="22"/>
      <c r="J309" s="22"/>
      <c r="K309" s="22" t="s">
        <v>25</v>
      </c>
      <c r="L309" s="22">
        <v>39</v>
      </c>
      <c r="M309" s="22">
        <v>7763</v>
      </c>
      <c r="N309" s="16">
        <v>216.05537635933175</v>
      </c>
      <c r="O309" s="22">
        <v>962.67323164042182</v>
      </c>
      <c r="P309" s="22">
        <v>160.60040705842172</v>
      </c>
      <c r="Q309" s="22">
        <v>0.5303682448589192</v>
      </c>
      <c r="R309" s="22">
        <v>0.10526443371263763</v>
      </c>
      <c r="S309" s="22">
        <v>0.88738806575885054</v>
      </c>
      <c r="T309" s="22">
        <v>0.82036569266974035</v>
      </c>
      <c r="U309" s="22">
        <v>0.21786475784343587</v>
      </c>
      <c r="V309" s="22">
        <v>0.70460554494624317</v>
      </c>
      <c r="W309" s="22">
        <v>12.539482158959165</v>
      </c>
    </row>
    <row r="310" spans="1:23" x14ac:dyDescent="0.25">
      <c r="A310" s="2" t="s">
        <v>96</v>
      </c>
      <c r="B310" s="2" t="s">
        <v>97</v>
      </c>
      <c r="C310" s="2">
        <v>51</v>
      </c>
      <c r="D310" s="2">
        <v>25</v>
      </c>
      <c r="E310" s="2" t="s">
        <v>58</v>
      </c>
      <c r="F310" s="2" t="s">
        <v>23</v>
      </c>
      <c r="G310" s="2" t="s">
        <v>68</v>
      </c>
      <c r="H310" s="2" t="s">
        <v>33</v>
      </c>
      <c r="I310" s="2"/>
      <c r="J310" s="2"/>
      <c r="K310" s="2" t="s">
        <v>25</v>
      </c>
      <c r="L310" s="2">
        <v>39</v>
      </c>
      <c r="M310" s="2">
        <v>8081</v>
      </c>
      <c r="N310" s="13">
        <v>224.90577049591136</v>
      </c>
      <c r="O310" s="2">
        <v>933.76154339498999</v>
      </c>
      <c r="P310" s="2">
        <v>155.77714123118943</v>
      </c>
      <c r="Q310" s="2">
        <v>0.55543336311774005</v>
      </c>
      <c r="R310" s="2">
        <v>0.11646703069582819</v>
      </c>
      <c r="S310" s="2">
        <v>0.88519097827972038</v>
      </c>
      <c r="T310" s="2">
        <v>0.6697017920043048</v>
      </c>
      <c r="U310" s="2">
        <v>0.27277708202880402</v>
      </c>
      <c r="V310" s="2">
        <v>0.64808023426703487</v>
      </c>
      <c r="W310" s="2">
        <v>14.98626407622819</v>
      </c>
    </row>
    <row r="311" spans="1:23" x14ac:dyDescent="0.25">
      <c r="A311" s="2" t="s">
        <v>96</v>
      </c>
      <c r="B311" s="2" t="s">
        <v>97</v>
      </c>
      <c r="C311" s="2">
        <v>51</v>
      </c>
      <c r="D311" s="2">
        <v>25</v>
      </c>
      <c r="E311" s="2" t="s">
        <v>58</v>
      </c>
      <c r="F311" s="2" t="s">
        <v>23</v>
      </c>
      <c r="G311" s="2" t="s">
        <v>69</v>
      </c>
      <c r="H311" s="2" t="s">
        <v>34</v>
      </c>
      <c r="I311" s="2"/>
      <c r="J311" s="2"/>
      <c r="K311" s="2" t="s">
        <v>25</v>
      </c>
      <c r="L311" s="2">
        <v>39</v>
      </c>
      <c r="M311" s="2">
        <v>12830</v>
      </c>
      <c r="N311" s="13">
        <v>357.07722255445401</v>
      </c>
      <c r="O311" s="2">
        <v>1169.969696196704</v>
      </c>
      <c r="P311" s="2">
        <v>195.18316629104348</v>
      </c>
      <c r="Q311" s="2">
        <v>0.55916321638701239</v>
      </c>
      <c r="R311" s="2">
        <v>0.11778426989744678</v>
      </c>
      <c r="S311" s="2">
        <v>0.88863265942729619</v>
      </c>
      <c r="T311" s="2">
        <v>0.593892667528507</v>
      </c>
      <c r="U311" s="2">
        <v>0.22965969098376687</v>
      </c>
      <c r="V311" s="2">
        <v>0.58285433627865268</v>
      </c>
      <c r="W311" s="2">
        <v>26.582696804364769</v>
      </c>
    </row>
    <row r="312" spans="1:23" x14ac:dyDescent="0.25">
      <c r="A312" s="2" t="s">
        <v>96</v>
      </c>
      <c r="B312" s="2" t="s">
        <v>97</v>
      </c>
      <c r="C312" s="2">
        <v>51</v>
      </c>
      <c r="D312" s="2">
        <v>25</v>
      </c>
      <c r="E312" s="2" t="s">
        <v>58</v>
      </c>
      <c r="F312" s="2" t="s">
        <v>23</v>
      </c>
      <c r="G312" s="2" t="s">
        <v>70</v>
      </c>
      <c r="H312" s="2" t="s">
        <v>35</v>
      </c>
      <c r="I312" s="2"/>
      <c r="J312" s="2"/>
      <c r="K312" s="2" t="s">
        <v>25</v>
      </c>
      <c r="L312" s="2">
        <v>39</v>
      </c>
      <c r="M312" s="2">
        <v>12048</v>
      </c>
      <c r="N312" s="13">
        <v>335.31304577833686</v>
      </c>
      <c r="O312" s="2">
        <v>1168.43773362824</v>
      </c>
      <c r="P312" s="2">
        <v>194.92759274437455</v>
      </c>
      <c r="Q312" s="2">
        <v>0.555463347164592</v>
      </c>
      <c r="R312" s="2">
        <v>0.11089543671341405</v>
      </c>
      <c r="S312" s="2">
        <v>0.85386294300843935</v>
      </c>
      <c r="T312" s="2">
        <v>0.69787178348321821</v>
      </c>
      <c r="U312" s="2">
        <v>0.28391999577814131</v>
      </c>
      <c r="V312" s="2">
        <v>0.58153669992196166</v>
      </c>
      <c r="W312" s="2">
        <v>20.916666666666668</v>
      </c>
    </row>
    <row r="313" spans="1:23" x14ac:dyDescent="0.25">
      <c r="A313" s="2" t="s">
        <v>96</v>
      </c>
      <c r="B313" s="2" t="s">
        <v>97</v>
      </c>
      <c r="C313" s="2">
        <v>51</v>
      </c>
      <c r="D313" s="2">
        <v>25</v>
      </c>
      <c r="E313" s="2" t="s">
        <v>58</v>
      </c>
      <c r="F313" s="2" t="s">
        <v>23</v>
      </c>
      <c r="G313" s="2" t="s">
        <v>71</v>
      </c>
      <c r="H313" s="2" t="s">
        <v>36</v>
      </c>
      <c r="I313" s="2"/>
      <c r="J313" s="2"/>
      <c r="K313" s="2" t="s">
        <v>25</v>
      </c>
      <c r="L313" s="2">
        <v>39</v>
      </c>
      <c r="M313" s="2">
        <v>15051</v>
      </c>
      <c r="N313" s="13">
        <v>418.890824369999</v>
      </c>
      <c r="O313" s="2">
        <v>1356.1362184380755</v>
      </c>
      <c r="P313" s="2">
        <v>226.24086922692678</v>
      </c>
      <c r="Q313" s="2">
        <v>0.51321308009683908</v>
      </c>
      <c r="R313" s="2">
        <v>0.10284154442627169</v>
      </c>
      <c r="S313" s="2">
        <v>0.83834138489405052</v>
      </c>
      <c r="T313" s="2">
        <v>0.61438373070822605</v>
      </c>
      <c r="U313" s="2">
        <v>0.24666999347433879</v>
      </c>
      <c r="V313" s="2">
        <v>0.48455993113409362</v>
      </c>
      <c r="W313" s="2">
        <v>15.244236263371205</v>
      </c>
    </row>
    <row r="314" spans="1:23" x14ac:dyDescent="0.25">
      <c r="A314" s="2" t="s">
        <v>96</v>
      </c>
      <c r="B314" s="2" t="s">
        <v>97</v>
      </c>
      <c r="C314" s="2">
        <v>51</v>
      </c>
      <c r="D314" s="2">
        <v>25</v>
      </c>
      <c r="E314" s="2" t="s">
        <v>58</v>
      </c>
      <c r="F314" s="2" t="s">
        <v>23</v>
      </c>
      <c r="G314" s="2" t="s">
        <v>72</v>
      </c>
      <c r="H314" s="2" t="s">
        <v>37</v>
      </c>
      <c r="I314" s="2"/>
      <c r="J314" s="2"/>
      <c r="K314" s="2" t="s">
        <v>25</v>
      </c>
      <c r="L314" s="2">
        <v>39</v>
      </c>
      <c r="M314" s="2">
        <v>10948</v>
      </c>
      <c r="N314" s="13">
        <v>304.69847486564009</v>
      </c>
      <c r="O314" s="2">
        <v>998.43059095330239</v>
      </c>
      <c r="P314" s="2">
        <v>166.56571934948568</v>
      </c>
      <c r="Q314" s="2">
        <v>0.53917754247722238</v>
      </c>
      <c r="R314" s="2">
        <v>0.13800947219087012</v>
      </c>
      <c r="S314" s="2">
        <v>0.83409886204723105</v>
      </c>
      <c r="T314" s="2">
        <v>0.53738730957625613</v>
      </c>
      <c r="U314" s="2">
        <v>0.28700135992747056</v>
      </c>
      <c r="V314" s="2">
        <v>0.5103008909925032</v>
      </c>
      <c r="W314" s="2">
        <v>15.354402630617464</v>
      </c>
    </row>
    <row r="315" spans="1:23" x14ac:dyDescent="0.25">
      <c r="A315" s="2" t="s">
        <v>96</v>
      </c>
      <c r="B315" s="2" t="s">
        <v>97</v>
      </c>
      <c r="C315" s="2">
        <v>51</v>
      </c>
      <c r="D315" s="2">
        <v>25</v>
      </c>
      <c r="E315" s="2" t="s">
        <v>58</v>
      </c>
      <c r="F315" s="2" t="s">
        <v>23</v>
      </c>
      <c r="G315" s="2" t="s">
        <v>73</v>
      </c>
      <c r="H315" s="2" t="s">
        <v>38</v>
      </c>
      <c r="I315" s="2"/>
      <c r="J315" s="2"/>
      <c r="K315" s="2" t="s">
        <v>25</v>
      </c>
      <c r="L315" s="2">
        <v>39</v>
      </c>
      <c r="M315" s="2">
        <v>14073</v>
      </c>
      <c r="N315" s="13">
        <v>391.67168768580132</v>
      </c>
      <c r="O315" s="2">
        <v>1378.3788591251946</v>
      </c>
      <c r="P315" s="2">
        <v>229.95155425586276</v>
      </c>
      <c r="Q315" s="2">
        <v>0.54760885637573442</v>
      </c>
      <c r="R315" s="2">
        <v>9.3080636560970625E-2</v>
      </c>
      <c r="S315" s="2">
        <v>0.84057896044622027</v>
      </c>
      <c r="T315" s="2">
        <v>0.4383230214532825</v>
      </c>
      <c r="U315" s="2">
        <v>0.29203857367122671</v>
      </c>
      <c r="V315" s="2">
        <v>0.63733500546760724</v>
      </c>
      <c r="W315" s="2">
        <v>26.181269096852127</v>
      </c>
    </row>
    <row r="316" spans="1:23" x14ac:dyDescent="0.25">
      <c r="A316" s="2" t="s">
        <v>96</v>
      </c>
      <c r="B316" s="2" t="s">
        <v>97</v>
      </c>
      <c r="C316" s="2">
        <v>51</v>
      </c>
      <c r="D316" s="2">
        <v>25</v>
      </c>
      <c r="E316" s="2" t="s">
        <v>58</v>
      </c>
      <c r="F316" s="2" t="s">
        <v>23</v>
      </c>
      <c r="G316" s="2" t="s">
        <v>74</v>
      </c>
      <c r="H316" s="2" t="s">
        <v>39</v>
      </c>
      <c r="I316" s="2"/>
      <c r="J316" s="2"/>
      <c r="K316" s="2" t="s">
        <v>25</v>
      </c>
      <c r="L316" s="2">
        <v>39</v>
      </c>
      <c r="M316" s="2">
        <v>8395</v>
      </c>
      <c r="N316" s="13">
        <v>233.64483892008116</v>
      </c>
      <c r="O316" s="2">
        <v>928.10468914549756</v>
      </c>
      <c r="P316" s="2">
        <v>154.83342215260805</v>
      </c>
      <c r="Q316" s="2">
        <v>0.52481870467616909</v>
      </c>
      <c r="R316" s="2">
        <v>0.12247194942250161</v>
      </c>
      <c r="S316" s="2">
        <v>0.88065422559400575</v>
      </c>
      <c r="T316" s="2">
        <v>0.72145422842634632</v>
      </c>
      <c r="U316" s="2">
        <v>0.27041690462592805</v>
      </c>
      <c r="V316" s="2">
        <v>0.74706575746314674</v>
      </c>
      <c r="W316" s="2">
        <v>11.521262656343062</v>
      </c>
    </row>
    <row r="317" spans="1:23" x14ac:dyDescent="0.25">
      <c r="A317" s="2" t="s">
        <v>96</v>
      </c>
      <c r="B317" s="2" t="s">
        <v>97</v>
      </c>
      <c r="C317" s="2">
        <v>51</v>
      </c>
      <c r="D317" s="2">
        <v>25</v>
      </c>
      <c r="E317" s="2" t="s">
        <v>58</v>
      </c>
      <c r="F317" s="2" t="s">
        <v>23</v>
      </c>
      <c r="G317" s="2" t="s">
        <v>75</v>
      </c>
      <c r="H317" s="2" t="s">
        <v>40</v>
      </c>
      <c r="I317" s="2"/>
      <c r="J317" s="2"/>
      <c r="K317" s="2" t="s">
        <v>25</v>
      </c>
      <c r="L317" s="2">
        <v>39</v>
      </c>
      <c r="M317" s="2">
        <v>10469</v>
      </c>
      <c r="N317" s="13">
        <v>291.36722080456576</v>
      </c>
      <c r="O317" s="2">
        <v>1186.3128419472116</v>
      </c>
      <c r="P317" s="2">
        <v>197.90965309246212</v>
      </c>
      <c r="Q317" s="2">
        <v>0.50189366700225324</v>
      </c>
      <c r="R317" s="2">
        <v>9.347954727392295E-2</v>
      </c>
      <c r="S317" s="2">
        <v>0.81088603515177371</v>
      </c>
      <c r="T317" s="2">
        <v>0.62034885097442238</v>
      </c>
      <c r="U317" s="2">
        <v>0.32894958691620302</v>
      </c>
      <c r="V317" s="2">
        <v>0.71879858524757012</v>
      </c>
      <c r="W317" s="2">
        <v>18.492692711815838</v>
      </c>
    </row>
    <row r="318" spans="1:23" x14ac:dyDescent="0.25">
      <c r="A318" s="2" t="s">
        <v>96</v>
      </c>
      <c r="B318" s="2" t="s">
        <v>97</v>
      </c>
      <c r="C318" s="2">
        <v>51</v>
      </c>
      <c r="D318" s="2">
        <v>25</v>
      </c>
      <c r="E318" s="2" t="s">
        <v>58</v>
      </c>
      <c r="F318" s="2" t="s">
        <v>23</v>
      </c>
      <c r="G318" s="2" t="s">
        <v>76</v>
      </c>
      <c r="H318" s="2" t="s">
        <v>41</v>
      </c>
      <c r="I318" s="2"/>
      <c r="J318" s="2"/>
      <c r="K318" s="2" t="s">
        <v>25</v>
      </c>
      <c r="L318" s="2">
        <v>39</v>
      </c>
      <c r="M318" s="2">
        <v>10820</v>
      </c>
      <c r="N318" s="13">
        <v>301.13605206852628</v>
      </c>
      <c r="O318" s="2">
        <v>1133.5849198858537</v>
      </c>
      <c r="P318" s="2">
        <v>189.11318356565405</v>
      </c>
      <c r="Q318" s="2">
        <v>0.48708021968128207</v>
      </c>
      <c r="R318" s="2">
        <v>0.10581055810328241</v>
      </c>
      <c r="S318" s="2">
        <v>0.88224423241944361</v>
      </c>
      <c r="T318" s="2">
        <v>0.53426464313068134</v>
      </c>
      <c r="U318" s="2">
        <v>0.20602865101472345</v>
      </c>
      <c r="V318" s="2">
        <v>0.58827232661439166</v>
      </c>
      <c r="W318" s="2">
        <v>13.69916820702403</v>
      </c>
    </row>
    <row r="319" spans="1:23" x14ac:dyDescent="0.25">
      <c r="A319" s="2" t="s">
        <v>96</v>
      </c>
      <c r="B319" s="2" t="s">
        <v>97</v>
      </c>
      <c r="C319" s="2">
        <v>51</v>
      </c>
      <c r="D319" s="2">
        <v>25</v>
      </c>
      <c r="E319" s="2" t="s">
        <v>58</v>
      </c>
      <c r="F319" s="2" t="s">
        <v>23</v>
      </c>
      <c r="G319" s="2" t="s">
        <v>77</v>
      </c>
      <c r="H319" s="2" t="s">
        <v>42</v>
      </c>
      <c r="I319" s="2"/>
      <c r="J319" s="2"/>
      <c r="K319" s="2" t="s">
        <v>25</v>
      </c>
      <c r="L319" s="2">
        <v>39</v>
      </c>
      <c r="M319" s="2">
        <v>13297</v>
      </c>
      <c r="N319" s="13">
        <v>370.07449947829889</v>
      </c>
      <c r="O319" s="2">
        <v>1307.1240251292552</v>
      </c>
      <c r="P319" s="2">
        <v>218.06428558721183</v>
      </c>
      <c r="Q319" s="2">
        <v>0.47669749766974978</v>
      </c>
      <c r="R319" s="2">
        <v>9.7797992143217424E-2</v>
      </c>
      <c r="S319" s="2">
        <v>0.85393541051068067</v>
      </c>
      <c r="T319" s="2">
        <v>0.41165949747637665</v>
      </c>
      <c r="U319" s="2">
        <v>0.26305294428844667</v>
      </c>
      <c r="V319" s="2">
        <v>0.57469437015866887</v>
      </c>
      <c r="W319" s="2">
        <v>13.077310671580056</v>
      </c>
    </row>
    <row r="320" spans="1:23" x14ac:dyDescent="0.25">
      <c r="A320" s="2" t="s">
        <v>96</v>
      </c>
      <c r="B320" s="2" t="s">
        <v>97</v>
      </c>
      <c r="C320" s="2">
        <v>51</v>
      </c>
      <c r="D320" s="2">
        <v>25</v>
      </c>
      <c r="E320" s="2" t="s">
        <v>58</v>
      </c>
      <c r="F320" s="2" t="s">
        <v>23</v>
      </c>
      <c r="G320" s="2" t="s">
        <v>78</v>
      </c>
      <c r="H320" s="2" t="s">
        <v>43</v>
      </c>
      <c r="I320" s="2"/>
      <c r="J320" s="2"/>
      <c r="K320" s="2" t="s">
        <v>25</v>
      </c>
      <c r="L320" s="2">
        <v>39</v>
      </c>
      <c r="M320" s="2">
        <v>11971</v>
      </c>
      <c r="N320" s="13">
        <v>333.17002581444808</v>
      </c>
      <c r="O320" s="2">
        <v>1130.4133470105999</v>
      </c>
      <c r="P320" s="2">
        <v>188.58407786494473</v>
      </c>
      <c r="Q320" s="2">
        <v>0.51505894501333793</v>
      </c>
      <c r="R320" s="2">
        <v>0.11772419827234941</v>
      </c>
      <c r="S320" s="2">
        <v>0.86784378493140568</v>
      </c>
      <c r="T320" s="2">
        <v>0.62029715635770499</v>
      </c>
      <c r="U320" s="2">
        <v>0.22127618865397494</v>
      </c>
      <c r="V320" s="2">
        <v>0.5699243143632059</v>
      </c>
      <c r="W320" s="2">
        <v>11.068081196224208</v>
      </c>
    </row>
    <row r="321" spans="1:23" x14ac:dyDescent="0.25">
      <c r="A321" s="2" t="s">
        <v>96</v>
      </c>
      <c r="B321" s="2" t="s">
        <v>97</v>
      </c>
      <c r="C321" s="2">
        <v>51</v>
      </c>
      <c r="D321" s="2">
        <v>25</v>
      </c>
      <c r="E321" s="2" t="s">
        <v>58</v>
      </c>
      <c r="F321" s="2" t="s">
        <v>23</v>
      </c>
      <c r="G321" s="2" t="s">
        <v>79</v>
      </c>
      <c r="H321" s="2" t="s">
        <v>44</v>
      </c>
      <c r="I321" s="2"/>
      <c r="J321" s="2"/>
      <c r="K321" s="2" t="s">
        <v>25</v>
      </c>
      <c r="L321" s="2">
        <v>39</v>
      </c>
      <c r="M321" s="2">
        <v>18318</v>
      </c>
      <c r="N321" s="13">
        <v>509.81609998070837</v>
      </c>
      <c r="O321" s="2">
        <v>1608.0012254892818</v>
      </c>
      <c r="P321" s="2">
        <v>268.25888876536214</v>
      </c>
      <c r="Q321" s="2">
        <v>0.49484034793884057</v>
      </c>
      <c r="R321" s="2">
        <v>8.9025653003696734E-2</v>
      </c>
      <c r="S321" s="2">
        <v>0.89267368313203854</v>
      </c>
      <c r="T321" s="2">
        <v>0.29099705436332529</v>
      </c>
      <c r="U321" s="2">
        <v>0.19905410630893244</v>
      </c>
      <c r="V321" s="2">
        <v>0.52016130721615272</v>
      </c>
      <c r="W321" s="2">
        <v>28.932416202642209</v>
      </c>
    </row>
    <row r="322" spans="1:23" s="25" customFormat="1" x14ac:dyDescent="0.25">
      <c r="A322" s="24" t="s">
        <v>98</v>
      </c>
      <c r="B322" s="24" t="s">
        <v>99</v>
      </c>
      <c r="C322" s="24">
        <v>51</v>
      </c>
      <c r="D322" s="24">
        <v>26</v>
      </c>
      <c r="E322" s="24" t="s">
        <v>58</v>
      </c>
      <c r="F322" s="24" t="s">
        <v>23</v>
      </c>
      <c r="G322" s="24" t="s">
        <v>59</v>
      </c>
      <c r="H322" s="24" t="s">
        <v>24</v>
      </c>
      <c r="I322" s="24"/>
      <c r="J322" s="24"/>
      <c r="K322" s="24" t="s">
        <v>25</v>
      </c>
      <c r="L322" s="24">
        <v>40</v>
      </c>
      <c r="M322" s="24">
        <v>3020</v>
      </c>
      <c r="N322" s="16">
        <v>84.328996758441036</v>
      </c>
      <c r="O322" s="24">
        <v>551.67113959936682</v>
      </c>
      <c r="P322" s="24">
        <v>92.186061321761187</v>
      </c>
      <c r="Q322" s="24">
        <v>0.58278656889231961</v>
      </c>
      <c r="R322" s="24">
        <v>0.12469707823139811</v>
      </c>
      <c r="S322" s="24">
        <v>0.89829091509213155</v>
      </c>
      <c r="T322" s="24">
        <v>0.61838849492134784</v>
      </c>
      <c r="U322" s="24">
        <v>0.29139808846410314</v>
      </c>
      <c r="V322" s="24">
        <v>0.71249417618569411</v>
      </c>
      <c r="W322" s="24">
        <v>7.6503311258278144</v>
      </c>
    </row>
    <row r="323" spans="1:23" s="11" customFormat="1" x14ac:dyDescent="0.25">
      <c r="A323" s="10" t="s">
        <v>98</v>
      </c>
      <c r="B323" s="10" t="s">
        <v>99</v>
      </c>
      <c r="C323" s="10">
        <v>51</v>
      </c>
      <c r="D323" s="10">
        <v>26</v>
      </c>
      <c r="E323" s="10" t="s">
        <v>58</v>
      </c>
      <c r="F323" s="10" t="s">
        <v>23</v>
      </c>
      <c r="G323" s="10" t="s">
        <v>60</v>
      </c>
      <c r="H323" s="10" t="s">
        <v>26</v>
      </c>
      <c r="I323" s="10"/>
      <c r="J323" s="10"/>
      <c r="K323" s="10" t="s">
        <v>25</v>
      </c>
      <c r="L323" s="10">
        <v>40</v>
      </c>
      <c r="M323" s="10">
        <v>10204</v>
      </c>
      <c r="N323" s="13">
        <v>284.93148441163322</v>
      </c>
      <c r="O323" s="10">
        <v>1057.4427842621226</v>
      </c>
      <c r="P323" s="10">
        <v>176.70216612207534</v>
      </c>
      <c r="Q323" s="10">
        <v>0.54144115462167042</v>
      </c>
      <c r="R323" s="10">
        <v>0.11467442149472909</v>
      </c>
      <c r="S323" s="10">
        <v>0.9097093798156366</v>
      </c>
      <c r="T323" s="10">
        <v>0.58702597692136116</v>
      </c>
      <c r="U323" s="10">
        <v>0.17393323657474602</v>
      </c>
      <c r="V323" s="10">
        <v>0.57740633403472563</v>
      </c>
      <c r="W323" s="10">
        <v>17.868384947079576</v>
      </c>
    </row>
    <row r="324" spans="1:23" s="25" customFormat="1" x14ac:dyDescent="0.25">
      <c r="A324" s="24" t="s">
        <v>98</v>
      </c>
      <c r="B324" s="24" t="s">
        <v>99</v>
      </c>
      <c r="C324" s="24">
        <v>51</v>
      </c>
      <c r="D324" s="24">
        <v>26</v>
      </c>
      <c r="E324" s="24" t="s">
        <v>58</v>
      </c>
      <c r="F324" s="24" t="s">
        <v>23</v>
      </c>
      <c r="G324" s="24" t="s">
        <v>62</v>
      </c>
      <c r="H324" s="24" t="s">
        <v>27</v>
      </c>
      <c r="I324" s="24"/>
      <c r="J324" s="24"/>
      <c r="K324" s="24" t="s">
        <v>25</v>
      </c>
      <c r="L324" s="24">
        <v>40</v>
      </c>
      <c r="M324" s="24">
        <v>3629</v>
      </c>
      <c r="N324" s="16">
        <v>101.3344136544313</v>
      </c>
      <c r="O324" s="24">
        <v>468.75945135393499</v>
      </c>
      <c r="P324" s="24">
        <v>78.331245602318589</v>
      </c>
      <c r="Q324" s="24">
        <v>0.60695768523164406</v>
      </c>
      <c r="R324" s="24">
        <v>0.20753758446593251</v>
      </c>
      <c r="S324" s="24">
        <v>0.83967540563021381</v>
      </c>
      <c r="T324" s="24">
        <v>0.61256529085194877</v>
      </c>
      <c r="U324" s="24">
        <v>0.32434544744040639</v>
      </c>
      <c r="V324" s="24">
        <v>0.65059565125134755</v>
      </c>
      <c r="W324" s="24">
        <v>6.9663819233948745</v>
      </c>
    </row>
    <row r="325" spans="1:23" s="11" customFormat="1" x14ac:dyDescent="0.25">
      <c r="A325" s="10" t="s">
        <v>98</v>
      </c>
      <c r="B325" s="10" t="s">
        <v>99</v>
      </c>
      <c r="C325" s="10">
        <v>51</v>
      </c>
      <c r="D325" s="10">
        <v>26</v>
      </c>
      <c r="E325" s="10" t="s">
        <v>58</v>
      </c>
      <c r="F325" s="10" t="s">
        <v>23</v>
      </c>
      <c r="G325" s="10" t="s">
        <v>63</v>
      </c>
      <c r="H325" s="10" t="s">
        <v>28</v>
      </c>
      <c r="I325" s="10"/>
      <c r="J325" s="10"/>
      <c r="K325" s="10" t="s">
        <v>25</v>
      </c>
      <c r="L325" s="10">
        <v>40</v>
      </c>
      <c r="M325" s="10">
        <v>12688</v>
      </c>
      <c r="N325" s="13">
        <v>354.29348042089401</v>
      </c>
      <c r="O325" s="10">
        <v>1306.8225099390904</v>
      </c>
      <c r="P325" s="10">
        <v>218.37433824323466</v>
      </c>
      <c r="Q325" s="10">
        <v>0.51779301338556971</v>
      </c>
      <c r="R325" s="10">
        <v>9.3361929978181879E-2</v>
      </c>
      <c r="S325" s="10">
        <v>0.88959746954567964</v>
      </c>
      <c r="T325" s="10">
        <v>0.65057690893677478</v>
      </c>
      <c r="U325" s="10">
        <v>0.16154902742700164</v>
      </c>
      <c r="V325" s="10">
        <v>0.41877753266186962</v>
      </c>
      <c r="W325" s="10">
        <v>13.836774905422446</v>
      </c>
    </row>
    <row r="326" spans="1:23" s="11" customFormat="1" x14ac:dyDescent="0.25">
      <c r="A326" s="10" t="s">
        <v>98</v>
      </c>
      <c r="B326" s="10" t="s">
        <v>99</v>
      </c>
      <c r="C326" s="10">
        <v>51</v>
      </c>
      <c r="D326" s="10">
        <v>26</v>
      </c>
      <c r="E326" s="10" t="s">
        <v>58</v>
      </c>
      <c r="F326" s="10" t="s">
        <v>23</v>
      </c>
      <c r="G326" s="10" t="s">
        <v>64</v>
      </c>
      <c r="H326" s="10" t="s">
        <v>29</v>
      </c>
      <c r="I326" s="10"/>
      <c r="J326" s="10"/>
      <c r="K326" s="10" t="s">
        <v>25</v>
      </c>
      <c r="L326" s="10">
        <v>40</v>
      </c>
      <c r="M326" s="10">
        <v>12490</v>
      </c>
      <c r="N326" s="13">
        <v>348.76462566653265</v>
      </c>
      <c r="O326" s="10">
        <v>1227.8103166302706</v>
      </c>
      <c r="P326" s="10">
        <v>205.17114094923929</v>
      </c>
      <c r="Q326" s="10">
        <v>0.59141057815237463</v>
      </c>
      <c r="R326" s="10">
        <v>0.10411414715887968</v>
      </c>
      <c r="S326" s="10">
        <v>0.89871746135835362</v>
      </c>
      <c r="T326" s="10">
        <v>0.85321044427224202</v>
      </c>
      <c r="U326" s="10">
        <v>0.17107647698441464</v>
      </c>
      <c r="V326" s="10">
        <v>0.37747410184529129</v>
      </c>
      <c r="W326" s="10">
        <v>29.889591673338671</v>
      </c>
    </row>
    <row r="327" spans="1:23" s="25" customFormat="1" x14ac:dyDescent="0.25">
      <c r="A327" s="24" t="s">
        <v>98</v>
      </c>
      <c r="B327" s="24" t="s">
        <v>99</v>
      </c>
      <c r="C327" s="24">
        <v>51</v>
      </c>
      <c r="D327" s="24">
        <v>26</v>
      </c>
      <c r="E327" s="24" t="s">
        <v>58</v>
      </c>
      <c r="F327" s="24" t="s">
        <v>23</v>
      </c>
      <c r="G327" s="24" t="s">
        <v>65</v>
      </c>
      <c r="H327" s="24" t="s">
        <v>30</v>
      </c>
      <c r="I327" s="24"/>
      <c r="J327" s="24"/>
      <c r="K327" s="24" t="s">
        <v>25</v>
      </c>
      <c r="L327" s="24">
        <v>40</v>
      </c>
      <c r="M327" s="24">
        <v>7053</v>
      </c>
      <c r="N327" s="16">
        <v>196.94450799247835</v>
      </c>
      <c r="O327" s="24">
        <v>808.95036021294629</v>
      </c>
      <c r="P327" s="24">
        <v>135.17826502036769</v>
      </c>
      <c r="Q327" s="24">
        <v>0.5840993788819876</v>
      </c>
      <c r="R327" s="24">
        <v>0.13543783485492586</v>
      </c>
      <c r="S327" s="24">
        <v>0.88396746333402465</v>
      </c>
      <c r="T327" s="24">
        <v>0.81200874364611775</v>
      </c>
      <c r="U327" s="24">
        <v>0.23600859572082594</v>
      </c>
      <c r="V327" s="24">
        <v>0.74846555030674888</v>
      </c>
      <c r="W327" s="24">
        <v>8.3034169856798528</v>
      </c>
    </row>
    <row r="328" spans="1:23" s="11" customFormat="1" x14ac:dyDescent="0.25">
      <c r="A328" s="10" t="s">
        <v>98</v>
      </c>
      <c r="B328" s="10" t="s">
        <v>99</v>
      </c>
      <c r="C328" s="10">
        <v>51</v>
      </c>
      <c r="D328" s="10">
        <v>26</v>
      </c>
      <c r="E328" s="10" t="s">
        <v>58</v>
      </c>
      <c r="F328" s="10" t="s">
        <v>23</v>
      </c>
      <c r="G328" s="10" t="s">
        <v>66</v>
      </c>
      <c r="H328" s="10" t="s">
        <v>31</v>
      </c>
      <c r="I328" s="10"/>
      <c r="J328" s="10"/>
      <c r="K328" s="10" t="s">
        <v>25</v>
      </c>
      <c r="L328" s="10">
        <v>40</v>
      </c>
      <c r="M328" s="10">
        <v>11451</v>
      </c>
      <c r="N328" s="13">
        <v>319.75209996056566</v>
      </c>
      <c r="O328" s="10">
        <v>1114.2712113868688</v>
      </c>
      <c r="P328" s="10">
        <v>186.19838314648879</v>
      </c>
      <c r="Q328" s="10">
        <v>0.56873944571371804</v>
      </c>
      <c r="R328" s="10">
        <v>0.11589680361338381</v>
      </c>
      <c r="S328" s="10">
        <v>0.84943772183113853</v>
      </c>
      <c r="T328" s="10">
        <v>0.56858343273698486</v>
      </c>
      <c r="U328" s="10">
        <v>0.28300386275846401</v>
      </c>
      <c r="V328" s="10">
        <v>0.52949447606996958</v>
      </c>
      <c r="W328" s="10">
        <v>14.967775740110033</v>
      </c>
    </row>
    <row r="329" spans="1:23" s="25" customFormat="1" x14ac:dyDescent="0.25">
      <c r="A329" s="24" t="s">
        <v>98</v>
      </c>
      <c r="B329" s="24" t="s">
        <v>99</v>
      </c>
      <c r="C329" s="24">
        <v>51</v>
      </c>
      <c r="D329" s="24">
        <v>26</v>
      </c>
      <c r="E329" s="24" t="s">
        <v>58</v>
      </c>
      <c r="F329" s="24" t="s">
        <v>23</v>
      </c>
      <c r="G329" s="24" t="s">
        <v>67</v>
      </c>
      <c r="H329" s="24" t="s">
        <v>32</v>
      </c>
      <c r="I329" s="24"/>
      <c r="J329" s="24"/>
      <c r="K329" s="24" t="s">
        <v>25</v>
      </c>
      <c r="L329" s="24">
        <v>40</v>
      </c>
      <c r="M329" s="24">
        <v>9803</v>
      </c>
      <c r="N329" s="16">
        <v>273.73415735860846</v>
      </c>
      <c r="O329" s="24">
        <v>1051.2001435750035</v>
      </c>
      <c r="P329" s="24">
        <v>175.65900033745515</v>
      </c>
      <c r="Q329" s="24">
        <v>0.5597875742348104</v>
      </c>
      <c r="R329" s="24">
        <v>0.11148027814012913</v>
      </c>
      <c r="S329" s="24">
        <v>0.88165969094929453</v>
      </c>
      <c r="T329" s="24">
        <v>0.4989313515782739</v>
      </c>
      <c r="U329" s="24">
        <v>0.22852036256861993</v>
      </c>
      <c r="V329" s="24">
        <v>0.70836999816649027</v>
      </c>
      <c r="W329" s="24">
        <v>21.118535142303376</v>
      </c>
    </row>
    <row r="330" spans="1:23" s="11" customFormat="1" x14ac:dyDescent="0.25">
      <c r="A330" s="10" t="s">
        <v>98</v>
      </c>
      <c r="B330" s="10" t="s">
        <v>99</v>
      </c>
      <c r="C330" s="10">
        <v>51</v>
      </c>
      <c r="D330" s="10">
        <v>26</v>
      </c>
      <c r="E330" s="10" t="s">
        <v>58</v>
      </c>
      <c r="F330" s="10" t="s">
        <v>23</v>
      </c>
      <c r="G330" s="10" t="s">
        <v>68</v>
      </c>
      <c r="H330" s="10" t="s">
        <v>33</v>
      </c>
      <c r="I330" s="10"/>
      <c r="J330" s="10"/>
      <c r="K330" s="10" t="s">
        <v>25</v>
      </c>
      <c r="L330" s="10">
        <v>40</v>
      </c>
      <c r="M330" s="10">
        <v>10310</v>
      </c>
      <c r="N330" s="13">
        <v>287.89137635083677</v>
      </c>
      <c r="O330" s="10">
        <v>1069.9280656363612</v>
      </c>
      <c r="P330" s="10">
        <v>178.78849769131577</v>
      </c>
      <c r="Q330" s="10">
        <v>0.59093253854530869</v>
      </c>
      <c r="R330" s="10">
        <v>0.11317731060470683</v>
      </c>
      <c r="S330" s="10">
        <v>0.86527326008773908</v>
      </c>
      <c r="T330" s="10">
        <v>0.59181569386529687</v>
      </c>
      <c r="U330" s="10">
        <v>0.27520240271611385</v>
      </c>
      <c r="V330" s="10">
        <v>0.54994110189002798</v>
      </c>
      <c r="W330" s="10">
        <v>16.145877788554802</v>
      </c>
    </row>
    <row r="331" spans="1:23" s="11" customFormat="1" x14ac:dyDescent="0.25">
      <c r="A331" s="10" t="s">
        <v>98</v>
      </c>
      <c r="B331" s="10" t="s">
        <v>99</v>
      </c>
      <c r="C331" s="10">
        <v>51</v>
      </c>
      <c r="D331" s="10">
        <v>26</v>
      </c>
      <c r="E331" s="10" t="s">
        <v>58</v>
      </c>
      <c r="F331" s="10" t="s">
        <v>23</v>
      </c>
      <c r="G331" s="10" t="s">
        <v>69</v>
      </c>
      <c r="H331" s="10" t="s">
        <v>34</v>
      </c>
      <c r="I331" s="10"/>
      <c r="J331" s="10"/>
      <c r="K331" s="10" t="s">
        <v>25</v>
      </c>
      <c r="L331" s="10">
        <v>40</v>
      </c>
      <c r="M331" s="10">
        <v>15871</v>
      </c>
      <c r="N331" s="13">
        <v>443.17400912358204</v>
      </c>
      <c r="O331" s="10">
        <v>1358.8225099390904</v>
      </c>
      <c r="P331" s="10">
        <v>227.06370921923468</v>
      </c>
      <c r="Q331" s="10">
        <v>0.56186497681169678</v>
      </c>
      <c r="R331" s="10">
        <v>0.10801614914592214</v>
      </c>
      <c r="S331" s="10">
        <v>0.8862390692069031</v>
      </c>
      <c r="T331" s="10">
        <v>0.62937783398779157</v>
      </c>
      <c r="U331" s="10">
        <v>0.24133535176479962</v>
      </c>
      <c r="V331" s="10">
        <v>0.55685466393960026</v>
      </c>
      <c r="W331" s="10">
        <v>26.867179131749733</v>
      </c>
    </row>
    <row r="332" spans="1:23" s="11" customFormat="1" x14ac:dyDescent="0.25">
      <c r="A332" s="10" t="s">
        <v>98</v>
      </c>
      <c r="B332" s="10" t="s">
        <v>99</v>
      </c>
      <c r="C332" s="10">
        <v>51</v>
      </c>
      <c r="D332" s="10">
        <v>26</v>
      </c>
      <c r="E332" s="10" t="s">
        <v>58</v>
      </c>
      <c r="F332" s="10" t="s">
        <v>23</v>
      </c>
      <c r="G332" s="10" t="s">
        <v>70</v>
      </c>
      <c r="H332" s="10" t="s">
        <v>35</v>
      </c>
      <c r="I332" s="10"/>
      <c r="J332" s="10"/>
      <c r="K332" s="10" t="s">
        <v>25</v>
      </c>
      <c r="L332" s="10">
        <v>40</v>
      </c>
      <c r="M332" s="10">
        <v>14646</v>
      </c>
      <c r="N332" s="13">
        <v>408.96771076957862</v>
      </c>
      <c r="O332" s="10">
        <v>1281.4082963767173</v>
      </c>
      <c r="P332" s="10">
        <v>214.12753959502794</v>
      </c>
      <c r="Q332" s="10">
        <v>0.57588864422774455</v>
      </c>
      <c r="R332" s="10">
        <v>0.11208663491208283</v>
      </c>
      <c r="S332" s="10">
        <v>0.85578420479364004</v>
      </c>
      <c r="T332" s="10">
        <v>0.46061962855473043</v>
      </c>
      <c r="U332" s="10">
        <v>0.28622483600995252</v>
      </c>
      <c r="V332" s="10">
        <v>0.5196001748625122</v>
      </c>
      <c r="W332" s="10">
        <v>21.796053529974053</v>
      </c>
    </row>
    <row r="333" spans="1:23" s="11" customFormat="1" x14ac:dyDescent="0.25">
      <c r="A333" s="10" t="s">
        <v>98</v>
      </c>
      <c r="B333" s="10" t="s">
        <v>99</v>
      </c>
      <c r="C333" s="10">
        <v>51</v>
      </c>
      <c r="D333" s="10">
        <v>26</v>
      </c>
      <c r="E333" s="10" t="s">
        <v>58</v>
      </c>
      <c r="F333" s="10" t="s">
        <v>23</v>
      </c>
      <c r="G333" s="10" t="s">
        <v>71</v>
      </c>
      <c r="H333" s="10" t="s">
        <v>36</v>
      </c>
      <c r="I333" s="10"/>
      <c r="J333" s="10"/>
      <c r="K333" s="10" t="s">
        <v>25</v>
      </c>
      <c r="L333" s="10">
        <v>40</v>
      </c>
      <c r="M333" s="10">
        <v>18937</v>
      </c>
      <c r="N333" s="13">
        <v>528.78748728960193</v>
      </c>
      <c r="O333" s="10">
        <v>1545.0306627408045</v>
      </c>
      <c r="P333" s="10">
        <v>258.1797038048075</v>
      </c>
      <c r="Q333" s="10">
        <v>0.54101077050538526</v>
      </c>
      <c r="R333" s="10">
        <v>9.9688907706796143E-2</v>
      </c>
      <c r="S333" s="10">
        <v>0.83288636435143648</v>
      </c>
      <c r="T333" s="10">
        <v>0.692425316414082</v>
      </c>
      <c r="U333" s="10">
        <v>0.26021150674299021</v>
      </c>
      <c r="V333" s="10">
        <v>0.53552048625404269</v>
      </c>
      <c r="W333" s="10">
        <v>17.036700638960763</v>
      </c>
    </row>
    <row r="334" spans="1:23" s="11" customFormat="1" x14ac:dyDescent="0.25">
      <c r="A334" s="10" t="s">
        <v>98</v>
      </c>
      <c r="B334" s="10" t="s">
        <v>99</v>
      </c>
      <c r="C334" s="10">
        <v>51</v>
      </c>
      <c r="D334" s="10">
        <v>26</v>
      </c>
      <c r="E334" s="10" t="s">
        <v>58</v>
      </c>
      <c r="F334" s="10" t="s">
        <v>23</v>
      </c>
      <c r="G334" s="10" t="s">
        <v>72</v>
      </c>
      <c r="H334" s="10" t="s">
        <v>37</v>
      </c>
      <c r="I334" s="10"/>
      <c r="J334" s="10"/>
      <c r="K334" s="10" t="s">
        <v>25</v>
      </c>
      <c r="L334" s="10">
        <v>40</v>
      </c>
      <c r="M334" s="10">
        <v>13256</v>
      </c>
      <c r="N334" s="13">
        <v>370.15403345360744</v>
      </c>
      <c r="O334" s="10">
        <v>1303.0651506262097</v>
      </c>
      <c r="P334" s="10">
        <v>217.74647114785489</v>
      </c>
      <c r="Q334" s="10">
        <v>0.54913007456503726</v>
      </c>
      <c r="R334" s="10">
        <v>9.8104764418279478E-2</v>
      </c>
      <c r="S334" s="10">
        <v>0.83272505849420986</v>
      </c>
      <c r="T334" s="10">
        <v>0.6391127902365431</v>
      </c>
      <c r="U334" s="10">
        <v>0.28567361078156883</v>
      </c>
      <c r="V334" s="10">
        <v>0.52146748103092078</v>
      </c>
      <c r="W334" s="10">
        <v>18.038699456849727</v>
      </c>
    </row>
    <row r="335" spans="1:23" s="11" customFormat="1" x14ac:dyDescent="0.25">
      <c r="A335" s="10" t="s">
        <v>98</v>
      </c>
      <c r="B335" s="10" t="s">
        <v>99</v>
      </c>
      <c r="C335" s="10">
        <v>51</v>
      </c>
      <c r="D335" s="10">
        <v>26</v>
      </c>
      <c r="E335" s="10" t="s">
        <v>58</v>
      </c>
      <c r="F335" s="10" t="s">
        <v>23</v>
      </c>
      <c r="G335" s="10" t="s">
        <v>73</v>
      </c>
      <c r="H335" s="10" t="s">
        <v>38</v>
      </c>
      <c r="I335" s="10"/>
      <c r="J335" s="10"/>
      <c r="K335" s="10" t="s">
        <v>25</v>
      </c>
      <c r="L335" s="10">
        <v>40</v>
      </c>
      <c r="M335" s="10">
        <v>17563</v>
      </c>
      <c r="N335" s="13">
        <v>490.42058611539733</v>
      </c>
      <c r="O335" s="10">
        <v>1370.7220048757024</v>
      </c>
      <c r="P335" s="10">
        <v>229.05215394868188</v>
      </c>
      <c r="Q335" s="10">
        <v>0.56609186140209511</v>
      </c>
      <c r="R335" s="10">
        <v>0.11746535507190144</v>
      </c>
      <c r="S335" s="10">
        <v>0.87602246177653453</v>
      </c>
      <c r="T335" s="10">
        <v>0.39817983894968689</v>
      </c>
      <c r="U335" s="10">
        <v>0.19802861006334069</v>
      </c>
      <c r="V335" s="10">
        <v>0.60068347827827273</v>
      </c>
      <c r="W335" s="10">
        <v>17.983488014576096</v>
      </c>
    </row>
    <row r="336" spans="1:23" s="11" customFormat="1" x14ac:dyDescent="0.25">
      <c r="A336" s="10" t="s">
        <v>98</v>
      </c>
      <c r="B336" s="10" t="s">
        <v>99</v>
      </c>
      <c r="C336" s="10">
        <v>51</v>
      </c>
      <c r="D336" s="10">
        <v>26</v>
      </c>
      <c r="E336" s="10" t="s">
        <v>58</v>
      </c>
      <c r="F336" s="10" t="s">
        <v>23</v>
      </c>
      <c r="G336" s="10" t="s">
        <v>74</v>
      </c>
      <c r="H336" s="10" t="s">
        <v>39</v>
      </c>
      <c r="I336" s="10"/>
      <c r="J336" s="10"/>
      <c r="K336" s="10" t="s">
        <v>25</v>
      </c>
      <c r="L336" s="10">
        <v>40</v>
      </c>
      <c r="M336" s="10">
        <v>10507</v>
      </c>
      <c r="N336" s="13">
        <v>293.39230759633773</v>
      </c>
      <c r="O336" s="10">
        <v>1110.2712113868688</v>
      </c>
      <c r="P336" s="10">
        <v>185.52996999448879</v>
      </c>
      <c r="Q336" s="10">
        <v>0.53585271317829453</v>
      </c>
      <c r="R336" s="10">
        <v>0.10711010333710454</v>
      </c>
      <c r="S336" s="10">
        <v>0.87246753626383289</v>
      </c>
      <c r="T336" s="10">
        <v>0.41667977552705104</v>
      </c>
      <c r="U336" s="10">
        <v>0.23881108888253788</v>
      </c>
      <c r="V336" s="10">
        <v>0.6636946709896715</v>
      </c>
      <c r="W336" s="10">
        <v>16.076996288188827</v>
      </c>
    </row>
    <row r="337" spans="1:23" s="11" customFormat="1" x14ac:dyDescent="0.25">
      <c r="A337" s="10" t="s">
        <v>98</v>
      </c>
      <c r="B337" s="10" t="s">
        <v>99</v>
      </c>
      <c r="C337" s="10">
        <v>51</v>
      </c>
      <c r="D337" s="10">
        <v>26</v>
      </c>
      <c r="E337" s="10" t="s">
        <v>58</v>
      </c>
      <c r="F337" s="10" t="s">
        <v>23</v>
      </c>
      <c r="G337" s="10" t="s">
        <v>75</v>
      </c>
      <c r="H337" s="10" t="s">
        <v>40</v>
      </c>
      <c r="I337" s="10"/>
      <c r="J337" s="10"/>
      <c r="K337" s="10" t="s">
        <v>25</v>
      </c>
      <c r="L337" s="10">
        <v>40</v>
      </c>
      <c r="M337" s="10">
        <v>13230</v>
      </c>
      <c r="N337" s="13">
        <v>369.42802222323672</v>
      </c>
      <c r="O337" s="10">
        <v>1338.5382386916283</v>
      </c>
      <c r="P337" s="10">
        <v>223.67414079909989</v>
      </c>
      <c r="Q337" s="10">
        <v>0.5497839095744681</v>
      </c>
      <c r="R337" s="10">
        <v>9.2791488916357759E-2</v>
      </c>
      <c r="S337" s="10">
        <v>0.80264132714985181</v>
      </c>
      <c r="T337" s="10">
        <v>0.56704435330945013</v>
      </c>
      <c r="U337" s="10">
        <v>0.33525955421745252</v>
      </c>
      <c r="V337" s="10">
        <v>0.73241667904680741</v>
      </c>
      <c r="W337" s="10">
        <v>20.517082388510961</v>
      </c>
    </row>
    <row r="338" spans="1:23" s="11" customFormat="1" x14ac:dyDescent="0.25">
      <c r="A338" s="10" t="s">
        <v>98</v>
      </c>
      <c r="B338" s="10" t="s">
        <v>99</v>
      </c>
      <c r="C338" s="10">
        <v>51</v>
      </c>
      <c r="D338" s="10">
        <v>26</v>
      </c>
      <c r="E338" s="10" t="s">
        <v>58</v>
      </c>
      <c r="F338" s="10" t="s">
        <v>23</v>
      </c>
      <c r="G338" s="10" t="s">
        <v>76</v>
      </c>
      <c r="H338" s="10" t="s">
        <v>41</v>
      </c>
      <c r="I338" s="10"/>
      <c r="J338" s="10"/>
      <c r="K338" s="10" t="s">
        <v>25</v>
      </c>
      <c r="L338" s="10">
        <v>40</v>
      </c>
      <c r="M338" s="10">
        <v>12883</v>
      </c>
      <c r="N338" s="13">
        <v>359.73856464867413</v>
      </c>
      <c r="O338" s="10">
        <v>1266.9230150024787</v>
      </c>
      <c r="P338" s="10">
        <v>211.7070014497875</v>
      </c>
      <c r="Q338" s="10">
        <v>0.49916695726297028</v>
      </c>
      <c r="R338" s="10">
        <v>0.10086173152121271</v>
      </c>
      <c r="S338" s="10">
        <v>0.87030584614619766</v>
      </c>
      <c r="T338" s="10">
        <v>0.59076091051846558</v>
      </c>
      <c r="U338" s="10">
        <v>0.21589979770154522</v>
      </c>
      <c r="V338" s="10">
        <v>0.52174660581543453</v>
      </c>
      <c r="W338" s="10">
        <v>16.140339982923233</v>
      </c>
    </row>
    <row r="339" spans="1:23" s="11" customFormat="1" x14ac:dyDescent="0.25">
      <c r="A339" s="10" t="s">
        <v>98</v>
      </c>
      <c r="B339" s="10" t="s">
        <v>99</v>
      </c>
      <c r="C339" s="10">
        <v>51</v>
      </c>
      <c r="D339" s="10">
        <v>26</v>
      </c>
      <c r="E339" s="10" t="s">
        <v>58</v>
      </c>
      <c r="F339" s="10" t="s">
        <v>23</v>
      </c>
      <c r="G339" s="10" t="s">
        <v>77</v>
      </c>
      <c r="H339" s="10" t="s">
        <v>42</v>
      </c>
      <c r="I339" s="10"/>
      <c r="J339" s="10"/>
      <c r="K339" s="10" t="s">
        <v>25</v>
      </c>
      <c r="L339" s="10">
        <v>40</v>
      </c>
      <c r="M339" s="10">
        <v>16461</v>
      </c>
      <c r="N339" s="13">
        <v>459.64887935122448</v>
      </c>
      <c r="O339" s="10">
        <v>1380.1778489984181</v>
      </c>
      <c r="P339" s="10">
        <v>230.63225659240317</v>
      </c>
      <c r="Q339" s="10">
        <v>0.50996003593667705</v>
      </c>
      <c r="R339" s="10">
        <v>0.10859153521101189</v>
      </c>
      <c r="S339" s="10">
        <v>0.85748222367034133</v>
      </c>
      <c r="T339" s="10">
        <v>0.52321160307157755</v>
      </c>
      <c r="U339" s="10">
        <v>0.27077151335311572</v>
      </c>
      <c r="V339" s="10">
        <v>0.54134665124946668</v>
      </c>
      <c r="W339" s="10">
        <v>19.392807241358362</v>
      </c>
    </row>
    <row r="340" spans="1:23" s="11" customFormat="1" x14ac:dyDescent="0.25">
      <c r="A340" s="10" t="s">
        <v>98</v>
      </c>
      <c r="B340" s="10" t="s">
        <v>99</v>
      </c>
      <c r="C340" s="10">
        <v>51</v>
      </c>
      <c r="D340" s="10">
        <v>26</v>
      </c>
      <c r="E340" s="10" t="s">
        <v>58</v>
      </c>
      <c r="F340" s="10" t="s">
        <v>23</v>
      </c>
      <c r="G340" s="10" t="s">
        <v>78</v>
      </c>
      <c r="H340" s="10" t="s">
        <v>43</v>
      </c>
      <c r="I340" s="10"/>
      <c r="J340" s="10"/>
      <c r="K340" s="10" t="s">
        <v>25</v>
      </c>
      <c r="L340" s="10">
        <v>40</v>
      </c>
      <c r="M340" s="10">
        <v>14990</v>
      </c>
      <c r="N340" s="13">
        <v>418.57339781755996</v>
      </c>
      <c r="O340" s="10">
        <v>1211.8691911333158</v>
      </c>
      <c r="P340" s="10">
        <v>202.5073264642775</v>
      </c>
      <c r="Q340" s="10">
        <v>0.53549101561104562</v>
      </c>
      <c r="R340" s="10">
        <v>0.12826259061315162</v>
      </c>
      <c r="S340" s="10">
        <v>0.86387120184224542</v>
      </c>
      <c r="T340" s="10">
        <v>0.63537732792279145</v>
      </c>
      <c r="U340" s="10">
        <v>0.21824480369515012</v>
      </c>
      <c r="V340" s="10">
        <v>0.42560312995898075</v>
      </c>
      <c r="W340" s="10">
        <v>12.798132088058706</v>
      </c>
    </row>
    <row r="341" spans="1:23" s="11" customFormat="1" x14ac:dyDescent="0.25">
      <c r="A341" s="10" t="s">
        <v>98</v>
      </c>
      <c r="B341" s="10" t="s">
        <v>99</v>
      </c>
      <c r="C341" s="10">
        <v>51</v>
      </c>
      <c r="D341" s="10">
        <v>26</v>
      </c>
      <c r="E341" s="10" t="s">
        <v>58</v>
      </c>
      <c r="F341" s="10" t="s">
        <v>23</v>
      </c>
      <c r="G341" s="10" t="s">
        <v>79</v>
      </c>
      <c r="H341" s="10" t="s">
        <v>44</v>
      </c>
      <c r="I341" s="10"/>
      <c r="J341" s="10"/>
      <c r="K341" s="10" t="s">
        <v>25</v>
      </c>
      <c r="L341" s="10">
        <v>40</v>
      </c>
      <c r="M341" s="10">
        <v>21896</v>
      </c>
      <c r="N341" s="13">
        <v>611.41315000755799</v>
      </c>
      <c r="O341" s="10">
        <v>1619.6580797387744</v>
      </c>
      <c r="P341" s="10">
        <v>270.65019056011539</v>
      </c>
      <c r="Q341" s="10">
        <v>0.51572178910427025</v>
      </c>
      <c r="R341" s="10">
        <v>0.10488852175140968</v>
      </c>
      <c r="S341" s="10">
        <v>0.89028750624507835</v>
      </c>
      <c r="T341" s="10">
        <v>0.57237179821519302</v>
      </c>
      <c r="U341" s="10">
        <v>0.21128931146170724</v>
      </c>
      <c r="V341" s="10">
        <v>0.51793506939395417</v>
      </c>
      <c r="W341" s="10">
        <v>22.37851662404092</v>
      </c>
    </row>
    <row r="342" spans="1:23" s="23" customFormat="1" x14ac:dyDescent="0.25">
      <c r="A342" s="22" t="s">
        <v>100</v>
      </c>
      <c r="B342" s="22" t="s">
        <v>101</v>
      </c>
      <c r="C342" s="22">
        <v>51</v>
      </c>
      <c r="D342" s="22">
        <v>27</v>
      </c>
      <c r="E342" s="22" t="s">
        <v>58</v>
      </c>
      <c r="F342" s="22" t="s">
        <v>23</v>
      </c>
      <c r="G342" s="22" t="s">
        <v>59</v>
      </c>
      <c r="H342" s="22" t="s">
        <v>24</v>
      </c>
      <c r="I342" s="22"/>
      <c r="J342" s="22"/>
      <c r="K342" s="22" t="s">
        <v>25</v>
      </c>
      <c r="L342" s="22">
        <v>40</v>
      </c>
      <c r="M342" s="22">
        <v>4135</v>
      </c>
      <c r="N342" s="16">
        <v>115.46370913779924</v>
      </c>
      <c r="O342" s="22">
        <v>660.58282784479866</v>
      </c>
      <c r="P342" s="22">
        <v>110.3855625292038</v>
      </c>
      <c r="Q342" s="22">
        <v>0.59547811059907829</v>
      </c>
      <c r="R342" s="22">
        <v>0.11907780437493923</v>
      </c>
      <c r="S342" s="22">
        <v>0.89683086368585563</v>
      </c>
      <c r="T342" s="22">
        <v>0.52155804574135556</v>
      </c>
      <c r="U342" s="22">
        <v>0.26647049207127677</v>
      </c>
      <c r="V342" s="22">
        <v>0.66423992275042054</v>
      </c>
      <c r="W342" s="22">
        <v>11.387908101571947</v>
      </c>
    </row>
    <row r="343" spans="1:23" x14ac:dyDescent="0.25">
      <c r="A343" s="2" t="s">
        <v>100</v>
      </c>
      <c r="B343" s="2" t="s">
        <v>101</v>
      </c>
      <c r="C343" s="2">
        <v>51</v>
      </c>
      <c r="D343" s="2">
        <v>27</v>
      </c>
      <c r="E343" s="2" t="s">
        <v>58</v>
      </c>
      <c r="F343" s="2" t="s">
        <v>23</v>
      </c>
      <c r="G343" s="2" t="s">
        <v>60</v>
      </c>
      <c r="H343" s="2" t="s">
        <v>26</v>
      </c>
      <c r="I343" s="2"/>
      <c r="J343" s="2"/>
      <c r="K343" s="2" t="s">
        <v>25</v>
      </c>
      <c r="L343" s="2">
        <v>40</v>
      </c>
      <c r="M343" s="2">
        <v>12329</v>
      </c>
      <c r="N343" s="13">
        <v>344.26894074000649</v>
      </c>
      <c r="O343" s="2">
        <v>1154.8569978244957</v>
      </c>
      <c r="P343" s="2">
        <v>192.98040150628208</v>
      </c>
      <c r="Q343" s="2">
        <v>0.55128778393847255</v>
      </c>
      <c r="R343" s="2">
        <v>0.1161666046942037</v>
      </c>
      <c r="S343" s="2">
        <v>0.91265884730843261</v>
      </c>
      <c r="T343" s="2">
        <v>0.63012009452041762</v>
      </c>
      <c r="U343" s="2">
        <v>0.15987962918021648</v>
      </c>
      <c r="V343" s="2">
        <v>0.55652316387731349</v>
      </c>
      <c r="W343" s="2">
        <v>14.512855868278043</v>
      </c>
    </row>
    <row r="344" spans="1:23" s="23" customFormat="1" x14ac:dyDescent="0.25">
      <c r="A344" s="22" t="s">
        <v>100</v>
      </c>
      <c r="B344" s="22" t="s">
        <v>101</v>
      </c>
      <c r="C344" s="22">
        <v>51</v>
      </c>
      <c r="D344" s="22">
        <v>27</v>
      </c>
      <c r="E344" s="22" t="s">
        <v>58</v>
      </c>
      <c r="F344" s="22" t="s">
        <v>23</v>
      </c>
      <c r="G344" s="22" t="s">
        <v>62</v>
      </c>
      <c r="H344" s="22" t="s">
        <v>27</v>
      </c>
      <c r="I344" s="22"/>
      <c r="J344" s="22"/>
      <c r="K344" s="22" t="s">
        <v>25</v>
      </c>
      <c r="L344" s="22">
        <v>40</v>
      </c>
      <c r="M344" s="22">
        <v>4656</v>
      </c>
      <c r="N344" s="16">
        <v>130.01185725407333</v>
      </c>
      <c r="O344" s="22">
        <v>642.92597359530623</v>
      </c>
      <c r="P344" s="22">
        <v>107.43504412837684</v>
      </c>
      <c r="Q344" s="22">
        <v>0.60054172578356768</v>
      </c>
      <c r="R344" s="22">
        <v>0.14154707302928099</v>
      </c>
      <c r="S344" s="22">
        <v>0.88441959808833803</v>
      </c>
      <c r="T344" s="22">
        <v>0.69529559661157747</v>
      </c>
      <c r="U344" s="22">
        <v>0.22777858071975718</v>
      </c>
      <c r="V344" s="22">
        <v>0.50059626655009914</v>
      </c>
      <c r="W344" s="22">
        <v>14.296391752577319</v>
      </c>
    </row>
    <row r="345" spans="1:23" x14ac:dyDescent="0.25">
      <c r="A345" s="2" t="s">
        <v>100</v>
      </c>
      <c r="B345" s="2" t="s">
        <v>101</v>
      </c>
      <c r="C345" s="2">
        <v>51</v>
      </c>
      <c r="D345" s="2">
        <v>27</v>
      </c>
      <c r="E345" s="2" t="s">
        <v>58</v>
      </c>
      <c r="F345" s="2" t="s">
        <v>23</v>
      </c>
      <c r="G345" s="2" t="s">
        <v>63</v>
      </c>
      <c r="H345" s="2" t="s">
        <v>28</v>
      </c>
      <c r="I345" s="2"/>
      <c r="J345" s="2"/>
      <c r="K345" s="2" t="s">
        <v>25</v>
      </c>
      <c r="L345" s="2">
        <v>40</v>
      </c>
      <c r="M345" s="2">
        <v>15392</v>
      </c>
      <c r="N345" s="13">
        <v>429.79864837944518</v>
      </c>
      <c r="O345" s="2">
        <v>1398.8641404994332</v>
      </c>
      <c r="P345" s="2">
        <v>233.75479734274924</v>
      </c>
      <c r="Q345" s="2">
        <v>0.56368563685636852</v>
      </c>
      <c r="R345" s="2">
        <v>9.884480389580913E-2</v>
      </c>
      <c r="S345" s="2">
        <v>0.87900386948008136</v>
      </c>
      <c r="T345" s="2">
        <v>0.48284773017278521</v>
      </c>
      <c r="U345" s="2">
        <v>0.1802234771116184</v>
      </c>
      <c r="V345" s="2">
        <v>0.48923673615305219</v>
      </c>
      <c r="W345" s="2">
        <v>22.310031185031185</v>
      </c>
    </row>
    <row r="346" spans="1:23" x14ac:dyDescent="0.25">
      <c r="A346" s="2" t="s">
        <v>100</v>
      </c>
      <c r="B346" s="2" t="s">
        <v>101</v>
      </c>
      <c r="C346" s="2">
        <v>51</v>
      </c>
      <c r="D346" s="2">
        <v>27</v>
      </c>
      <c r="E346" s="2" t="s">
        <v>58</v>
      </c>
      <c r="F346" s="2" t="s">
        <v>23</v>
      </c>
      <c r="G346" s="2" t="s">
        <v>64</v>
      </c>
      <c r="H346" s="2" t="s">
        <v>29</v>
      </c>
      <c r="I346" s="2"/>
      <c r="J346" s="2"/>
      <c r="K346" s="2" t="s">
        <v>25</v>
      </c>
      <c r="L346" s="2">
        <v>40</v>
      </c>
      <c r="M346" s="2">
        <v>15979</v>
      </c>
      <c r="N346" s="13">
        <v>446.18974808050643</v>
      </c>
      <c r="O346" s="2">
        <v>1177.526045382808</v>
      </c>
      <c r="P346" s="2">
        <v>196.76847388910443</v>
      </c>
      <c r="Q346" s="2">
        <v>0.63512063277554753</v>
      </c>
      <c r="R346" s="2">
        <v>0.14481662332879136</v>
      </c>
      <c r="S346" s="2">
        <v>0.90053163386226331</v>
      </c>
      <c r="T346" s="2">
        <v>0.78490558509180919</v>
      </c>
      <c r="U346" s="2">
        <v>0.19197720298114862</v>
      </c>
      <c r="V346" s="2">
        <v>0.18645228881269416</v>
      </c>
      <c r="W346" s="2">
        <v>35.578947368421055</v>
      </c>
    </row>
    <row r="347" spans="1:23" s="23" customFormat="1" x14ac:dyDescent="0.25">
      <c r="A347" s="22" t="s">
        <v>100</v>
      </c>
      <c r="B347" s="22" t="s">
        <v>101</v>
      </c>
      <c r="C347" s="22">
        <v>51</v>
      </c>
      <c r="D347" s="22">
        <v>27</v>
      </c>
      <c r="E347" s="22" t="s">
        <v>58</v>
      </c>
      <c r="F347" s="22" t="s">
        <v>23</v>
      </c>
      <c r="G347" s="22" t="s">
        <v>65</v>
      </c>
      <c r="H347" s="22" t="s">
        <v>30</v>
      </c>
      <c r="I347" s="22"/>
      <c r="J347" s="22"/>
      <c r="K347" s="22" t="s">
        <v>25</v>
      </c>
      <c r="L347" s="22">
        <v>40</v>
      </c>
      <c r="M347" s="22">
        <v>8554</v>
      </c>
      <c r="N347" s="16">
        <v>238.85769479195517</v>
      </c>
      <c r="O347" s="22">
        <v>883.96255352176649</v>
      </c>
      <c r="P347" s="22">
        <v>147.71304916236315</v>
      </c>
      <c r="Q347" s="22">
        <v>0.59176755447941887</v>
      </c>
      <c r="R347" s="22">
        <v>0.13756608389505665</v>
      </c>
      <c r="S347" s="22">
        <v>0.88856871943964399</v>
      </c>
      <c r="T347" s="22">
        <v>0.8371854963287243</v>
      </c>
      <c r="U347" s="22">
        <v>0.24455035549652315</v>
      </c>
      <c r="V347" s="22">
        <v>0.69802923689157448</v>
      </c>
      <c r="W347" s="22">
        <v>11.971007715688566</v>
      </c>
    </row>
    <row r="348" spans="1:23" x14ac:dyDescent="0.25">
      <c r="A348" s="2" t="s">
        <v>100</v>
      </c>
      <c r="B348" s="2" t="s">
        <v>101</v>
      </c>
      <c r="C348" s="2">
        <v>51</v>
      </c>
      <c r="D348" s="2">
        <v>27</v>
      </c>
      <c r="E348" s="2" t="s">
        <v>58</v>
      </c>
      <c r="F348" s="2" t="s">
        <v>23</v>
      </c>
      <c r="G348" s="2" t="s">
        <v>66</v>
      </c>
      <c r="H348" s="2" t="s">
        <v>31</v>
      </c>
      <c r="I348" s="2"/>
      <c r="J348" s="2"/>
      <c r="K348" s="2" t="s">
        <v>25</v>
      </c>
      <c r="L348" s="2">
        <v>40</v>
      </c>
      <c r="M348" s="2">
        <v>14246</v>
      </c>
      <c r="N348" s="13">
        <v>397.79830722541425</v>
      </c>
      <c r="O348" s="2">
        <v>1274.43773362824</v>
      </c>
      <c r="P348" s="2">
        <v>212.96273564054707</v>
      </c>
      <c r="Q348" s="2">
        <v>0.60659995741962958</v>
      </c>
      <c r="R348" s="2">
        <v>0.11022130808189316</v>
      </c>
      <c r="S348" s="2">
        <v>0.86587053642094558</v>
      </c>
      <c r="T348" s="2">
        <v>0.70894537525434509</v>
      </c>
      <c r="U348" s="2">
        <v>0.2559926541658612</v>
      </c>
      <c r="V348" s="2">
        <v>0.55951811253141603</v>
      </c>
      <c r="W348" s="2">
        <v>15.506106977397165</v>
      </c>
    </row>
    <row r="349" spans="1:23" s="23" customFormat="1" x14ac:dyDescent="0.25">
      <c r="A349" s="22" t="s">
        <v>100</v>
      </c>
      <c r="B349" s="22" t="s">
        <v>101</v>
      </c>
      <c r="C349" s="22">
        <v>51</v>
      </c>
      <c r="D349" s="22">
        <v>27</v>
      </c>
      <c r="E349" s="22" t="s">
        <v>58</v>
      </c>
      <c r="F349" s="22" t="s">
        <v>23</v>
      </c>
      <c r="G349" s="22" t="s">
        <v>67</v>
      </c>
      <c r="H349" s="22" t="s">
        <v>32</v>
      </c>
      <c r="I349" s="22"/>
      <c r="J349" s="22"/>
      <c r="K349" s="22" t="s">
        <v>25</v>
      </c>
      <c r="L349" s="22">
        <v>40</v>
      </c>
      <c r="M349" s="22">
        <v>11490</v>
      </c>
      <c r="N349" s="16">
        <v>320.8411168061217</v>
      </c>
      <c r="O349" s="22">
        <v>1086.1707063234808</v>
      </c>
      <c r="P349" s="22">
        <v>181.50269635593602</v>
      </c>
      <c r="Q349" s="22">
        <v>0.5618307173243362</v>
      </c>
      <c r="R349" s="22">
        <v>0.12238655805379539</v>
      </c>
      <c r="S349" s="22">
        <v>0.87608203676099394</v>
      </c>
      <c r="T349" s="22">
        <v>0.64483975374829705</v>
      </c>
      <c r="U349" s="22">
        <v>0.24150445397558562</v>
      </c>
      <c r="V349" s="22">
        <v>0.67806256681599908</v>
      </c>
      <c r="W349" s="22">
        <v>18.657006092254132</v>
      </c>
    </row>
    <row r="350" spans="1:23" x14ac:dyDescent="0.25">
      <c r="A350" s="2" t="s">
        <v>100</v>
      </c>
      <c r="B350" s="2" t="s">
        <v>101</v>
      </c>
      <c r="C350" s="2">
        <v>51</v>
      </c>
      <c r="D350" s="2">
        <v>27</v>
      </c>
      <c r="E350" s="2" t="s">
        <v>58</v>
      </c>
      <c r="F350" s="2" t="s">
        <v>23</v>
      </c>
      <c r="G350" s="2" t="s">
        <v>68</v>
      </c>
      <c r="H350" s="2" t="s">
        <v>33</v>
      </c>
      <c r="I350" s="2"/>
      <c r="J350" s="2"/>
      <c r="K350" s="2" t="s">
        <v>25</v>
      </c>
      <c r="L350" s="2">
        <v>40</v>
      </c>
      <c r="M350" s="2">
        <v>12455</v>
      </c>
      <c r="N350" s="13">
        <v>347.78730285641825</v>
      </c>
      <c r="O350" s="2">
        <v>1163.2834046956889</v>
      </c>
      <c r="P350" s="2">
        <v>194.38848180048424</v>
      </c>
      <c r="Q350" s="2">
        <v>0.58972537878787878</v>
      </c>
      <c r="R350" s="2">
        <v>0.11565982499525911</v>
      </c>
      <c r="S350" s="2">
        <v>0.85593552283999697</v>
      </c>
      <c r="T350" s="2">
        <v>0.67027983463396079</v>
      </c>
      <c r="U350" s="2">
        <v>0.24301915052958167</v>
      </c>
      <c r="V350" s="2">
        <v>0.48261062624463047</v>
      </c>
      <c r="W350" s="2">
        <v>12.846246487354476</v>
      </c>
    </row>
    <row r="351" spans="1:23" x14ac:dyDescent="0.25">
      <c r="A351" s="2" t="s">
        <v>100</v>
      </c>
      <c r="B351" s="2" t="s">
        <v>101</v>
      </c>
      <c r="C351" s="2">
        <v>51</v>
      </c>
      <c r="D351" s="2">
        <v>27</v>
      </c>
      <c r="E351" s="2" t="s">
        <v>58</v>
      </c>
      <c r="F351" s="2" t="s">
        <v>23</v>
      </c>
      <c r="G351" s="2" t="s">
        <v>69</v>
      </c>
      <c r="H351" s="2" t="s">
        <v>34</v>
      </c>
      <c r="I351" s="2"/>
      <c r="J351" s="2"/>
      <c r="K351" s="2" t="s">
        <v>25</v>
      </c>
      <c r="L351" s="2">
        <v>40</v>
      </c>
      <c r="M351" s="2">
        <v>19371</v>
      </c>
      <c r="N351" s="13">
        <v>540.9062901350203</v>
      </c>
      <c r="O351" s="2">
        <v>1350.43773362824</v>
      </c>
      <c r="P351" s="2">
        <v>225.66258552854705</v>
      </c>
      <c r="Q351" s="2">
        <v>0.56099044309296264</v>
      </c>
      <c r="R351" s="2">
        <v>0.13347894836158078</v>
      </c>
      <c r="S351" s="2">
        <v>0.87964829704805991</v>
      </c>
      <c r="T351" s="2">
        <v>0.41515858829954322</v>
      </c>
      <c r="U351" s="2">
        <v>0.19564592843234271</v>
      </c>
      <c r="V351" s="2">
        <v>0.39420191911717384</v>
      </c>
      <c r="W351" s="2">
        <v>22.623715863920292</v>
      </c>
    </row>
    <row r="352" spans="1:23" x14ac:dyDescent="0.25">
      <c r="A352" s="2" t="s">
        <v>100</v>
      </c>
      <c r="B352" s="2" t="s">
        <v>101</v>
      </c>
      <c r="C352" s="2">
        <v>51</v>
      </c>
      <c r="D352" s="2">
        <v>27</v>
      </c>
      <c r="E352" s="2" t="s">
        <v>58</v>
      </c>
      <c r="F352" s="2" t="s">
        <v>23</v>
      </c>
      <c r="G352" s="2" t="s">
        <v>70</v>
      </c>
      <c r="H352" s="2" t="s">
        <v>35</v>
      </c>
      <c r="I352" s="2"/>
      <c r="J352" s="2"/>
      <c r="K352" s="2" t="s">
        <v>25</v>
      </c>
      <c r="L352" s="2">
        <v>40</v>
      </c>
      <c r="M352" s="2">
        <v>18566</v>
      </c>
      <c r="N352" s="13">
        <v>518.42786550238952</v>
      </c>
      <c r="O352" s="2">
        <v>1514.4032457428348</v>
      </c>
      <c r="P352" s="2">
        <v>253.06176172149966</v>
      </c>
      <c r="Q352" s="2">
        <v>0.61166935722992788</v>
      </c>
      <c r="R352" s="2">
        <v>0.10172908695836116</v>
      </c>
      <c r="S352" s="2">
        <v>0.85185241612476459</v>
      </c>
      <c r="T352" s="2">
        <v>0.55794368894662749</v>
      </c>
      <c r="U352" s="2">
        <v>0.24888442659526996</v>
      </c>
      <c r="V352" s="2">
        <v>0.36451077419118499</v>
      </c>
      <c r="W352" s="2">
        <v>28.155176128406765</v>
      </c>
    </row>
    <row r="353" spans="1:23" x14ac:dyDescent="0.25">
      <c r="A353" s="2" t="s">
        <v>100</v>
      </c>
      <c r="B353" s="2" t="s">
        <v>101</v>
      </c>
      <c r="C353" s="2">
        <v>51</v>
      </c>
      <c r="D353" s="2">
        <v>27</v>
      </c>
      <c r="E353" s="2" t="s">
        <v>58</v>
      </c>
      <c r="F353" s="2" t="s">
        <v>23</v>
      </c>
      <c r="G353" s="2" t="s">
        <v>71</v>
      </c>
      <c r="H353" s="2" t="s">
        <v>36</v>
      </c>
      <c r="I353" s="2"/>
      <c r="J353" s="2"/>
      <c r="K353" s="2" t="s">
        <v>25</v>
      </c>
      <c r="L353" s="2">
        <v>40</v>
      </c>
      <c r="M353" s="2">
        <v>24048</v>
      </c>
      <c r="N353" s="13">
        <v>671.50454107516225</v>
      </c>
      <c r="O353" s="2">
        <v>1661.1139238614901</v>
      </c>
      <c r="P353" s="2">
        <v>277.57759841983665</v>
      </c>
      <c r="Q353" s="2">
        <v>0.56979030920507046</v>
      </c>
      <c r="R353" s="2">
        <v>0.10951913122646786</v>
      </c>
      <c r="S353" s="2">
        <v>0.85660738527094471</v>
      </c>
      <c r="T353" s="2">
        <v>0.63052966993383508</v>
      </c>
      <c r="U353" s="2">
        <v>0.21394883144942428</v>
      </c>
      <c r="V353" s="2">
        <v>0.50054956591156718</v>
      </c>
      <c r="W353" s="2">
        <v>28.854333000665335</v>
      </c>
    </row>
    <row r="354" spans="1:23" x14ac:dyDescent="0.25">
      <c r="A354" s="2" t="s">
        <v>100</v>
      </c>
      <c r="B354" s="2" t="s">
        <v>101</v>
      </c>
      <c r="C354" s="2">
        <v>51</v>
      </c>
      <c r="D354" s="2">
        <v>27</v>
      </c>
      <c r="E354" s="2" t="s">
        <v>58</v>
      </c>
      <c r="F354" s="2" t="s">
        <v>23</v>
      </c>
      <c r="G354" s="2" t="s">
        <v>72</v>
      </c>
      <c r="H354" s="2" t="s">
        <v>37</v>
      </c>
      <c r="I354" s="2"/>
      <c r="J354" s="2"/>
      <c r="K354" s="2" t="s">
        <v>25</v>
      </c>
      <c r="L354" s="2">
        <v>40</v>
      </c>
      <c r="M354" s="2">
        <v>16293</v>
      </c>
      <c r="N354" s="13">
        <v>454.95772986267542</v>
      </c>
      <c r="O354" s="2">
        <v>1429.4326829943575</v>
      </c>
      <c r="P354" s="2">
        <v>238.86290130301882</v>
      </c>
      <c r="Q354" s="2">
        <v>0.54969635627530367</v>
      </c>
      <c r="R354" s="2">
        <v>0.1002036418638152</v>
      </c>
      <c r="S354" s="2">
        <v>0.86979374807348253</v>
      </c>
      <c r="T354" s="2">
        <v>0.53521856325636918</v>
      </c>
      <c r="U354" s="2">
        <v>0.22230569850869614</v>
      </c>
      <c r="V354" s="2">
        <v>0.59133052145869802</v>
      </c>
      <c r="W354" s="2">
        <v>24.128705579083043</v>
      </c>
    </row>
    <row r="355" spans="1:23" x14ac:dyDescent="0.25">
      <c r="A355" s="2" t="s">
        <v>100</v>
      </c>
      <c r="B355" s="2" t="s">
        <v>101</v>
      </c>
      <c r="C355" s="2">
        <v>51</v>
      </c>
      <c r="D355" s="2">
        <v>27</v>
      </c>
      <c r="E355" s="2" t="s">
        <v>58</v>
      </c>
      <c r="F355" s="2" t="s">
        <v>23</v>
      </c>
      <c r="G355" s="2" t="s">
        <v>73</v>
      </c>
      <c r="H355" s="2" t="s">
        <v>38</v>
      </c>
      <c r="I355" s="2"/>
      <c r="J355" s="2"/>
      <c r="K355" s="2" t="s">
        <v>25</v>
      </c>
      <c r="L355" s="2">
        <v>40</v>
      </c>
      <c r="M355" s="2">
        <v>21923</v>
      </c>
      <c r="N355" s="13">
        <v>612.16708474678899</v>
      </c>
      <c r="O355" s="2">
        <v>1663.599205235729</v>
      </c>
      <c r="P355" s="2">
        <v>277.99289710907709</v>
      </c>
      <c r="Q355" s="2">
        <v>0.58598845290281198</v>
      </c>
      <c r="R355" s="2">
        <v>9.9543392905609429E-2</v>
      </c>
      <c r="S355" s="2">
        <v>0.888544392038635</v>
      </c>
      <c r="T355" s="2">
        <v>0.29823857001910986</v>
      </c>
      <c r="U355" s="2">
        <v>0.15645040152521811</v>
      </c>
      <c r="V355" s="2">
        <v>0.55837338953853732</v>
      </c>
      <c r="W355" s="2">
        <v>21.092003831592393</v>
      </c>
    </row>
    <row r="356" spans="1:23" x14ac:dyDescent="0.25">
      <c r="A356" s="2" t="s">
        <v>100</v>
      </c>
      <c r="B356" s="2" t="s">
        <v>101</v>
      </c>
      <c r="C356" s="2">
        <v>51</v>
      </c>
      <c r="D356" s="2">
        <v>27</v>
      </c>
      <c r="E356" s="2" t="s">
        <v>58</v>
      </c>
      <c r="F356" s="2" t="s">
        <v>23</v>
      </c>
      <c r="G356" s="2" t="s">
        <v>74</v>
      </c>
      <c r="H356" s="2" t="s">
        <v>39</v>
      </c>
      <c r="I356" s="2"/>
      <c r="J356" s="2"/>
      <c r="K356" s="2" t="s">
        <v>25</v>
      </c>
      <c r="L356" s="2">
        <v>40</v>
      </c>
      <c r="M356" s="2">
        <v>12964</v>
      </c>
      <c r="N356" s="13">
        <v>362.00036886636741</v>
      </c>
      <c r="O356" s="2">
        <v>1252.7808793787478</v>
      </c>
      <c r="P356" s="2">
        <v>209.34380408772014</v>
      </c>
      <c r="Q356" s="2">
        <v>0.53514963880288957</v>
      </c>
      <c r="R356" s="2">
        <v>0.10380031076311221</v>
      </c>
      <c r="S356" s="2">
        <v>0.87815633624245615</v>
      </c>
      <c r="T356" s="2">
        <v>0.50673472860010604</v>
      </c>
      <c r="U356" s="2">
        <v>0.22529170317760458</v>
      </c>
      <c r="V356" s="2">
        <v>0.59829343303963411</v>
      </c>
      <c r="W356" s="2">
        <v>13.671783400185127</v>
      </c>
    </row>
    <row r="357" spans="1:23" x14ac:dyDescent="0.25">
      <c r="A357" s="2" t="s">
        <v>100</v>
      </c>
      <c r="B357" s="2" t="s">
        <v>101</v>
      </c>
      <c r="C357" s="2">
        <v>51</v>
      </c>
      <c r="D357" s="2">
        <v>27</v>
      </c>
      <c r="E357" s="2" t="s">
        <v>58</v>
      </c>
      <c r="F357" s="2" t="s">
        <v>23</v>
      </c>
      <c r="G357" s="2" t="s">
        <v>75</v>
      </c>
      <c r="H357" s="2" t="s">
        <v>40</v>
      </c>
      <c r="I357" s="2"/>
      <c r="J357" s="2"/>
      <c r="K357" s="2" t="s">
        <v>25</v>
      </c>
      <c r="L357" s="2">
        <v>40</v>
      </c>
      <c r="M357" s="2">
        <v>16285</v>
      </c>
      <c r="N357" s="13">
        <v>454.73434179179213</v>
      </c>
      <c r="O357" s="2">
        <v>1528.361615182492</v>
      </c>
      <c r="P357" s="2">
        <v>255.39425114998511</v>
      </c>
      <c r="Q357" s="2">
        <v>0.58980116620187606</v>
      </c>
      <c r="R357" s="2">
        <v>8.7608326246877144E-2</v>
      </c>
      <c r="S357" s="2">
        <v>0.78754679345349943</v>
      </c>
      <c r="T357" s="2">
        <v>0.63405374133843173</v>
      </c>
      <c r="U357" s="2">
        <v>0.36816048904386756</v>
      </c>
      <c r="V357" s="2">
        <v>0.70225297101970408</v>
      </c>
      <c r="W357" s="2">
        <v>23.52846177463924</v>
      </c>
    </row>
    <row r="358" spans="1:23" x14ac:dyDescent="0.25">
      <c r="A358" s="2" t="s">
        <v>100</v>
      </c>
      <c r="B358" s="2" t="s">
        <v>101</v>
      </c>
      <c r="C358" s="2">
        <v>51</v>
      </c>
      <c r="D358" s="2">
        <v>27</v>
      </c>
      <c r="E358" s="2" t="s">
        <v>58</v>
      </c>
      <c r="F358" s="2" t="s">
        <v>23</v>
      </c>
      <c r="G358" s="2" t="s">
        <v>76</v>
      </c>
      <c r="H358" s="2" t="s">
        <v>41</v>
      </c>
      <c r="I358" s="2"/>
      <c r="J358" s="2"/>
      <c r="K358" s="2" t="s">
        <v>25</v>
      </c>
      <c r="L358" s="2">
        <v>40</v>
      </c>
      <c r="M358" s="2">
        <v>15947</v>
      </c>
      <c r="N358" s="13">
        <v>445.29619579697328</v>
      </c>
      <c r="O358" s="2">
        <v>1531.231672867581</v>
      </c>
      <c r="P358" s="2">
        <v>255.87384722591315</v>
      </c>
      <c r="Q358" s="2">
        <v>0.53653859094273604</v>
      </c>
      <c r="R358" s="2">
        <v>8.5468690657298327E-2</v>
      </c>
      <c r="S358" s="2">
        <v>0.88011090272382786</v>
      </c>
      <c r="T358" s="2">
        <v>0.62795056900342872</v>
      </c>
      <c r="U358" s="2">
        <v>0.1874238452165565</v>
      </c>
      <c r="V358" s="2">
        <v>0.32966592039027709</v>
      </c>
      <c r="W358" s="2">
        <v>18.082962312660687</v>
      </c>
    </row>
    <row r="359" spans="1:23" x14ac:dyDescent="0.25">
      <c r="A359" s="2" t="s">
        <v>100</v>
      </c>
      <c r="B359" s="2" t="s">
        <v>101</v>
      </c>
      <c r="C359" s="2">
        <v>51</v>
      </c>
      <c r="D359" s="2">
        <v>27</v>
      </c>
      <c r="E359" s="2" t="s">
        <v>58</v>
      </c>
      <c r="F359" s="2" t="s">
        <v>23</v>
      </c>
      <c r="G359" s="2" t="s">
        <v>77</v>
      </c>
      <c r="H359" s="2" t="s">
        <v>42</v>
      </c>
      <c r="I359" s="2"/>
      <c r="J359" s="2"/>
      <c r="K359" s="2" t="s">
        <v>25</v>
      </c>
      <c r="L359" s="2">
        <v>40</v>
      </c>
      <c r="M359" s="2">
        <v>20864</v>
      </c>
      <c r="N359" s="13">
        <v>582.59608886361389</v>
      </c>
      <c r="O359" s="2">
        <v>1495.9595949289389</v>
      </c>
      <c r="P359" s="2">
        <v>249.97976702777382</v>
      </c>
      <c r="Q359" s="2">
        <v>0.54830232313676019</v>
      </c>
      <c r="R359" s="2">
        <v>0.11715685662221603</v>
      </c>
      <c r="S359" s="2">
        <v>0.8504378948745378</v>
      </c>
      <c r="T359" s="2">
        <v>0.64832385164495132</v>
      </c>
      <c r="U359" s="2">
        <v>0.26554581768318131</v>
      </c>
      <c r="V359" s="2">
        <v>0.42386792473926405</v>
      </c>
      <c r="W359" s="2">
        <v>22.424079754601227</v>
      </c>
    </row>
    <row r="360" spans="1:23" x14ac:dyDescent="0.25">
      <c r="A360" s="2" t="s">
        <v>100</v>
      </c>
      <c r="B360" s="2" t="s">
        <v>101</v>
      </c>
      <c r="C360" s="2">
        <v>51</v>
      </c>
      <c r="D360" s="2">
        <v>27</v>
      </c>
      <c r="E360" s="2" t="s">
        <v>58</v>
      </c>
      <c r="F360" s="2" t="s">
        <v>23</v>
      </c>
      <c r="G360" s="2" t="s">
        <v>78</v>
      </c>
      <c r="H360" s="2" t="s">
        <v>43</v>
      </c>
      <c r="I360" s="2"/>
      <c r="J360" s="2"/>
      <c r="K360" s="2" t="s">
        <v>25</v>
      </c>
      <c r="L360" s="2">
        <v>40</v>
      </c>
      <c r="M360" s="2">
        <v>18264</v>
      </c>
      <c r="N360" s="13">
        <v>509.99496582654541</v>
      </c>
      <c r="O360" s="2">
        <v>1448.3199846221491</v>
      </c>
      <c r="P360" s="2">
        <v>242.01903150647055</v>
      </c>
      <c r="Q360" s="2">
        <v>0.55452999757104693</v>
      </c>
      <c r="R360" s="2">
        <v>0.10941496250129028</v>
      </c>
      <c r="S360" s="2">
        <v>0.87834418895884614</v>
      </c>
      <c r="T360" s="2">
        <v>0.56087510153512654</v>
      </c>
      <c r="U360" s="2">
        <v>0.19891986179598134</v>
      </c>
      <c r="V360" s="2">
        <v>0.46689377243102914</v>
      </c>
      <c r="W360" s="2">
        <v>17.354851073149366</v>
      </c>
    </row>
    <row r="361" spans="1:23" x14ac:dyDescent="0.25">
      <c r="A361" s="2" t="s">
        <v>100</v>
      </c>
      <c r="B361" s="2" t="s">
        <v>101</v>
      </c>
      <c r="C361" s="2">
        <v>51</v>
      </c>
      <c r="D361" s="2">
        <v>27</v>
      </c>
      <c r="E361" s="2" t="s">
        <v>58</v>
      </c>
      <c r="F361" s="2" t="s">
        <v>23</v>
      </c>
      <c r="G361" s="2" t="s">
        <v>79</v>
      </c>
      <c r="H361" s="2" t="s">
        <v>44</v>
      </c>
      <c r="I361" s="2"/>
      <c r="J361" s="2"/>
      <c r="K361" s="2" t="s">
        <v>25</v>
      </c>
      <c r="L361" s="2">
        <v>40</v>
      </c>
      <c r="M361" s="2">
        <v>27424</v>
      </c>
      <c r="N361" s="13">
        <v>765.77430698790965</v>
      </c>
      <c r="O361" s="2">
        <v>1790.9545442950564</v>
      </c>
      <c r="P361" s="2">
        <v>299.27439301024555</v>
      </c>
      <c r="Q361" s="2">
        <v>0.56182905842825537</v>
      </c>
      <c r="R361" s="2">
        <v>0.10744137006172028</v>
      </c>
      <c r="S361" s="2">
        <v>0.85939198002063844</v>
      </c>
      <c r="T361" s="2">
        <v>0.25528834621490981</v>
      </c>
      <c r="U361" s="2">
        <v>0.25868904913167473</v>
      </c>
      <c r="V361" s="2">
        <v>0.57733885856614697</v>
      </c>
      <c r="W361" s="2">
        <v>29.07850787631272</v>
      </c>
    </row>
    <row r="362" spans="1:23" s="25" customFormat="1" ht="14.25" customHeight="1" x14ac:dyDescent="0.25">
      <c r="A362" s="24" t="s">
        <v>102</v>
      </c>
      <c r="B362" s="24" t="s">
        <v>103</v>
      </c>
      <c r="C362" s="24">
        <v>51</v>
      </c>
      <c r="D362" s="24">
        <v>28</v>
      </c>
      <c r="E362" s="24" t="s">
        <v>58</v>
      </c>
      <c r="F362" s="24" t="s">
        <v>23</v>
      </c>
      <c r="G362" s="24" t="s">
        <v>59</v>
      </c>
      <c r="H362" s="24" t="s">
        <v>24</v>
      </c>
      <c r="I362" s="24"/>
      <c r="J362" s="24"/>
      <c r="K362" s="24" t="s">
        <v>25</v>
      </c>
      <c r="L362" s="24">
        <v>40</v>
      </c>
      <c r="M362" s="24">
        <v>5350</v>
      </c>
      <c r="N362" s="16">
        <v>149.39077240319853</v>
      </c>
      <c r="O362" s="24">
        <v>572.05591591021721</v>
      </c>
      <c r="P362" s="24">
        <v>95.592424468448797</v>
      </c>
      <c r="Q362" s="24">
        <v>0.65371456500488756</v>
      </c>
      <c r="R362" s="24">
        <v>0.20544079340262272</v>
      </c>
      <c r="S362" s="24">
        <v>0.89801406428582542</v>
      </c>
      <c r="T362" s="24">
        <v>0.67071673005351662</v>
      </c>
      <c r="U362" s="24">
        <v>0.18551733369026904</v>
      </c>
      <c r="V362" s="24">
        <v>0.53126829006516396</v>
      </c>
      <c r="W362" s="24">
        <v>7.93196261682243</v>
      </c>
    </row>
    <row r="363" spans="1:23" s="11" customFormat="1" x14ac:dyDescent="0.25">
      <c r="A363" s="10" t="s">
        <v>102</v>
      </c>
      <c r="B363" s="10" t="s">
        <v>103</v>
      </c>
      <c r="C363" s="10">
        <v>51</v>
      </c>
      <c r="D363" s="10">
        <v>28</v>
      </c>
      <c r="E363" s="10" t="s">
        <v>58</v>
      </c>
      <c r="F363" s="10" t="s">
        <v>23</v>
      </c>
      <c r="G363" s="10" t="s">
        <v>60</v>
      </c>
      <c r="H363" s="10" t="s">
        <v>26</v>
      </c>
      <c r="I363" s="10"/>
      <c r="J363" s="10"/>
      <c r="K363" s="10" t="s">
        <v>25</v>
      </c>
      <c r="L363" s="10">
        <v>40</v>
      </c>
      <c r="M363" s="10">
        <v>16191</v>
      </c>
      <c r="N363" s="13">
        <v>452.10953195891352</v>
      </c>
      <c r="O363" s="10">
        <v>1430.763635436045</v>
      </c>
      <c r="P363" s="10">
        <v>239.08530783219641</v>
      </c>
      <c r="Q363" s="10">
        <v>0.57252475247524748</v>
      </c>
      <c r="R363" s="10">
        <v>9.9391157823468426E-2</v>
      </c>
      <c r="S363" s="10">
        <v>0.90420581746309203</v>
      </c>
      <c r="T363" s="10">
        <v>0.55547175921693259</v>
      </c>
      <c r="U363" s="10">
        <v>0.15995856194605379</v>
      </c>
      <c r="V363" s="10">
        <v>0.54354481252891085</v>
      </c>
      <c r="W363" s="10">
        <v>19.230683713173985</v>
      </c>
    </row>
    <row r="364" spans="1:23" s="25" customFormat="1" x14ac:dyDescent="0.25">
      <c r="A364" s="24" t="s">
        <v>102</v>
      </c>
      <c r="B364" s="24" t="s">
        <v>103</v>
      </c>
      <c r="C364" s="24">
        <v>51</v>
      </c>
      <c r="D364" s="24">
        <v>28</v>
      </c>
      <c r="E364" s="24" t="s">
        <v>58</v>
      </c>
      <c r="F364" s="24" t="s">
        <v>23</v>
      </c>
      <c r="G364" s="24" t="s">
        <v>62</v>
      </c>
      <c r="H364" s="24" t="s">
        <v>27</v>
      </c>
      <c r="I364" s="24"/>
      <c r="J364" s="24"/>
      <c r="K364" s="24" t="s">
        <v>25</v>
      </c>
      <c r="L364" s="24">
        <v>40</v>
      </c>
      <c r="M364" s="24">
        <v>6021</v>
      </c>
      <c r="N364" s="16">
        <v>168.12744684853428</v>
      </c>
      <c r="O364" s="24">
        <v>690.72496346852972</v>
      </c>
      <c r="P364" s="24">
        <v>115.42241249927119</v>
      </c>
      <c r="Q364" s="24">
        <v>0.63465795298829975</v>
      </c>
      <c r="R364" s="24">
        <v>0.15858722033402756</v>
      </c>
      <c r="S364" s="24">
        <v>0.88848032636531649</v>
      </c>
      <c r="T364" s="24">
        <v>0.58648702376593564</v>
      </c>
      <c r="U364" s="24">
        <v>0.24495160712151989</v>
      </c>
      <c r="V364" s="24">
        <v>0.50871448708206835</v>
      </c>
      <c r="W364" s="24">
        <v>12.378176382660687</v>
      </c>
    </row>
    <row r="365" spans="1:23" s="11" customFormat="1" x14ac:dyDescent="0.25">
      <c r="A365" s="10" t="s">
        <v>102</v>
      </c>
      <c r="B365" s="10" t="s">
        <v>103</v>
      </c>
      <c r="C365" s="10">
        <v>51</v>
      </c>
      <c r="D365" s="10">
        <v>28</v>
      </c>
      <c r="E365" s="10" t="s">
        <v>58</v>
      </c>
      <c r="F365" s="10" t="s">
        <v>23</v>
      </c>
      <c r="G365" s="10" t="s">
        <v>63</v>
      </c>
      <c r="H365" s="10" t="s">
        <v>28</v>
      </c>
      <c r="I365" s="10"/>
      <c r="J365" s="10"/>
      <c r="K365" s="10" t="s">
        <v>25</v>
      </c>
      <c r="L365" s="10">
        <v>40</v>
      </c>
      <c r="M365" s="10">
        <v>20403</v>
      </c>
      <c r="N365" s="13">
        <v>569.7233512789644</v>
      </c>
      <c r="O365" s="10">
        <v>1403.4499269370601</v>
      </c>
      <c r="P365" s="10">
        <v>234.5210973345425</v>
      </c>
      <c r="Q365" s="10">
        <v>0.61273950387410658</v>
      </c>
      <c r="R365" s="10">
        <v>0.13016974350631888</v>
      </c>
      <c r="S365" s="10">
        <v>0.88512355065070314</v>
      </c>
      <c r="T365" s="10">
        <v>0.68969957928649628</v>
      </c>
      <c r="U365" s="10">
        <v>0.21778432488533261</v>
      </c>
      <c r="V365" s="10">
        <v>0.52095081187825087</v>
      </c>
      <c r="W365" s="10">
        <v>30.977062196735773</v>
      </c>
    </row>
    <row r="366" spans="1:23" s="11" customFormat="1" x14ac:dyDescent="0.25">
      <c r="A366" s="10" t="s">
        <v>102</v>
      </c>
      <c r="B366" s="10" t="s">
        <v>103</v>
      </c>
      <c r="C366" s="10">
        <v>51</v>
      </c>
      <c r="D366" s="10">
        <v>28</v>
      </c>
      <c r="E366" s="10" t="s">
        <v>58</v>
      </c>
      <c r="F366" s="10" t="s">
        <v>23</v>
      </c>
      <c r="G366" s="10" t="s">
        <v>64</v>
      </c>
      <c r="H366" s="10" t="s">
        <v>29</v>
      </c>
      <c r="I366" s="10"/>
      <c r="J366" s="10"/>
      <c r="K366" s="10" t="s">
        <v>25</v>
      </c>
      <c r="L366" s="10">
        <v>40</v>
      </c>
      <c r="M366" s="10">
        <v>20030</v>
      </c>
      <c r="N366" s="13">
        <v>559.30788247403109</v>
      </c>
      <c r="O366" s="10">
        <v>1486.8885271170734</v>
      </c>
      <c r="P366" s="10">
        <v>248.4639617707401</v>
      </c>
      <c r="Q366" s="10">
        <v>0.63979301753601436</v>
      </c>
      <c r="R366" s="10">
        <v>0.11385025100586349</v>
      </c>
      <c r="S366" s="10">
        <v>0.87264994965244025</v>
      </c>
      <c r="T366" s="10">
        <v>0.82378977733760883</v>
      </c>
      <c r="U366" s="10">
        <v>0.23873793029182669</v>
      </c>
      <c r="V366" s="10">
        <v>0.39803095957305978</v>
      </c>
      <c r="W366" s="10">
        <v>35.647778332501247</v>
      </c>
    </row>
    <row r="367" spans="1:23" s="25" customFormat="1" x14ac:dyDescent="0.25">
      <c r="A367" s="24" t="s">
        <v>102</v>
      </c>
      <c r="B367" s="24" t="s">
        <v>103</v>
      </c>
      <c r="C367" s="24">
        <v>51</v>
      </c>
      <c r="D367" s="24">
        <v>28</v>
      </c>
      <c r="E367" s="24" t="s">
        <v>58</v>
      </c>
      <c r="F367" s="24" t="s">
        <v>23</v>
      </c>
      <c r="G367" s="24" t="s">
        <v>65</v>
      </c>
      <c r="H367" s="24" t="s">
        <v>30</v>
      </c>
      <c r="I367" s="24"/>
      <c r="J367" s="24"/>
      <c r="K367" s="24" t="s">
        <v>25</v>
      </c>
      <c r="L367" s="24">
        <v>40</v>
      </c>
      <c r="M367" s="24">
        <v>11480</v>
      </c>
      <c r="N367" s="16">
        <v>320.56188171751756</v>
      </c>
      <c r="O367" s="24">
        <v>980.4305909533025</v>
      </c>
      <c r="P367" s="24">
        <v>163.8331754040799</v>
      </c>
      <c r="Q367" s="24">
        <v>0.61707159750591267</v>
      </c>
      <c r="R367" s="24">
        <v>0.15007834960741495</v>
      </c>
      <c r="S367" s="24">
        <v>0.88158022222417642</v>
      </c>
      <c r="T367" s="24">
        <v>0.55496871709465534</v>
      </c>
      <c r="U367" s="24">
        <v>0.2236873795761079</v>
      </c>
      <c r="V367" s="24">
        <v>0.5422756595078726</v>
      </c>
      <c r="W367" s="24">
        <v>15.808013937282229</v>
      </c>
    </row>
    <row r="368" spans="1:23" s="11" customFormat="1" x14ac:dyDescent="0.25">
      <c r="A368" s="10" t="s">
        <v>102</v>
      </c>
      <c r="B368" s="10" t="s">
        <v>103</v>
      </c>
      <c r="C368" s="10">
        <v>51</v>
      </c>
      <c r="D368" s="10">
        <v>28</v>
      </c>
      <c r="E368" s="10" t="s">
        <v>58</v>
      </c>
      <c r="F368" s="10" t="s">
        <v>23</v>
      </c>
      <c r="G368" s="10" t="s">
        <v>66</v>
      </c>
      <c r="H368" s="10" t="s">
        <v>31</v>
      </c>
      <c r="I368" s="10"/>
      <c r="J368" s="10"/>
      <c r="K368" s="10" t="s">
        <v>25</v>
      </c>
      <c r="L368" s="10">
        <v>40</v>
      </c>
      <c r="M368" s="10">
        <v>18115</v>
      </c>
      <c r="N368" s="13">
        <v>505.83436300634418</v>
      </c>
      <c r="O368" s="10">
        <v>1556.7707781109825</v>
      </c>
      <c r="P368" s="10">
        <v>260.1415156846636</v>
      </c>
      <c r="Q368" s="10">
        <v>0.61304951098175908</v>
      </c>
      <c r="R368" s="10">
        <v>9.3928818718427093E-2</v>
      </c>
      <c r="S368" s="10">
        <v>0.87808325583732783</v>
      </c>
      <c r="T368" s="10">
        <v>0.62743914196425932</v>
      </c>
      <c r="U368" s="10">
        <v>0.20698722764838468</v>
      </c>
      <c r="V368" s="10">
        <v>0.55828813293184132</v>
      </c>
      <c r="W368" s="10">
        <v>19.216119238200385</v>
      </c>
    </row>
    <row r="369" spans="1:23" s="25" customFormat="1" x14ac:dyDescent="0.25">
      <c r="A369" s="24" t="s">
        <v>102</v>
      </c>
      <c r="B369" s="24" t="s">
        <v>103</v>
      </c>
      <c r="C369" s="24">
        <v>51</v>
      </c>
      <c r="D369" s="24">
        <v>28</v>
      </c>
      <c r="E369" s="24" t="s">
        <v>58</v>
      </c>
      <c r="F369" s="24" t="s">
        <v>23</v>
      </c>
      <c r="G369" s="24" t="s">
        <v>67</v>
      </c>
      <c r="H369" s="24" t="s">
        <v>32</v>
      </c>
      <c r="I369" s="24"/>
      <c r="J369" s="24"/>
      <c r="K369" s="24" t="s">
        <v>25</v>
      </c>
      <c r="L369" s="24">
        <v>40</v>
      </c>
      <c r="M369" s="24">
        <v>14263</v>
      </c>
      <c r="N369" s="16">
        <v>398.27300687604122</v>
      </c>
      <c r="O369" s="24">
        <v>1205.3666658163745</v>
      </c>
      <c r="P369" s="24">
        <v>201.42073310351338</v>
      </c>
      <c r="Q369" s="24">
        <v>0.57122832312066962</v>
      </c>
      <c r="R369" s="24">
        <v>0.12336228136852574</v>
      </c>
      <c r="S369" s="24">
        <v>0.85044598016138295</v>
      </c>
      <c r="T369" s="24">
        <v>0.70499715493688664</v>
      </c>
      <c r="U369" s="24">
        <v>0.24638073332431334</v>
      </c>
      <c r="V369" s="24">
        <v>0.60390109739185727</v>
      </c>
      <c r="W369" s="24">
        <v>23.504241744373555</v>
      </c>
    </row>
    <row r="370" spans="1:23" s="11" customFormat="1" x14ac:dyDescent="0.25">
      <c r="A370" s="10" t="s">
        <v>102</v>
      </c>
      <c r="B370" s="10" t="s">
        <v>103</v>
      </c>
      <c r="C370" s="10">
        <v>51</v>
      </c>
      <c r="D370" s="10">
        <v>28</v>
      </c>
      <c r="E370" s="10" t="s">
        <v>58</v>
      </c>
      <c r="F370" s="10" t="s">
        <v>23</v>
      </c>
      <c r="G370" s="10" t="s">
        <v>68</v>
      </c>
      <c r="H370" s="10" t="s">
        <v>33</v>
      </c>
      <c r="I370" s="10"/>
      <c r="J370" s="10"/>
      <c r="K370" s="10" t="s">
        <v>25</v>
      </c>
      <c r="L370" s="10">
        <v>40</v>
      </c>
      <c r="M370" s="10">
        <v>16632</v>
      </c>
      <c r="N370" s="13">
        <v>464.42379936635473</v>
      </c>
      <c r="O370" s="10">
        <v>1273.9524522540016</v>
      </c>
      <c r="P370" s="10">
        <v>212.88164352730666</v>
      </c>
      <c r="Q370" s="10">
        <v>0.61046063497889524</v>
      </c>
      <c r="R370" s="10">
        <v>0.12877984620474239</v>
      </c>
      <c r="S370" s="10">
        <v>0.89661710880572576</v>
      </c>
      <c r="T370" s="10">
        <v>0.82352297058124913</v>
      </c>
      <c r="U370" s="10">
        <v>0.1819750411299707</v>
      </c>
      <c r="V370" s="10">
        <v>0.42232902778838211</v>
      </c>
      <c r="W370" s="10">
        <v>14.436026936026936</v>
      </c>
    </row>
    <row r="371" spans="1:23" s="11" customFormat="1" x14ac:dyDescent="0.25">
      <c r="A371" s="10" t="s">
        <v>102</v>
      </c>
      <c r="B371" s="10" t="s">
        <v>103</v>
      </c>
      <c r="C371" s="10">
        <v>51</v>
      </c>
      <c r="D371" s="10">
        <v>28</v>
      </c>
      <c r="E371" s="10" t="s">
        <v>58</v>
      </c>
      <c r="F371" s="10" t="s">
        <v>23</v>
      </c>
      <c r="G371" s="10" t="s">
        <v>69</v>
      </c>
      <c r="H371" s="10" t="s">
        <v>34</v>
      </c>
      <c r="I371" s="10"/>
      <c r="J371" s="10"/>
      <c r="K371" s="10" t="s">
        <v>25</v>
      </c>
      <c r="L371" s="10">
        <v>40</v>
      </c>
      <c r="M371" s="10">
        <v>23387</v>
      </c>
      <c r="N371" s="13">
        <v>653.04710171843067</v>
      </c>
      <c r="O371" s="10">
        <v>1414.6214998123139</v>
      </c>
      <c r="P371" s="10">
        <v>236.38790389412901</v>
      </c>
      <c r="Q371" s="10">
        <v>0.56649065013080124</v>
      </c>
      <c r="R371" s="10">
        <v>0.14686011739216942</v>
      </c>
      <c r="S371" s="10">
        <v>0.89771959254352751</v>
      </c>
      <c r="T371" s="10">
        <v>0.70686723850948152</v>
      </c>
      <c r="U371" s="10">
        <v>0.15999475684886616</v>
      </c>
      <c r="V371" s="10">
        <v>0.35988991762640038</v>
      </c>
      <c r="W371" s="10">
        <v>28.751015521443538</v>
      </c>
    </row>
    <row r="372" spans="1:23" s="11" customFormat="1" x14ac:dyDescent="0.25">
      <c r="A372" s="10" t="s">
        <v>102</v>
      </c>
      <c r="B372" s="10" t="s">
        <v>103</v>
      </c>
      <c r="C372" s="10">
        <v>51</v>
      </c>
      <c r="D372" s="10">
        <v>28</v>
      </c>
      <c r="E372" s="10" t="s">
        <v>58</v>
      </c>
      <c r="F372" s="10" t="s">
        <v>23</v>
      </c>
      <c r="G372" s="10" t="s">
        <v>70</v>
      </c>
      <c r="H372" s="10" t="s">
        <v>35</v>
      </c>
      <c r="I372" s="10"/>
      <c r="J372" s="10"/>
      <c r="K372" s="10" t="s">
        <v>25</v>
      </c>
      <c r="L372" s="10">
        <v>40</v>
      </c>
      <c r="M372" s="10">
        <v>23750</v>
      </c>
      <c r="N372" s="13">
        <v>663.18333543475978</v>
      </c>
      <c r="O372" s="10">
        <v>1668.7119036079371</v>
      </c>
      <c r="P372" s="10">
        <v>278.84724581762532</v>
      </c>
      <c r="Q372" s="10">
        <v>0.60774328923462728</v>
      </c>
      <c r="R372" s="10">
        <v>0.10717925897813421</v>
      </c>
      <c r="S372" s="10">
        <v>0.88821763989033964</v>
      </c>
      <c r="T372" s="10">
        <v>0.66388483375215612</v>
      </c>
      <c r="U372" s="10">
        <v>0.17988886096450812</v>
      </c>
      <c r="V372" s="10">
        <v>0.23432338870946018</v>
      </c>
      <c r="W372" s="10">
        <v>28.311578947368421</v>
      </c>
    </row>
    <row r="373" spans="1:23" s="11" customFormat="1" x14ac:dyDescent="0.25">
      <c r="A373" s="10" t="s">
        <v>102</v>
      </c>
      <c r="B373" s="10" t="s">
        <v>103</v>
      </c>
      <c r="C373" s="10">
        <v>51</v>
      </c>
      <c r="D373" s="10">
        <v>28</v>
      </c>
      <c r="E373" s="10" t="s">
        <v>58</v>
      </c>
      <c r="F373" s="10" t="s">
        <v>23</v>
      </c>
      <c r="G373" s="10" t="s">
        <v>71</v>
      </c>
      <c r="H373" s="10" t="s">
        <v>36</v>
      </c>
      <c r="I373" s="10"/>
      <c r="J373" s="10"/>
      <c r="K373" s="10" t="s">
        <v>25</v>
      </c>
      <c r="L373" s="10">
        <v>40</v>
      </c>
      <c r="M373" s="10">
        <v>30112</v>
      </c>
      <c r="N373" s="13">
        <v>840.83269880469425</v>
      </c>
      <c r="O373" s="10">
        <v>1746.8540392316684</v>
      </c>
      <c r="P373" s="10">
        <v>291.90505361169278</v>
      </c>
      <c r="Q373" s="10">
        <v>0.58621293826775944</v>
      </c>
      <c r="R373" s="10">
        <v>0.12400415260706991</v>
      </c>
      <c r="S373" s="10">
        <v>0.88781077425359933</v>
      </c>
      <c r="T373" s="10">
        <v>0.4965342290140915</v>
      </c>
      <c r="U373" s="10">
        <v>0.16346458690000634</v>
      </c>
      <c r="V373" s="10">
        <v>0.53966322119296817</v>
      </c>
      <c r="W373" s="10">
        <v>22.822828108395324</v>
      </c>
    </row>
    <row r="374" spans="1:23" s="11" customFormat="1" x14ac:dyDescent="0.25">
      <c r="A374" s="10" t="s">
        <v>102</v>
      </c>
      <c r="B374" s="10" t="s">
        <v>103</v>
      </c>
      <c r="C374" s="10">
        <v>51</v>
      </c>
      <c r="D374" s="10">
        <v>28</v>
      </c>
      <c r="E374" s="10" t="s">
        <v>58</v>
      </c>
      <c r="F374" s="10" t="s">
        <v>23</v>
      </c>
      <c r="G374" s="10" t="s">
        <v>72</v>
      </c>
      <c r="H374" s="10" t="s">
        <v>37</v>
      </c>
      <c r="I374" s="10"/>
      <c r="J374" s="10"/>
      <c r="K374" s="10" t="s">
        <v>25</v>
      </c>
      <c r="L374" s="10">
        <v>40</v>
      </c>
      <c r="M374" s="10">
        <v>21384</v>
      </c>
      <c r="N374" s="13">
        <v>597.11631347102752</v>
      </c>
      <c r="O374" s="10">
        <v>1506.9301576774162</v>
      </c>
      <c r="P374" s="10">
        <v>251.81298413425466</v>
      </c>
      <c r="Q374" s="10">
        <v>0.56379023965830899</v>
      </c>
      <c r="R374" s="10">
        <v>0.11833482178654739</v>
      </c>
      <c r="S374" s="10">
        <v>0.89506897779166938</v>
      </c>
      <c r="T374" s="10">
        <v>0.61638217268427187</v>
      </c>
      <c r="U374" s="10">
        <v>0.17486684899956817</v>
      </c>
      <c r="V374" s="10">
        <v>0.57030036930769068</v>
      </c>
      <c r="W374" s="10">
        <v>23.374906472128693</v>
      </c>
    </row>
    <row r="375" spans="1:23" s="11" customFormat="1" x14ac:dyDescent="0.25">
      <c r="A375" s="10" t="s">
        <v>102</v>
      </c>
      <c r="B375" s="10" t="s">
        <v>103</v>
      </c>
      <c r="C375" s="10">
        <v>51</v>
      </c>
      <c r="D375" s="10">
        <v>28</v>
      </c>
      <c r="E375" s="10" t="s">
        <v>58</v>
      </c>
      <c r="F375" s="10" t="s">
        <v>23</v>
      </c>
      <c r="G375" s="10" t="s">
        <v>73</v>
      </c>
      <c r="H375" s="10" t="s">
        <v>38</v>
      </c>
      <c r="I375" s="10"/>
      <c r="J375" s="10"/>
      <c r="K375" s="10" t="s">
        <v>25</v>
      </c>
      <c r="L375" s="10">
        <v>40</v>
      </c>
      <c r="M375" s="10">
        <v>27474</v>
      </c>
      <c r="N375" s="13">
        <v>767.17048243093018</v>
      </c>
      <c r="O375" s="10">
        <v>1672.8712831743708</v>
      </c>
      <c r="P375" s="10">
        <v>279.54229181921642</v>
      </c>
      <c r="Q375" s="10">
        <v>0.61552593256413124</v>
      </c>
      <c r="R375" s="10">
        <v>0.1233691878781053</v>
      </c>
      <c r="S375" s="10">
        <v>0.88370825550175724</v>
      </c>
      <c r="T375" s="10">
        <v>0.54940343275048231</v>
      </c>
      <c r="U375" s="10">
        <v>0.17125091441111923</v>
      </c>
      <c r="V375" s="10">
        <v>0.48017097353562133</v>
      </c>
      <c r="W375" s="10">
        <v>21.524386692873261</v>
      </c>
    </row>
    <row r="376" spans="1:23" s="11" customFormat="1" x14ac:dyDescent="0.25">
      <c r="A376" s="10" t="s">
        <v>102</v>
      </c>
      <c r="B376" s="10" t="s">
        <v>103</v>
      </c>
      <c r="C376" s="10">
        <v>51</v>
      </c>
      <c r="D376" s="10">
        <v>28</v>
      </c>
      <c r="E376" s="10" t="s">
        <v>58</v>
      </c>
      <c r="F376" s="10" t="s">
        <v>23</v>
      </c>
      <c r="G376" s="10" t="s">
        <v>74</v>
      </c>
      <c r="H376" s="10" t="s">
        <v>39</v>
      </c>
      <c r="I376" s="10"/>
      <c r="J376" s="10"/>
      <c r="K376" s="10" t="s">
        <v>25</v>
      </c>
      <c r="L376" s="10">
        <v>40</v>
      </c>
      <c r="M376" s="10">
        <v>16132</v>
      </c>
      <c r="N376" s="13">
        <v>450.46204493614931</v>
      </c>
      <c r="O376" s="10">
        <v>1406.5209947489257</v>
      </c>
      <c r="P376" s="10">
        <v>235.03428286357621</v>
      </c>
      <c r="Q376" s="10">
        <v>0.53534213844826439</v>
      </c>
      <c r="R376" s="10">
        <v>0.1024721006160485</v>
      </c>
      <c r="S376" s="10">
        <v>0.86883565133347884</v>
      </c>
      <c r="T376" s="10">
        <v>0.52971588381376844</v>
      </c>
      <c r="U376" s="10">
        <v>0.19588950762016413</v>
      </c>
      <c r="V376" s="10">
        <v>0.4674178575026513</v>
      </c>
      <c r="W376" s="10">
        <v>19.928651128192413</v>
      </c>
    </row>
    <row r="377" spans="1:23" s="11" customFormat="1" x14ac:dyDescent="0.25">
      <c r="A377" s="10" t="s">
        <v>102</v>
      </c>
      <c r="B377" s="10" t="s">
        <v>103</v>
      </c>
      <c r="C377" s="10">
        <v>51</v>
      </c>
      <c r="D377" s="10">
        <v>28</v>
      </c>
      <c r="E377" s="10" t="s">
        <v>58</v>
      </c>
      <c r="F377" s="10" t="s">
        <v>23</v>
      </c>
      <c r="G377" s="10" t="s">
        <v>75</v>
      </c>
      <c r="H377" s="10" t="s">
        <v>40</v>
      </c>
      <c r="I377" s="10"/>
      <c r="J377" s="10"/>
      <c r="K377" s="10" t="s">
        <v>25</v>
      </c>
      <c r="L377" s="10">
        <v>40</v>
      </c>
      <c r="M377" s="10">
        <v>20007</v>
      </c>
      <c r="N377" s="13">
        <v>558.66564177024168</v>
      </c>
      <c r="O377" s="10">
        <v>1622.4865068635204</v>
      </c>
      <c r="P377" s="10">
        <v>271.12283003252878</v>
      </c>
      <c r="Q377" s="10">
        <v>0.59706347548419825</v>
      </c>
      <c r="R377" s="10">
        <v>9.5505778421748261E-2</v>
      </c>
      <c r="S377" s="10">
        <v>0.83341275061368547</v>
      </c>
      <c r="T377" s="10">
        <v>0.71063576867305944</v>
      </c>
      <c r="U377" s="10">
        <v>0.29746465306684094</v>
      </c>
      <c r="V377" s="10">
        <v>0.59870955989524455</v>
      </c>
      <c r="W377" s="10">
        <v>25.839006347778277</v>
      </c>
    </row>
    <row r="378" spans="1:23" s="11" customFormat="1" x14ac:dyDescent="0.25">
      <c r="A378" s="10" t="s">
        <v>102</v>
      </c>
      <c r="B378" s="10" t="s">
        <v>103</v>
      </c>
      <c r="C378" s="10">
        <v>51</v>
      </c>
      <c r="D378" s="10">
        <v>28</v>
      </c>
      <c r="E378" s="10" t="s">
        <v>58</v>
      </c>
      <c r="F378" s="10" t="s">
        <v>23</v>
      </c>
      <c r="G378" s="10" t="s">
        <v>76</v>
      </c>
      <c r="H378" s="10" t="s">
        <v>41</v>
      </c>
      <c r="I378" s="10"/>
      <c r="J378" s="10"/>
      <c r="K378" s="10" t="s">
        <v>25</v>
      </c>
      <c r="L378" s="10">
        <v>40</v>
      </c>
      <c r="M378" s="10">
        <v>20937</v>
      </c>
      <c r="N378" s="13">
        <v>584.63450501042382</v>
      </c>
      <c r="O378" s="10">
        <v>1687.8834764831909</v>
      </c>
      <c r="P378" s="10">
        <v>282.05087868121183</v>
      </c>
      <c r="Q378" s="10">
        <v>0.57378936117734114</v>
      </c>
      <c r="R378" s="10">
        <v>9.2350530319914595E-2</v>
      </c>
      <c r="S378" s="10">
        <v>0.88296955701933477</v>
      </c>
      <c r="T378" s="10">
        <v>0.62796852228883282</v>
      </c>
      <c r="U378" s="10">
        <v>0.17986689849511361</v>
      </c>
      <c r="V378" s="10">
        <v>0.23774845659094662</v>
      </c>
      <c r="W378" s="10">
        <v>19.747289487510148</v>
      </c>
    </row>
    <row r="379" spans="1:23" s="11" customFormat="1" x14ac:dyDescent="0.25">
      <c r="A379" s="10" t="s">
        <v>102</v>
      </c>
      <c r="B379" s="10" t="s">
        <v>103</v>
      </c>
      <c r="C379" s="10">
        <v>51</v>
      </c>
      <c r="D379" s="10">
        <v>28</v>
      </c>
      <c r="E379" s="10" t="s">
        <v>58</v>
      </c>
      <c r="F379" s="10" t="s">
        <v>23</v>
      </c>
      <c r="G379" s="10" t="s">
        <v>77</v>
      </c>
      <c r="H379" s="10" t="s">
        <v>42</v>
      </c>
      <c r="I379" s="10"/>
      <c r="J379" s="10"/>
      <c r="K379" s="10" t="s">
        <v>25</v>
      </c>
      <c r="L379" s="10">
        <v>40</v>
      </c>
      <c r="M379" s="10">
        <v>26672</v>
      </c>
      <c r="N379" s="13">
        <v>744.77582832488065</v>
      </c>
      <c r="O379" s="10">
        <v>1802.8367952889655</v>
      </c>
      <c r="P379" s="10">
        <v>301.25995622016904</v>
      </c>
      <c r="Q379" s="10">
        <v>0.59314608490670939</v>
      </c>
      <c r="R379" s="10">
        <v>0.10312230691695776</v>
      </c>
      <c r="S379" s="10">
        <v>0.86639191775024704</v>
      </c>
      <c r="T379" s="10">
        <v>0.53114036581268409</v>
      </c>
      <c r="U379" s="10">
        <v>0.23005418302927871</v>
      </c>
      <c r="V379" s="10">
        <v>0.39109154656752437</v>
      </c>
      <c r="W379" s="10">
        <v>23.458345830833832</v>
      </c>
    </row>
    <row r="380" spans="1:23" s="11" customFormat="1" x14ac:dyDescent="0.25">
      <c r="A380" s="10" t="s">
        <v>102</v>
      </c>
      <c r="B380" s="10" t="s">
        <v>103</v>
      </c>
      <c r="C380" s="10">
        <v>51</v>
      </c>
      <c r="D380" s="10">
        <v>28</v>
      </c>
      <c r="E380" s="10" t="s">
        <v>58</v>
      </c>
      <c r="F380" s="10" t="s">
        <v>23</v>
      </c>
      <c r="G380" s="10" t="s">
        <v>78</v>
      </c>
      <c r="H380" s="10" t="s">
        <v>43</v>
      </c>
      <c r="I380" s="10"/>
      <c r="J380" s="10"/>
      <c r="K380" s="10" t="s">
        <v>25</v>
      </c>
      <c r="L380" s="10">
        <v>40</v>
      </c>
      <c r="M380" s="10">
        <v>24140</v>
      </c>
      <c r="N380" s="13">
        <v>674.07350389032013</v>
      </c>
      <c r="O380" s="10">
        <v>1506.3443712397893</v>
      </c>
      <c r="P380" s="10">
        <v>251.71509729446143</v>
      </c>
      <c r="Q380" s="10">
        <v>0.59194232608322506</v>
      </c>
      <c r="R380" s="10">
        <v>0.13368989797381059</v>
      </c>
      <c r="S380" s="10">
        <v>0.88319178192409509</v>
      </c>
      <c r="T380" s="10">
        <v>0.77068270936872729</v>
      </c>
      <c r="U380" s="10">
        <v>0.1905661395650062</v>
      </c>
      <c r="V380" s="10">
        <v>0.42193761894986037</v>
      </c>
      <c r="W380" s="10">
        <v>21.534424192212096</v>
      </c>
    </row>
    <row r="381" spans="1:23" s="11" customFormat="1" x14ac:dyDescent="0.25">
      <c r="A381" s="10" t="s">
        <v>102</v>
      </c>
      <c r="B381" s="10" t="s">
        <v>103</v>
      </c>
      <c r="C381" s="10">
        <v>51</v>
      </c>
      <c r="D381" s="10">
        <v>28</v>
      </c>
      <c r="E381" s="10" t="s">
        <v>58</v>
      </c>
      <c r="F381" s="10" t="s">
        <v>23</v>
      </c>
      <c r="G381" s="10" t="s">
        <v>79</v>
      </c>
      <c r="H381" s="10" t="s">
        <v>44</v>
      </c>
      <c r="I381" s="10"/>
      <c r="J381" s="10"/>
      <c r="K381" s="10" t="s">
        <v>25</v>
      </c>
      <c r="L381" s="10">
        <v>40</v>
      </c>
      <c r="M381" s="10">
        <v>32574</v>
      </c>
      <c r="N381" s="13">
        <v>909.58037761902597</v>
      </c>
      <c r="O381" s="10">
        <v>1878.5941546018462</v>
      </c>
      <c r="P381" s="10">
        <v>313.9192600515488</v>
      </c>
      <c r="Q381" s="10">
        <v>0.58225042452408615</v>
      </c>
      <c r="R381" s="10">
        <v>0.11598852422488216</v>
      </c>
      <c r="S381" s="10">
        <v>0.86427325276535805</v>
      </c>
      <c r="T381" s="10">
        <v>0.43673010024165115</v>
      </c>
      <c r="U381" s="10">
        <v>0.2472873220120205</v>
      </c>
      <c r="V381" s="10">
        <v>0.59514321565302186</v>
      </c>
      <c r="W381" s="10">
        <v>43.108767728863512</v>
      </c>
    </row>
    <row r="382" spans="1:23" s="23" customFormat="1" x14ac:dyDescent="0.25">
      <c r="A382" s="22" t="s">
        <v>104</v>
      </c>
      <c r="B382" s="22" t="s">
        <v>105</v>
      </c>
      <c r="C382" s="22">
        <v>51</v>
      </c>
      <c r="D382" s="22">
        <v>29</v>
      </c>
      <c r="E382" s="22" t="s">
        <v>58</v>
      </c>
      <c r="F382" s="22" t="s">
        <v>23</v>
      </c>
      <c r="G382" s="22" t="s">
        <v>59</v>
      </c>
      <c r="H382" s="22" t="s">
        <v>24</v>
      </c>
      <c r="I382" s="22"/>
      <c r="J382" s="22"/>
      <c r="K382" s="22" t="s">
        <v>25</v>
      </c>
      <c r="L382" s="22">
        <v>39</v>
      </c>
      <c r="M382" s="22">
        <v>6505</v>
      </c>
      <c r="N382" s="16">
        <v>181.04343980644765</v>
      </c>
      <c r="O382" s="22">
        <v>564.88434303496342</v>
      </c>
      <c r="P382" s="22">
        <v>94.238265333039081</v>
      </c>
      <c r="Q382" s="22">
        <v>0.7127204996165224</v>
      </c>
      <c r="R382" s="22">
        <v>0.25617579337884405</v>
      </c>
      <c r="S382" s="22">
        <v>0.89739260300157542</v>
      </c>
      <c r="T382" s="22">
        <v>0.69811716376876343</v>
      </c>
      <c r="U382" s="22">
        <v>0.19512786328929826</v>
      </c>
      <c r="V382" s="22">
        <v>0.57005829277428688</v>
      </c>
      <c r="W382" s="22">
        <v>8.4175249807840125</v>
      </c>
    </row>
    <row r="383" spans="1:23" x14ac:dyDescent="0.25">
      <c r="A383" s="2" t="s">
        <v>104</v>
      </c>
      <c r="B383" s="2" t="s">
        <v>105</v>
      </c>
      <c r="C383" s="2">
        <v>51</v>
      </c>
      <c r="D383" s="2">
        <v>29</v>
      </c>
      <c r="E383" s="2" t="s">
        <v>58</v>
      </c>
      <c r="F383" s="2" t="s">
        <v>23</v>
      </c>
      <c r="G383" s="2" t="s">
        <v>60</v>
      </c>
      <c r="H383" s="2" t="s">
        <v>26</v>
      </c>
      <c r="I383" s="2"/>
      <c r="J383" s="2"/>
      <c r="K383" s="2" t="s">
        <v>25</v>
      </c>
      <c r="L383" s="2">
        <v>39</v>
      </c>
      <c r="M383" s="2">
        <v>20851</v>
      </c>
      <c r="N383" s="13">
        <v>580.31310736421824</v>
      </c>
      <c r="O383" s="2">
        <v>1492.6042558696115</v>
      </c>
      <c r="P383" s="2">
        <v>249.00749620025783</v>
      </c>
      <c r="Q383" s="2">
        <v>0.58906121987739068</v>
      </c>
      <c r="R383" s="2">
        <v>0.11761085335582742</v>
      </c>
      <c r="S383" s="2">
        <v>0.90493859120706133</v>
      </c>
      <c r="T383" s="2">
        <v>0.52036719757747707</v>
      </c>
      <c r="U383" s="2">
        <v>0.14935045179348322</v>
      </c>
      <c r="V383" s="2">
        <v>0.52147105819908102</v>
      </c>
      <c r="W383" s="2">
        <v>20.76466356529663</v>
      </c>
    </row>
    <row r="384" spans="1:23" s="23" customFormat="1" x14ac:dyDescent="0.25">
      <c r="A384" s="22" t="s">
        <v>104</v>
      </c>
      <c r="B384" s="22" t="s">
        <v>105</v>
      </c>
      <c r="C384" s="22">
        <v>51</v>
      </c>
      <c r="D384" s="22">
        <v>29</v>
      </c>
      <c r="E384" s="22" t="s">
        <v>58</v>
      </c>
      <c r="F384" s="22" t="s">
        <v>23</v>
      </c>
      <c r="G384" s="22" t="s">
        <v>62</v>
      </c>
      <c r="H384" s="22" t="s">
        <v>27</v>
      </c>
      <c r="I384" s="22"/>
      <c r="J384" s="22"/>
      <c r="K384" s="22" t="s">
        <v>25</v>
      </c>
      <c r="L384" s="22">
        <v>39</v>
      </c>
      <c r="M384" s="22">
        <v>7687</v>
      </c>
      <c r="N384" s="16">
        <v>213.94018782354544</v>
      </c>
      <c r="O384" s="22">
        <v>854.163563648543</v>
      </c>
      <c r="P384" s="22">
        <v>142.49800608111985</v>
      </c>
      <c r="Q384" s="22">
        <v>0.65144067796610172</v>
      </c>
      <c r="R384" s="22">
        <v>0.13239898686016338</v>
      </c>
      <c r="S384" s="22">
        <v>0.89837118791698278</v>
      </c>
      <c r="T384" s="22">
        <v>0.66525622797072415</v>
      </c>
      <c r="U384" s="22">
        <v>0.24218077474892397</v>
      </c>
      <c r="V384" s="22">
        <v>0.62228563854165364</v>
      </c>
      <c r="W384" s="22">
        <v>23.830362950435802</v>
      </c>
    </row>
    <row r="385" spans="1:23" x14ac:dyDescent="0.25">
      <c r="A385" s="2" t="s">
        <v>104</v>
      </c>
      <c r="B385" s="2" t="s">
        <v>105</v>
      </c>
      <c r="C385" s="2">
        <v>51</v>
      </c>
      <c r="D385" s="2">
        <v>29</v>
      </c>
      <c r="E385" s="2" t="s">
        <v>58</v>
      </c>
      <c r="F385" s="2" t="s">
        <v>23</v>
      </c>
      <c r="G385" s="2" t="s">
        <v>63</v>
      </c>
      <c r="H385" s="2" t="s">
        <v>28</v>
      </c>
      <c r="I385" s="2"/>
      <c r="J385" s="2"/>
      <c r="K385" s="2" t="s">
        <v>25</v>
      </c>
      <c r="L385" s="2">
        <v>39</v>
      </c>
      <c r="M385" s="2">
        <v>25842</v>
      </c>
      <c r="N385" s="13">
        <v>719.21976502355415</v>
      </c>
      <c r="O385" s="2">
        <v>1545.8763338082533</v>
      </c>
      <c r="P385" s="2">
        <v>257.89474591344975</v>
      </c>
      <c r="Q385" s="2">
        <v>0.64727983168019232</v>
      </c>
      <c r="R385" s="2">
        <v>0.13588968412979197</v>
      </c>
      <c r="S385" s="2">
        <v>0.86482066650352807</v>
      </c>
      <c r="T385" s="2">
        <v>0.79651180373284136</v>
      </c>
      <c r="U385" s="2">
        <v>0.26650157971138244</v>
      </c>
      <c r="V385" s="2">
        <v>0.55829341122288134</v>
      </c>
      <c r="W385" s="2">
        <v>28.620075845522791</v>
      </c>
    </row>
    <row r="386" spans="1:23" x14ac:dyDescent="0.25">
      <c r="A386" s="2" t="s">
        <v>104</v>
      </c>
      <c r="B386" s="2" t="s">
        <v>105</v>
      </c>
      <c r="C386" s="2">
        <v>51</v>
      </c>
      <c r="D386" s="2">
        <v>29</v>
      </c>
      <c r="E386" s="2" t="s">
        <v>58</v>
      </c>
      <c r="F386" s="2" t="s">
        <v>23</v>
      </c>
      <c r="G386" s="2" t="s">
        <v>64</v>
      </c>
      <c r="H386" s="2" t="s">
        <v>29</v>
      </c>
      <c r="I386" s="2"/>
      <c r="J386" s="2"/>
      <c r="K386" s="2" t="s">
        <v>25</v>
      </c>
      <c r="L386" s="2">
        <v>39</v>
      </c>
      <c r="M386" s="2">
        <v>24638</v>
      </c>
      <c r="N386" s="13">
        <v>685.71072558820242</v>
      </c>
      <c r="O386" s="2">
        <v>1684.1849916733556</v>
      </c>
      <c r="P386" s="2">
        <v>280.96843906578641</v>
      </c>
      <c r="Q386" s="2">
        <v>0.60424279583077867</v>
      </c>
      <c r="R386" s="2">
        <v>0.10915301322167971</v>
      </c>
      <c r="S386" s="2">
        <v>0.91683227802502298</v>
      </c>
      <c r="T386" s="2">
        <v>0.84633658120579613</v>
      </c>
      <c r="U386" s="2">
        <v>0.15213299042871914</v>
      </c>
      <c r="V386" s="2">
        <v>0.35991940489602597</v>
      </c>
      <c r="W386" s="2">
        <v>29.809603052195794</v>
      </c>
    </row>
    <row r="387" spans="1:23" s="23" customFormat="1" x14ac:dyDescent="0.25">
      <c r="A387" s="22" t="s">
        <v>104</v>
      </c>
      <c r="B387" s="22" t="s">
        <v>105</v>
      </c>
      <c r="C387" s="22">
        <v>51</v>
      </c>
      <c r="D387" s="22">
        <v>29</v>
      </c>
      <c r="E387" s="22" t="s">
        <v>58</v>
      </c>
      <c r="F387" s="22" t="s">
        <v>23</v>
      </c>
      <c r="G387" s="22" t="s">
        <v>65</v>
      </c>
      <c r="H387" s="22" t="s">
        <v>30</v>
      </c>
      <c r="I387" s="22"/>
      <c r="J387" s="22"/>
      <c r="K387" s="22" t="s">
        <v>25</v>
      </c>
      <c r="L387" s="22">
        <v>39</v>
      </c>
      <c r="M387" s="22">
        <v>14986</v>
      </c>
      <c r="N387" s="16">
        <v>417.08178154333962</v>
      </c>
      <c r="O387" s="22">
        <v>1050.8153672641529</v>
      </c>
      <c r="P387" s="22">
        <v>175.30494271487515</v>
      </c>
      <c r="Q387" s="22">
        <v>0.61946097883597884</v>
      </c>
      <c r="R387" s="22">
        <v>0.17054648055073976</v>
      </c>
      <c r="S387" s="22">
        <v>0.90311204567029613</v>
      </c>
      <c r="T387" s="22">
        <v>0.80262343804501479</v>
      </c>
      <c r="U387" s="22">
        <v>0.16476609499865313</v>
      </c>
      <c r="V387" s="22">
        <v>0.37692973523350976</v>
      </c>
      <c r="W387" s="22">
        <v>19.60256239156546</v>
      </c>
    </row>
    <row r="388" spans="1:23" x14ac:dyDescent="0.25">
      <c r="A388" s="2" t="s">
        <v>104</v>
      </c>
      <c r="B388" s="2" t="s">
        <v>105</v>
      </c>
      <c r="C388" s="2">
        <v>51</v>
      </c>
      <c r="D388" s="2">
        <v>29</v>
      </c>
      <c r="E388" s="2" t="s">
        <v>58</v>
      </c>
      <c r="F388" s="2" t="s">
        <v>23</v>
      </c>
      <c r="G388" s="2" t="s">
        <v>66</v>
      </c>
      <c r="H388" s="2" t="s">
        <v>31</v>
      </c>
      <c r="I388" s="2"/>
      <c r="J388" s="2"/>
      <c r="K388" s="2" t="s">
        <v>25</v>
      </c>
      <c r="L388" s="2">
        <v>39</v>
      </c>
      <c r="M388" s="2">
        <v>22208</v>
      </c>
      <c r="N388" s="13">
        <v>618.08035529924507</v>
      </c>
      <c r="O388" s="2">
        <v>1716.167747730653</v>
      </c>
      <c r="P388" s="2">
        <v>286.30404358124542</v>
      </c>
      <c r="Q388" s="2">
        <v>0.59580404571551215</v>
      </c>
      <c r="R388" s="2">
        <v>9.4754499270725615E-2</v>
      </c>
      <c r="S388" s="2">
        <v>0.89239715544009901</v>
      </c>
      <c r="T388" s="2">
        <v>0.798606765707216</v>
      </c>
      <c r="U388" s="2">
        <v>0.19038058401488087</v>
      </c>
      <c r="V388" s="2">
        <v>0.48906299239637185</v>
      </c>
      <c r="W388" s="2">
        <v>24.458258285302595</v>
      </c>
    </row>
    <row r="389" spans="1:23" s="23" customFormat="1" x14ac:dyDescent="0.25">
      <c r="A389" s="22" t="s">
        <v>104</v>
      </c>
      <c r="B389" s="22" t="s">
        <v>105</v>
      </c>
      <c r="C389" s="22">
        <v>51</v>
      </c>
      <c r="D389" s="22">
        <v>29</v>
      </c>
      <c r="E389" s="22" t="s">
        <v>58</v>
      </c>
      <c r="F389" s="22" t="s">
        <v>23</v>
      </c>
      <c r="G389" s="22" t="s">
        <v>67</v>
      </c>
      <c r="H389" s="22" t="s">
        <v>32</v>
      </c>
      <c r="I389" s="22"/>
      <c r="J389" s="22"/>
      <c r="K389" s="22" t="s">
        <v>25</v>
      </c>
      <c r="L389" s="22">
        <v>39</v>
      </c>
      <c r="M389" s="22">
        <v>18304</v>
      </c>
      <c r="N389" s="16">
        <v>509.42645998727403</v>
      </c>
      <c r="O389" s="22">
        <v>1412.6042558696113</v>
      </c>
      <c r="P389" s="22">
        <v>235.66129300025781</v>
      </c>
      <c r="Q389" s="22">
        <v>0.56488596734870233</v>
      </c>
      <c r="R389" s="22">
        <v>0.11526961707300271</v>
      </c>
      <c r="S389" s="22">
        <v>0.88594467326190618</v>
      </c>
      <c r="T389" s="22">
        <v>0.62519857748588048</v>
      </c>
      <c r="U389" s="22">
        <v>0.19000879983754146</v>
      </c>
      <c r="V389" s="22">
        <v>0.46696474468765581</v>
      </c>
      <c r="W389" s="22">
        <v>27.230987762237763</v>
      </c>
    </row>
    <row r="390" spans="1:23" x14ac:dyDescent="0.25">
      <c r="A390" s="2" t="s">
        <v>104</v>
      </c>
      <c r="B390" s="2" t="s">
        <v>105</v>
      </c>
      <c r="C390" s="2">
        <v>51</v>
      </c>
      <c r="D390" s="2">
        <v>29</v>
      </c>
      <c r="E390" s="2" t="s">
        <v>58</v>
      </c>
      <c r="F390" s="2" t="s">
        <v>23</v>
      </c>
      <c r="G390" s="2" t="s">
        <v>68</v>
      </c>
      <c r="H390" s="2" t="s">
        <v>33</v>
      </c>
      <c r="I390" s="2"/>
      <c r="J390" s="2"/>
      <c r="K390" s="2" t="s">
        <v>25</v>
      </c>
      <c r="L390" s="2">
        <v>39</v>
      </c>
      <c r="M390" s="2">
        <v>20729</v>
      </c>
      <c r="N390" s="13">
        <v>576.91767313571916</v>
      </c>
      <c r="O390" s="2">
        <v>1494.9890321804619</v>
      </c>
      <c r="P390" s="2">
        <v>249.40534256564729</v>
      </c>
      <c r="Q390" s="2">
        <v>0.60136350449666376</v>
      </c>
      <c r="R390" s="2">
        <v>0.11654997978343686</v>
      </c>
      <c r="S390" s="2">
        <v>0.90063435616555154</v>
      </c>
      <c r="T390" s="2">
        <v>0.62403537859195313</v>
      </c>
      <c r="U390" s="2">
        <v>0.16484485745786739</v>
      </c>
      <c r="V390" s="2">
        <v>0.35242412280486152</v>
      </c>
      <c r="W390" s="2">
        <v>21.26952578513194</v>
      </c>
    </row>
    <row r="391" spans="1:23" x14ac:dyDescent="0.25">
      <c r="A391" s="2" t="s">
        <v>104</v>
      </c>
      <c r="B391" s="2" t="s">
        <v>105</v>
      </c>
      <c r="C391" s="2">
        <v>51</v>
      </c>
      <c r="D391" s="2">
        <v>29</v>
      </c>
      <c r="E391" s="2" t="s">
        <v>58</v>
      </c>
      <c r="F391" s="2" t="s">
        <v>23</v>
      </c>
      <c r="G391" s="2" t="s">
        <v>69</v>
      </c>
      <c r="H391" s="2" t="s">
        <v>34</v>
      </c>
      <c r="I391" s="2"/>
      <c r="J391" s="2"/>
      <c r="K391" s="2" t="s">
        <v>25</v>
      </c>
      <c r="L391" s="2">
        <v>39</v>
      </c>
      <c r="M391" s="2">
        <v>28578</v>
      </c>
      <c r="N391" s="13">
        <v>795.36655231186171</v>
      </c>
      <c r="O391" s="2">
        <v>1648.0428560496246</v>
      </c>
      <c r="P391" s="2">
        <v>274.93893548933301</v>
      </c>
      <c r="Q391" s="2">
        <v>0.57216649648627549</v>
      </c>
      <c r="R391" s="2">
        <v>0.13222229589374568</v>
      </c>
      <c r="S391" s="2">
        <v>0.89722400771831945</v>
      </c>
      <c r="T391" s="2">
        <v>0.56468978798916691</v>
      </c>
      <c r="U391" s="2">
        <v>0.17769867441200235</v>
      </c>
      <c r="V391" s="2">
        <v>0.44398999808250389</v>
      </c>
      <c r="W391" s="2">
        <v>26.485408356078104</v>
      </c>
    </row>
    <row r="392" spans="1:23" x14ac:dyDescent="0.25">
      <c r="A392" s="2" t="s">
        <v>104</v>
      </c>
      <c r="B392" s="2" t="s">
        <v>105</v>
      </c>
      <c r="C392" s="2">
        <v>51</v>
      </c>
      <c r="D392" s="2">
        <v>29</v>
      </c>
      <c r="E392" s="2" t="s">
        <v>58</v>
      </c>
      <c r="F392" s="2" t="s">
        <v>23</v>
      </c>
      <c r="G392" s="2" t="s">
        <v>70</v>
      </c>
      <c r="H392" s="2" t="s">
        <v>35</v>
      </c>
      <c r="I392" s="2"/>
      <c r="J392" s="2"/>
      <c r="K392" s="2" t="s">
        <v>25</v>
      </c>
      <c r="L392" s="2">
        <v>39</v>
      </c>
      <c r="M392" s="2">
        <v>28486</v>
      </c>
      <c r="N392" s="13">
        <v>792.8060609264362</v>
      </c>
      <c r="O392" s="2">
        <v>1894.8784258493083</v>
      </c>
      <c r="P392" s="2">
        <v>316.11790638351249</v>
      </c>
      <c r="Q392" s="2">
        <v>0.60863619853428197</v>
      </c>
      <c r="R392" s="2">
        <v>9.9696206089430112E-2</v>
      </c>
      <c r="S392" s="2">
        <v>0.89173658811121703</v>
      </c>
      <c r="T392" s="2">
        <v>0.56895014122216048</v>
      </c>
      <c r="U392" s="2">
        <v>0.21642003414911781</v>
      </c>
      <c r="V392" s="2">
        <v>0.43075748792523494</v>
      </c>
      <c r="W392" s="2">
        <v>34.475917994804462</v>
      </c>
    </row>
    <row r="393" spans="1:23" x14ac:dyDescent="0.25">
      <c r="A393" s="2" t="s">
        <v>104</v>
      </c>
      <c r="B393" s="2" t="s">
        <v>105</v>
      </c>
      <c r="C393" s="2">
        <v>51</v>
      </c>
      <c r="D393" s="2">
        <v>29</v>
      </c>
      <c r="E393" s="2" t="s">
        <v>58</v>
      </c>
      <c r="F393" s="2" t="s">
        <v>23</v>
      </c>
      <c r="G393" s="2" t="s">
        <v>71</v>
      </c>
      <c r="H393" s="2" t="s">
        <v>36</v>
      </c>
      <c r="I393" s="2"/>
      <c r="J393" s="2"/>
      <c r="K393" s="2" t="s">
        <v>25</v>
      </c>
      <c r="L393" s="2">
        <v>39</v>
      </c>
      <c r="M393" s="2">
        <v>36298</v>
      </c>
      <c r="N393" s="13">
        <v>1010.2251772627881</v>
      </c>
      <c r="O393" s="2">
        <v>1825.1799410394731</v>
      </c>
      <c r="P393" s="2">
        <v>304.49027962096034</v>
      </c>
      <c r="Q393" s="2">
        <v>0.58091671467895778</v>
      </c>
      <c r="R393" s="2">
        <v>0.13692450701967773</v>
      </c>
      <c r="S393" s="2">
        <v>0.90349911156620666</v>
      </c>
      <c r="T393" s="2">
        <v>0.5454282824470803</v>
      </c>
      <c r="U393" s="2">
        <v>0.13544767183276882</v>
      </c>
      <c r="V393" s="2">
        <v>0.44524133379632275</v>
      </c>
      <c r="W393" s="2">
        <v>30.027439528348669</v>
      </c>
    </row>
    <row r="394" spans="1:23" x14ac:dyDescent="0.25">
      <c r="A394" s="2" t="s">
        <v>104</v>
      </c>
      <c r="B394" s="2" t="s">
        <v>105</v>
      </c>
      <c r="C394" s="2">
        <v>51</v>
      </c>
      <c r="D394" s="2">
        <v>29</v>
      </c>
      <c r="E394" s="2" t="s">
        <v>58</v>
      </c>
      <c r="F394" s="2" t="s">
        <v>23</v>
      </c>
      <c r="G394" s="2" t="s">
        <v>72</v>
      </c>
      <c r="H394" s="2" t="s">
        <v>37</v>
      </c>
      <c r="I394" s="2"/>
      <c r="J394" s="2"/>
      <c r="K394" s="2" t="s">
        <v>25</v>
      </c>
      <c r="L394" s="2">
        <v>39</v>
      </c>
      <c r="M394" s="2">
        <v>27336</v>
      </c>
      <c r="N394" s="13">
        <v>760.79991860861685</v>
      </c>
      <c r="O394" s="2">
        <v>1729.2560594852212</v>
      </c>
      <c r="P394" s="2">
        <v>288.48753443401313</v>
      </c>
      <c r="Q394" s="2">
        <v>0.57829490162894015</v>
      </c>
      <c r="R394" s="2">
        <v>0.11487518332894293</v>
      </c>
      <c r="S394" s="2">
        <v>0.90789308690201875</v>
      </c>
      <c r="T394" s="2">
        <v>0.80566057779594558</v>
      </c>
      <c r="U394" s="2">
        <v>0.13349767063186938</v>
      </c>
      <c r="V394" s="2">
        <v>0.50026206200907841</v>
      </c>
      <c r="W394" s="2">
        <v>18.597051507170033</v>
      </c>
    </row>
    <row r="395" spans="1:23" x14ac:dyDescent="0.25">
      <c r="A395" s="2" t="s">
        <v>104</v>
      </c>
      <c r="B395" s="2" t="s">
        <v>105</v>
      </c>
      <c r="C395" s="2">
        <v>51</v>
      </c>
      <c r="D395" s="2">
        <v>29</v>
      </c>
      <c r="E395" s="2" t="s">
        <v>58</v>
      </c>
      <c r="F395" s="2" t="s">
        <v>23</v>
      </c>
      <c r="G395" s="2" t="s">
        <v>73</v>
      </c>
      <c r="H395" s="2" t="s">
        <v>38</v>
      </c>
      <c r="I395" s="2"/>
      <c r="J395" s="2"/>
      <c r="K395" s="2" t="s">
        <v>25</v>
      </c>
      <c r="L395" s="2">
        <v>39</v>
      </c>
      <c r="M395" s="2">
        <v>32486</v>
      </c>
      <c r="N395" s="13">
        <v>904.13177333624265</v>
      </c>
      <c r="O395" s="2">
        <v>1890.5941546018462</v>
      </c>
      <c r="P395" s="2">
        <v>315.40317195060567</v>
      </c>
      <c r="Q395" s="2">
        <v>0.60046949224598434</v>
      </c>
      <c r="R395" s="2">
        <v>0.11421140717165616</v>
      </c>
      <c r="S395" s="2">
        <v>0.91181746637058969</v>
      </c>
      <c r="T395" s="2">
        <v>0.43295389386982946</v>
      </c>
      <c r="U395" s="2">
        <v>0.15223070939949343</v>
      </c>
      <c r="V395" s="2">
        <v>0.33378264564444915</v>
      </c>
      <c r="W395" s="2">
        <v>29.684294773133043</v>
      </c>
    </row>
    <row r="396" spans="1:23" x14ac:dyDescent="0.25">
      <c r="A396" s="2" t="s">
        <v>104</v>
      </c>
      <c r="B396" s="2" t="s">
        <v>105</v>
      </c>
      <c r="C396" s="2">
        <v>51</v>
      </c>
      <c r="D396" s="2">
        <v>29</v>
      </c>
      <c r="E396" s="2" t="s">
        <v>58</v>
      </c>
      <c r="F396" s="2" t="s">
        <v>23</v>
      </c>
      <c r="G396" s="2" t="s">
        <v>74</v>
      </c>
      <c r="H396" s="2" t="s">
        <v>39</v>
      </c>
      <c r="I396" s="2"/>
      <c r="J396" s="2"/>
      <c r="K396" s="2" t="s">
        <v>25</v>
      </c>
      <c r="L396" s="2">
        <v>39</v>
      </c>
      <c r="M396" s="2">
        <v>21062</v>
      </c>
      <c r="N396" s="13">
        <v>586.1855386938355</v>
      </c>
      <c r="O396" s="2">
        <v>1640.0428560496246</v>
      </c>
      <c r="P396" s="2">
        <v>273.60431516933295</v>
      </c>
      <c r="Q396" s="2">
        <v>0.55277938165975538</v>
      </c>
      <c r="R396" s="2">
        <v>9.8400901879982891E-2</v>
      </c>
      <c r="S396" s="2">
        <v>0.88897955626553382</v>
      </c>
      <c r="T396" s="2">
        <v>0.60845954467107433</v>
      </c>
      <c r="U396" s="2">
        <v>0.16069551382220076</v>
      </c>
      <c r="V396" s="2">
        <v>0.42151494306978105</v>
      </c>
      <c r="W396" s="2">
        <v>24.544725097331689</v>
      </c>
    </row>
    <row r="397" spans="1:23" x14ac:dyDescent="0.25">
      <c r="A397" s="2" t="s">
        <v>104</v>
      </c>
      <c r="B397" s="2" t="s">
        <v>105</v>
      </c>
      <c r="C397" s="2">
        <v>51</v>
      </c>
      <c r="D397" s="2">
        <v>29</v>
      </c>
      <c r="E397" s="2" t="s">
        <v>58</v>
      </c>
      <c r="F397" s="2" t="s">
        <v>23</v>
      </c>
      <c r="G397" s="2" t="s">
        <v>75</v>
      </c>
      <c r="H397" s="2" t="s">
        <v>40</v>
      </c>
      <c r="I397" s="2"/>
      <c r="J397" s="2"/>
      <c r="K397" s="2" t="s">
        <v>25</v>
      </c>
      <c r="L397" s="2">
        <v>39</v>
      </c>
      <c r="M397" s="2">
        <v>24390</v>
      </c>
      <c r="N397" s="13">
        <v>678.80853141879447</v>
      </c>
      <c r="O397" s="2">
        <v>1638.2854967367439</v>
      </c>
      <c r="P397" s="2">
        <v>273.31113923826899</v>
      </c>
      <c r="Q397" s="2">
        <v>0.59301222981351354</v>
      </c>
      <c r="R397" s="2">
        <v>0.11419379107194921</v>
      </c>
      <c r="S397" s="2">
        <v>0.84621084941624936</v>
      </c>
      <c r="T397" s="2">
        <v>0.74718318623565383</v>
      </c>
      <c r="U397" s="2">
        <v>0.26847515863559535</v>
      </c>
      <c r="V397" s="2">
        <v>0.53360763544869427</v>
      </c>
      <c r="W397" s="2">
        <v>32.040016400163999</v>
      </c>
    </row>
    <row r="398" spans="1:23" x14ac:dyDescent="0.25">
      <c r="A398" s="2" t="s">
        <v>104</v>
      </c>
      <c r="B398" s="2" t="s">
        <v>105</v>
      </c>
      <c r="C398" s="2">
        <v>51</v>
      </c>
      <c r="D398" s="2">
        <v>29</v>
      </c>
      <c r="E398" s="2" t="s">
        <v>58</v>
      </c>
      <c r="F398" s="2" t="s">
        <v>23</v>
      </c>
      <c r="G398" s="2" t="s">
        <v>76</v>
      </c>
      <c r="H398" s="2" t="s">
        <v>41</v>
      </c>
      <c r="I398" s="2"/>
      <c r="J398" s="2"/>
      <c r="K398" s="2" t="s">
        <v>25</v>
      </c>
      <c r="L398" s="2">
        <v>39</v>
      </c>
      <c r="M398" s="2">
        <v>26864</v>
      </c>
      <c r="N398" s="13">
        <v>747.66348454425975</v>
      </c>
      <c r="O398" s="2">
        <v>2170.5424227737276</v>
      </c>
      <c r="P398" s="2">
        <v>362.10625285698092</v>
      </c>
      <c r="Q398" s="2">
        <v>0.59782802207584118</v>
      </c>
      <c r="R398" s="2">
        <v>7.1654585142955252E-2</v>
      </c>
      <c r="S398" s="2">
        <v>0.89238094025702541</v>
      </c>
      <c r="T398" s="2">
        <v>0.56759582088530691</v>
      </c>
      <c r="U398" s="2">
        <v>0.16138127138657285</v>
      </c>
      <c r="V398" s="2">
        <v>0.31522466643625102</v>
      </c>
      <c r="W398" s="2">
        <v>30.690291840381178</v>
      </c>
    </row>
    <row r="399" spans="1:23" x14ac:dyDescent="0.25">
      <c r="A399" s="2" t="s">
        <v>104</v>
      </c>
      <c r="B399" s="2" t="s">
        <v>105</v>
      </c>
      <c r="C399" s="2">
        <v>51</v>
      </c>
      <c r="D399" s="2">
        <v>29</v>
      </c>
      <c r="E399" s="2" t="s">
        <v>58</v>
      </c>
      <c r="F399" s="2" t="s">
        <v>23</v>
      </c>
      <c r="G399" s="2" t="s">
        <v>77</v>
      </c>
      <c r="H399" s="2" t="s">
        <v>42</v>
      </c>
      <c r="I399" s="2"/>
      <c r="J399" s="2"/>
      <c r="K399" s="2" t="s">
        <v>25</v>
      </c>
      <c r="L399" s="2">
        <v>39</v>
      </c>
      <c r="M399" s="2">
        <v>32868</v>
      </c>
      <c r="N399" s="13">
        <v>914.76337887137913</v>
      </c>
      <c r="O399" s="2">
        <v>1951.505842847278</v>
      </c>
      <c r="P399" s="2">
        <v>325.56491905783798</v>
      </c>
      <c r="Q399" s="2">
        <v>0.59973724545653606</v>
      </c>
      <c r="R399" s="2">
        <v>0.10845346464671275</v>
      </c>
      <c r="S399" s="2">
        <v>0.90604576183239738</v>
      </c>
      <c r="T399" s="2">
        <v>0.44880234092963739</v>
      </c>
      <c r="U399" s="2">
        <v>0.15176535346386727</v>
      </c>
      <c r="V399" s="2">
        <v>0.40821491887591566</v>
      </c>
      <c r="W399" s="2">
        <v>27.574053790921262</v>
      </c>
    </row>
    <row r="400" spans="1:23" x14ac:dyDescent="0.25">
      <c r="A400" s="2" t="s">
        <v>104</v>
      </c>
      <c r="B400" s="2" t="s">
        <v>105</v>
      </c>
      <c r="C400" s="2">
        <v>51</v>
      </c>
      <c r="D400" s="2">
        <v>29</v>
      </c>
      <c r="E400" s="2" t="s">
        <v>58</v>
      </c>
      <c r="F400" s="2" t="s">
        <v>23</v>
      </c>
      <c r="G400" s="2" t="s">
        <v>78</v>
      </c>
      <c r="H400" s="2" t="s">
        <v>43</v>
      </c>
      <c r="I400" s="2"/>
      <c r="J400" s="2"/>
      <c r="K400" s="2" t="s">
        <v>25</v>
      </c>
      <c r="L400" s="2">
        <v>39</v>
      </c>
      <c r="M400" s="2">
        <v>29878</v>
      </c>
      <c r="N400" s="13">
        <v>831.54740884504884</v>
      </c>
      <c r="O400" s="2">
        <v>1846.0499987245621</v>
      </c>
      <c r="P400" s="2">
        <v>307.97198000422185</v>
      </c>
      <c r="Q400" s="2">
        <v>0.61875867210636404</v>
      </c>
      <c r="R400" s="2">
        <v>0.11017282060961521</v>
      </c>
      <c r="S400" s="2">
        <v>0.88536090444658855</v>
      </c>
      <c r="T400" s="2">
        <v>0.61198083093271027</v>
      </c>
      <c r="U400" s="2">
        <v>0.18782442400509972</v>
      </c>
      <c r="V400" s="2">
        <v>0.32473245887366581</v>
      </c>
      <c r="W400" s="2">
        <v>18.676250083673605</v>
      </c>
    </row>
    <row r="401" spans="1:23" x14ac:dyDescent="0.25">
      <c r="A401" s="2" t="s">
        <v>104</v>
      </c>
      <c r="B401" s="2" t="s">
        <v>105</v>
      </c>
      <c r="C401" s="2">
        <v>51</v>
      </c>
      <c r="D401" s="2">
        <v>29</v>
      </c>
      <c r="E401" s="2" t="s">
        <v>58</v>
      </c>
      <c r="F401" s="2" t="s">
        <v>23</v>
      </c>
      <c r="G401" s="2" t="s">
        <v>79</v>
      </c>
      <c r="H401" s="2" t="s">
        <v>44</v>
      </c>
      <c r="I401" s="2"/>
      <c r="J401" s="2"/>
      <c r="K401" s="2" t="s">
        <v>25</v>
      </c>
      <c r="L401" s="2">
        <v>39</v>
      </c>
      <c r="M401" s="2">
        <v>39464</v>
      </c>
      <c r="N401" s="13">
        <v>1098.3394786351498</v>
      </c>
      <c r="O401" s="2">
        <v>1997.6479784710091</v>
      </c>
      <c r="P401" s="2">
        <v>333.26269803429142</v>
      </c>
      <c r="Q401" s="2">
        <v>0.61294731610337971</v>
      </c>
      <c r="R401" s="2">
        <v>0.12427193086987862</v>
      </c>
      <c r="S401" s="2">
        <v>0.88247943716861366</v>
      </c>
      <c r="T401" s="2">
        <v>0.35767770435240875</v>
      </c>
      <c r="U401" s="2">
        <v>0.25120874500735757</v>
      </c>
      <c r="V401" s="2">
        <v>0.63326829383658823</v>
      </c>
      <c r="W401" s="2">
        <v>36.854753699574296</v>
      </c>
    </row>
    <row r="402" spans="1:23" s="25" customFormat="1" x14ac:dyDescent="0.25">
      <c r="A402" s="24" t="s">
        <v>106</v>
      </c>
      <c r="B402" s="24" t="s">
        <v>107</v>
      </c>
      <c r="C402" s="24">
        <v>51</v>
      </c>
      <c r="D402" s="24">
        <v>30</v>
      </c>
      <c r="E402" s="24" t="s">
        <v>58</v>
      </c>
      <c r="F402" s="24" t="s">
        <v>23</v>
      </c>
      <c r="G402" s="24" t="s">
        <v>59</v>
      </c>
      <c r="H402" s="24" t="s">
        <v>24</v>
      </c>
      <c r="I402" s="24"/>
      <c r="J402" s="24"/>
      <c r="K402" s="24" t="s">
        <v>25</v>
      </c>
      <c r="L402" s="24">
        <v>40</v>
      </c>
      <c r="M402" s="24">
        <v>7869</v>
      </c>
      <c r="N402" s="16">
        <v>219.73009122257369</v>
      </c>
      <c r="O402" s="24">
        <v>605.85490578344081</v>
      </c>
      <c r="P402" s="24">
        <v>101.24034680734317</v>
      </c>
      <c r="Q402" s="24">
        <v>0.74172872089735131</v>
      </c>
      <c r="R402" s="24">
        <v>0.26939662565348926</v>
      </c>
      <c r="S402" s="24">
        <v>0.92183237226494674</v>
      </c>
      <c r="T402" s="24">
        <v>0.74838539070380872</v>
      </c>
      <c r="U402" s="24">
        <v>0.15041187836875827</v>
      </c>
      <c r="V402" s="24">
        <v>0.45764700957326493</v>
      </c>
      <c r="W402" s="24">
        <v>5.9290888295844457</v>
      </c>
    </row>
    <row r="403" spans="1:23" s="11" customFormat="1" x14ac:dyDescent="0.25">
      <c r="A403" s="10" t="s">
        <v>106</v>
      </c>
      <c r="B403" s="10" t="s">
        <v>107</v>
      </c>
      <c r="C403" s="10">
        <v>51</v>
      </c>
      <c r="D403" s="10">
        <v>30</v>
      </c>
      <c r="E403" s="10" t="s">
        <v>58</v>
      </c>
      <c r="F403" s="10" t="s">
        <v>23</v>
      </c>
      <c r="G403" s="10" t="s">
        <v>60</v>
      </c>
      <c r="H403" s="10" t="s">
        <v>26</v>
      </c>
      <c r="I403" s="10"/>
      <c r="J403" s="10"/>
      <c r="K403" s="10" t="s">
        <v>25</v>
      </c>
      <c r="L403" s="10">
        <v>40</v>
      </c>
      <c r="M403" s="10">
        <v>26514</v>
      </c>
      <c r="N403" s="13">
        <v>740.36391392493567</v>
      </c>
      <c r="O403" s="10">
        <v>1854.8956697920109</v>
      </c>
      <c r="P403" s="10">
        <v>309.95916531920727</v>
      </c>
      <c r="Q403" s="10">
        <v>0.61296959889030167</v>
      </c>
      <c r="R403" s="10">
        <v>9.6838073553936505E-2</v>
      </c>
      <c r="S403" s="10">
        <v>0.90339467338447599</v>
      </c>
      <c r="T403" s="10">
        <v>0.33875335554110653</v>
      </c>
      <c r="U403" s="10">
        <v>0.14803459707370573</v>
      </c>
      <c r="V403" s="10">
        <v>0.48534013408222987</v>
      </c>
      <c r="W403" s="10">
        <v>29.807686505242515</v>
      </c>
    </row>
    <row r="404" spans="1:23" s="25" customFormat="1" x14ac:dyDescent="0.25">
      <c r="A404" s="24" t="s">
        <v>106</v>
      </c>
      <c r="B404" s="24" t="s">
        <v>107</v>
      </c>
      <c r="C404" s="24">
        <v>51</v>
      </c>
      <c r="D404" s="24">
        <v>30</v>
      </c>
      <c r="E404" s="24" t="s">
        <v>58</v>
      </c>
      <c r="F404" s="24" t="s">
        <v>23</v>
      </c>
      <c r="G404" s="24" t="s">
        <v>62</v>
      </c>
      <c r="H404" s="24" t="s">
        <v>27</v>
      </c>
      <c r="I404" s="24"/>
      <c r="J404" s="24"/>
      <c r="K404" s="24" t="s">
        <v>25</v>
      </c>
      <c r="L404" s="24">
        <v>40</v>
      </c>
      <c r="M404" s="24">
        <v>10434</v>
      </c>
      <c r="N404" s="16">
        <v>291.35389144952774</v>
      </c>
      <c r="O404" s="24">
        <v>950.06305858515475</v>
      </c>
      <c r="P404" s="24">
        <v>158.75866089691598</v>
      </c>
      <c r="Q404" s="24">
        <v>0.63521246803847564</v>
      </c>
      <c r="R404" s="24">
        <v>0.14526327559999527</v>
      </c>
      <c r="S404" s="24">
        <v>0.89146466661698964</v>
      </c>
      <c r="T404" s="24">
        <v>0.68542377722391679</v>
      </c>
      <c r="U404" s="24">
        <v>0.1990043057050592</v>
      </c>
      <c r="V404" s="24">
        <v>0.41586976832811151</v>
      </c>
      <c r="W404" s="24">
        <v>20.456584243818288</v>
      </c>
    </row>
    <row r="405" spans="1:23" s="11" customFormat="1" x14ac:dyDescent="0.25">
      <c r="A405" s="10" t="s">
        <v>106</v>
      </c>
      <c r="B405" s="10" t="s">
        <v>107</v>
      </c>
      <c r="C405" s="10">
        <v>51</v>
      </c>
      <c r="D405" s="10">
        <v>30</v>
      </c>
      <c r="E405" s="10" t="s">
        <v>58</v>
      </c>
      <c r="F405" s="10" t="s">
        <v>23</v>
      </c>
      <c r="G405" s="10" t="s">
        <v>63</v>
      </c>
      <c r="H405" s="10" t="s">
        <v>28</v>
      </c>
      <c r="I405" s="10"/>
      <c r="J405" s="10"/>
      <c r="K405" s="10" t="s">
        <v>25</v>
      </c>
      <c r="L405" s="10">
        <v>40</v>
      </c>
      <c r="M405" s="10">
        <v>31231</v>
      </c>
      <c r="N405" s="13">
        <v>872.07910521949407</v>
      </c>
      <c r="O405" s="10">
        <v>1996.2926394116816</v>
      </c>
      <c r="P405" s="10">
        <v>333.58706385589039</v>
      </c>
      <c r="Q405" s="10">
        <v>0.60153315741828617</v>
      </c>
      <c r="R405" s="10">
        <v>9.8479842059857339E-2</v>
      </c>
      <c r="S405" s="10">
        <v>0.89634743773897785</v>
      </c>
      <c r="T405" s="10">
        <v>0.57616169554001284</v>
      </c>
      <c r="U405" s="10">
        <v>0.19456965695299769</v>
      </c>
      <c r="V405" s="10">
        <v>0.56362376380301282</v>
      </c>
      <c r="W405" s="10">
        <v>33.247766642118407</v>
      </c>
    </row>
    <row r="406" spans="1:23" s="11" customFormat="1" x14ac:dyDescent="0.25">
      <c r="A406" s="10" t="s">
        <v>106</v>
      </c>
      <c r="B406" s="10" t="s">
        <v>107</v>
      </c>
      <c r="C406" s="10">
        <v>51</v>
      </c>
      <c r="D406" s="10">
        <v>30</v>
      </c>
      <c r="E406" s="10" t="s">
        <v>58</v>
      </c>
      <c r="F406" s="10" t="s">
        <v>23</v>
      </c>
      <c r="G406" s="10" t="s">
        <v>64</v>
      </c>
      <c r="H406" s="10" t="s">
        <v>29</v>
      </c>
      <c r="I406" s="10"/>
      <c r="J406" s="10"/>
      <c r="K406" s="10" t="s">
        <v>25</v>
      </c>
      <c r="L406" s="10">
        <v>40</v>
      </c>
      <c r="M406" s="10">
        <v>30912</v>
      </c>
      <c r="N406" s="13">
        <v>863.17150589302298</v>
      </c>
      <c r="O406" s="10">
        <v>2069.1870837144088</v>
      </c>
      <c r="P406" s="10">
        <v>345.76796517580897</v>
      </c>
      <c r="Q406" s="10">
        <v>0.58414906081106621</v>
      </c>
      <c r="R406" s="10">
        <v>9.0727188129453434E-2</v>
      </c>
      <c r="S406" s="10">
        <v>0.93489240365949378</v>
      </c>
      <c r="T406" s="10">
        <v>0.87902600346689985</v>
      </c>
      <c r="U406" s="10">
        <v>0.11844430166251707</v>
      </c>
      <c r="V406" s="10">
        <v>0.37343241425756069</v>
      </c>
      <c r="W406" s="10">
        <v>30.1875</v>
      </c>
    </row>
    <row r="407" spans="1:23" s="25" customFormat="1" x14ac:dyDescent="0.25">
      <c r="A407" s="24" t="s">
        <v>106</v>
      </c>
      <c r="B407" s="24" t="s">
        <v>107</v>
      </c>
      <c r="C407" s="24">
        <v>51</v>
      </c>
      <c r="D407" s="24">
        <v>30</v>
      </c>
      <c r="E407" s="24" t="s">
        <v>58</v>
      </c>
      <c r="F407" s="24" t="s">
        <v>23</v>
      </c>
      <c r="G407" s="24" t="s">
        <v>65</v>
      </c>
      <c r="H407" s="24" t="s">
        <v>30</v>
      </c>
      <c r="I407" s="24"/>
      <c r="J407" s="24"/>
      <c r="K407" s="24" t="s">
        <v>25</v>
      </c>
      <c r="L407" s="24">
        <v>40</v>
      </c>
      <c r="M407" s="24">
        <v>19272</v>
      </c>
      <c r="N407" s="16">
        <v>538.14186275783959</v>
      </c>
      <c r="O407" s="24">
        <v>1254.3961030678972</v>
      </c>
      <c r="P407" s="24">
        <v>209.6137132770325</v>
      </c>
      <c r="Q407" s="24">
        <v>0.62370950516197932</v>
      </c>
      <c r="R407" s="24">
        <v>0.15391014902996525</v>
      </c>
      <c r="S407" s="24">
        <v>0.8974276062241805</v>
      </c>
      <c r="T407" s="24">
        <v>0.51849824647759069</v>
      </c>
      <c r="U407" s="24">
        <v>0.18027800374915998</v>
      </c>
      <c r="V407" s="24">
        <v>0.44675134248303727</v>
      </c>
      <c r="W407" s="24">
        <v>15.355749273557493</v>
      </c>
    </row>
    <row r="408" spans="1:23" s="11" customFormat="1" x14ac:dyDescent="0.25">
      <c r="A408" s="10" t="s">
        <v>106</v>
      </c>
      <c r="B408" s="10" t="s">
        <v>107</v>
      </c>
      <c r="C408" s="10">
        <v>51</v>
      </c>
      <c r="D408" s="10">
        <v>30</v>
      </c>
      <c r="E408" s="10" t="s">
        <v>58</v>
      </c>
      <c r="F408" s="10" t="s">
        <v>23</v>
      </c>
      <c r="G408" s="10" t="s">
        <v>66</v>
      </c>
      <c r="H408" s="10" t="s">
        <v>31</v>
      </c>
      <c r="I408" s="10"/>
      <c r="J408" s="10"/>
      <c r="K408" s="10" t="s">
        <v>25</v>
      </c>
      <c r="L408" s="10">
        <v>40</v>
      </c>
      <c r="M408" s="10">
        <v>27797</v>
      </c>
      <c r="N408" s="13">
        <v>776.18977579284285</v>
      </c>
      <c r="O408" s="10">
        <v>2006.2753954689788</v>
      </c>
      <c r="P408" s="10">
        <v>335.25521521636665</v>
      </c>
      <c r="Q408" s="10">
        <v>0.58100453566874988</v>
      </c>
      <c r="R408" s="10">
        <v>8.6781408955549852E-2</v>
      </c>
      <c r="S408" s="10">
        <v>0.91809747762785598</v>
      </c>
      <c r="T408" s="10">
        <v>0.82720046556345006</v>
      </c>
      <c r="U408" s="10">
        <v>0.16081347631895165</v>
      </c>
      <c r="V408" s="10">
        <v>0.46690457693416854</v>
      </c>
      <c r="W408" s="10">
        <v>28.176601791560241</v>
      </c>
    </row>
    <row r="409" spans="1:23" s="25" customFormat="1" x14ac:dyDescent="0.25">
      <c r="A409" s="24" t="s">
        <v>106</v>
      </c>
      <c r="B409" s="24" t="s">
        <v>107</v>
      </c>
      <c r="C409" s="24">
        <v>51</v>
      </c>
      <c r="D409" s="24">
        <v>30</v>
      </c>
      <c r="E409" s="24" t="s">
        <v>58</v>
      </c>
      <c r="F409" s="24" t="s">
        <v>23</v>
      </c>
      <c r="G409" s="24" t="s">
        <v>67</v>
      </c>
      <c r="H409" s="24" t="s">
        <v>32</v>
      </c>
      <c r="I409" s="24"/>
      <c r="J409" s="24"/>
      <c r="K409" s="24" t="s">
        <v>25</v>
      </c>
      <c r="L409" s="24">
        <v>40</v>
      </c>
      <c r="M409" s="24">
        <v>24226</v>
      </c>
      <c r="N409" s="16">
        <v>676.47492565231539</v>
      </c>
      <c r="O409" s="24">
        <v>1627.7585848021624</v>
      </c>
      <c r="P409" s="24">
        <v>272.00381159066814</v>
      </c>
      <c r="Q409" s="24">
        <v>0.5951895437682726</v>
      </c>
      <c r="R409" s="24">
        <v>0.11489776687212827</v>
      </c>
      <c r="S409" s="24">
        <v>0.89493720902970486</v>
      </c>
      <c r="T409" s="24">
        <v>0.51935827923162337</v>
      </c>
      <c r="U409" s="24">
        <v>0.14965409388501605</v>
      </c>
      <c r="V409" s="24">
        <v>0.33415235332262894</v>
      </c>
      <c r="W409" s="24">
        <v>27.552588128457028</v>
      </c>
    </row>
    <row r="410" spans="1:23" s="11" customFormat="1" x14ac:dyDescent="0.25">
      <c r="A410" s="10" t="s">
        <v>106</v>
      </c>
      <c r="B410" s="10" t="s">
        <v>107</v>
      </c>
      <c r="C410" s="10">
        <v>51</v>
      </c>
      <c r="D410" s="10">
        <v>30</v>
      </c>
      <c r="E410" s="10" t="s">
        <v>58</v>
      </c>
      <c r="F410" s="10" t="s">
        <v>23</v>
      </c>
      <c r="G410" s="10" t="s">
        <v>68</v>
      </c>
      <c r="H410" s="10" t="s">
        <v>33</v>
      </c>
      <c r="I410" s="10"/>
      <c r="J410" s="10"/>
      <c r="K410" s="10" t="s">
        <v>25</v>
      </c>
      <c r="L410" s="10">
        <v>40</v>
      </c>
      <c r="M410" s="10">
        <v>26916</v>
      </c>
      <c r="N410" s="13">
        <v>751.58916448682089</v>
      </c>
      <c r="O410" s="10">
        <v>1706.0256121069222</v>
      </c>
      <c r="P410" s="10">
        <v>285.08248919527927</v>
      </c>
      <c r="Q410" s="10">
        <v>0.61165776616293599</v>
      </c>
      <c r="R410" s="10">
        <v>0.11621154900017881</v>
      </c>
      <c r="S410" s="10">
        <v>0.91723716499506536</v>
      </c>
      <c r="T410" s="10">
        <v>0.71071561630528257</v>
      </c>
      <c r="U410" s="10">
        <v>0.15175985469540032</v>
      </c>
      <c r="V410" s="10">
        <v>0.35388538641032702</v>
      </c>
      <c r="W410" s="10">
        <v>22.257244761480159</v>
      </c>
    </row>
    <row r="411" spans="1:23" s="11" customFormat="1" x14ac:dyDescent="0.25">
      <c r="A411" s="10" t="s">
        <v>106</v>
      </c>
      <c r="B411" s="10" t="s">
        <v>107</v>
      </c>
      <c r="C411" s="10">
        <v>51</v>
      </c>
      <c r="D411" s="10">
        <v>30</v>
      </c>
      <c r="E411" s="10" t="s">
        <v>58</v>
      </c>
      <c r="F411" s="10" t="s">
        <v>23</v>
      </c>
      <c r="G411" s="10" t="s">
        <v>69</v>
      </c>
      <c r="H411" s="10" t="s">
        <v>34</v>
      </c>
      <c r="I411" s="10"/>
      <c r="J411" s="10"/>
      <c r="K411" s="10" t="s">
        <v>25</v>
      </c>
      <c r="L411" s="10">
        <v>40</v>
      </c>
      <c r="M411" s="10">
        <v>35560</v>
      </c>
      <c r="N411" s="13">
        <v>992.95997507621303</v>
      </c>
      <c r="O411" s="10">
        <v>1878.7362902255772</v>
      </c>
      <c r="P411" s="10">
        <v>313.9430113816162</v>
      </c>
      <c r="Q411" s="10">
        <v>0.61486322924231418</v>
      </c>
      <c r="R411" s="10">
        <v>0.12660182537732259</v>
      </c>
      <c r="S411" s="10">
        <v>0.87997941472645602</v>
      </c>
      <c r="T411" s="10">
        <v>0.69240518334622125</v>
      </c>
      <c r="U411" s="10">
        <v>0.23370364635751337</v>
      </c>
      <c r="V411" s="10">
        <v>0.5890776146503004</v>
      </c>
      <c r="W411" s="10">
        <v>27.729161979752529</v>
      </c>
    </row>
    <row r="412" spans="1:23" s="11" customFormat="1" x14ac:dyDescent="0.25">
      <c r="A412" s="10" t="s">
        <v>106</v>
      </c>
      <c r="B412" s="10" t="s">
        <v>107</v>
      </c>
      <c r="C412" s="10">
        <v>51</v>
      </c>
      <c r="D412" s="10">
        <v>30</v>
      </c>
      <c r="E412" s="10" t="s">
        <v>58</v>
      </c>
      <c r="F412" s="10" t="s">
        <v>23</v>
      </c>
      <c r="G412" s="10" t="s">
        <v>70</v>
      </c>
      <c r="H412" s="10" t="s">
        <v>35</v>
      </c>
      <c r="I412" s="10"/>
      <c r="J412" s="10"/>
      <c r="K412" s="10" t="s">
        <v>25</v>
      </c>
      <c r="L412" s="10">
        <v>40</v>
      </c>
      <c r="M412" s="10">
        <v>35702</v>
      </c>
      <c r="N412" s="13">
        <v>996.92511333439143</v>
      </c>
      <c r="O412" s="10">
        <v>2238.3830432072896</v>
      </c>
      <c r="P412" s="10">
        <v>374.04116632338412</v>
      </c>
      <c r="Q412" s="10">
        <v>0.58823917090933053</v>
      </c>
      <c r="R412" s="10">
        <v>8.9543403014149175E-2</v>
      </c>
      <c r="S412" s="10">
        <v>0.92163456233059848</v>
      </c>
      <c r="T412" s="10">
        <v>0.77181239132776525</v>
      </c>
      <c r="U412" s="10">
        <v>0.14009242700568372</v>
      </c>
      <c r="V412" s="10">
        <v>0.39181147981903275</v>
      </c>
      <c r="W412" s="10">
        <v>28.009635314548206</v>
      </c>
    </row>
    <row r="413" spans="1:23" s="11" customFormat="1" x14ac:dyDescent="0.25">
      <c r="A413" s="10" t="s">
        <v>106</v>
      </c>
      <c r="B413" s="10" t="s">
        <v>107</v>
      </c>
      <c r="C413" s="10">
        <v>51</v>
      </c>
      <c r="D413" s="10">
        <v>30</v>
      </c>
      <c r="E413" s="10" t="s">
        <v>58</v>
      </c>
      <c r="F413" s="10" t="s">
        <v>23</v>
      </c>
      <c r="G413" s="10" t="s">
        <v>71</v>
      </c>
      <c r="H413" s="10" t="s">
        <v>36</v>
      </c>
      <c r="I413" s="10"/>
      <c r="J413" s="10"/>
      <c r="K413" s="10" t="s">
        <v>25</v>
      </c>
      <c r="L413" s="10">
        <v>40</v>
      </c>
      <c r="M413" s="10">
        <v>45407</v>
      </c>
      <c r="N413" s="13">
        <v>1267.9227668246795</v>
      </c>
      <c r="O413" s="10">
        <v>2103.3464632808409</v>
      </c>
      <c r="P413" s="10">
        <v>351.47610981739973</v>
      </c>
      <c r="Q413" s="10">
        <v>0.58167866567600113</v>
      </c>
      <c r="R413" s="10">
        <v>0.12897663507763482</v>
      </c>
      <c r="S413" s="10">
        <v>0.90840097032982592</v>
      </c>
      <c r="T413" s="10">
        <v>0.3407647696310695</v>
      </c>
      <c r="U413" s="10">
        <v>0.13412380026561879</v>
      </c>
      <c r="V413" s="10">
        <v>0.3038184055525483</v>
      </c>
      <c r="W413" s="10">
        <v>25.830576783315347</v>
      </c>
    </row>
    <row r="414" spans="1:23" s="11" customFormat="1" x14ac:dyDescent="0.25">
      <c r="A414" s="10" t="s">
        <v>106</v>
      </c>
      <c r="B414" s="10" t="s">
        <v>107</v>
      </c>
      <c r="C414" s="10">
        <v>51</v>
      </c>
      <c r="D414" s="10">
        <v>30</v>
      </c>
      <c r="E414" s="10" t="s">
        <v>58</v>
      </c>
      <c r="F414" s="10" t="s">
        <v>23</v>
      </c>
      <c r="G414" s="10" t="s">
        <v>72</v>
      </c>
      <c r="H414" s="10" t="s">
        <v>37</v>
      </c>
      <c r="I414" s="10"/>
      <c r="J414" s="10"/>
      <c r="K414" s="10" t="s">
        <v>25</v>
      </c>
      <c r="L414" s="10">
        <v>40</v>
      </c>
      <c r="M414" s="10">
        <v>33193</v>
      </c>
      <c r="N414" s="13">
        <v>926.86502960362031</v>
      </c>
      <c r="O414" s="10">
        <v>1922.1088732276075</v>
      </c>
      <c r="P414" s="10">
        <v>321.19071261030837</v>
      </c>
      <c r="Q414" s="10">
        <v>0.57047348973103029</v>
      </c>
      <c r="R414" s="10">
        <v>0.11290167958565174</v>
      </c>
      <c r="S414" s="10">
        <v>0.91675124028342314</v>
      </c>
      <c r="T414" s="10">
        <v>0.6179327838483869</v>
      </c>
      <c r="U414" s="10">
        <v>0.13401039466676462</v>
      </c>
      <c r="V414" s="10">
        <v>0.42052100815067178</v>
      </c>
      <c r="W414" s="10">
        <v>26.112764739553519</v>
      </c>
    </row>
    <row r="415" spans="1:23" s="11" customFormat="1" x14ac:dyDescent="0.25">
      <c r="A415" s="10" t="s">
        <v>106</v>
      </c>
      <c r="B415" s="10" t="s">
        <v>107</v>
      </c>
      <c r="C415" s="10">
        <v>51</v>
      </c>
      <c r="D415" s="10">
        <v>30</v>
      </c>
      <c r="E415" s="10" t="s">
        <v>58</v>
      </c>
      <c r="F415" s="10" t="s">
        <v>23</v>
      </c>
      <c r="G415" s="10" t="s">
        <v>73</v>
      </c>
      <c r="H415" s="10" t="s">
        <v>38</v>
      </c>
      <c r="I415" s="10"/>
      <c r="J415" s="10"/>
      <c r="K415" s="10" t="s">
        <v>25</v>
      </c>
      <c r="L415" s="10">
        <v>40</v>
      </c>
      <c r="M415" s="10">
        <v>40146</v>
      </c>
      <c r="N415" s="13">
        <v>1121.0171867100576</v>
      </c>
      <c r="O415" s="10">
        <v>2111.9322497184644</v>
      </c>
      <c r="P415" s="10">
        <v>352.91082296119242</v>
      </c>
      <c r="Q415" s="10">
        <v>0.62169570267131247</v>
      </c>
      <c r="R415" s="10">
        <v>0.11310770233613204</v>
      </c>
      <c r="S415" s="10">
        <v>0.91553452928427603</v>
      </c>
      <c r="T415" s="10">
        <v>0.63874767804133226</v>
      </c>
      <c r="U415" s="10">
        <v>0.1327201922280222</v>
      </c>
      <c r="V415" s="10">
        <v>0.3491914399460565</v>
      </c>
      <c r="W415" s="10">
        <v>34.390101130872317</v>
      </c>
    </row>
    <row r="416" spans="1:23" s="11" customFormat="1" x14ac:dyDescent="0.25">
      <c r="A416" s="10" t="s">
        <v>106</v>
      </c>
      <c r="B416" s="10" t="s">
        <v>107</v>
      </c>
      <c r="C416" s="10">
        <v>51</v>
      </c>
      <c r="D416" s="10">
        <v>30</v>
      </c>
      <c r="E416" s="10" t="s">
        <v>58</v>
      </c>
      <c r="F416" s="10" t="s">
        <v>23</v>
      </c>
      <c r="G416" s="10" t="s">
        <v>74</v>
      </c>
      <c r="H416" s="10" t="s">
        <v>39</v>
      </c>
      <c r="I416" s="10"/>
      <c r="J416" s="10"/>
      <c r="K416" s="10" t="s">
        <v>25</v>
      </c>
      <c r="L416" s="10">
        <v>40</v>
      </c>
      <c r="M416" s="10">
        <v>27496</v>
      </c>
      <c r="N416" s="13">
        <v>767.78479962585925</v>
      </c>
      <c r="O416" s="10">
        <v>2053.3464632808441</v>
      </c>
      <c r="P416" s="10">
        <v>343.12094541740026</v>
      </c>
      <c r="Q416" s="10">
        <v>0.56370830514381776</v>
      </c>
      <c r="R416" s="10">
        <v>8.195112392764449E-2</v>
      </c>
      <c r="S416" s="10">
        <v>0.90245680223050906</v>
      </c>
      <c r="T416" s="10">
        <v>0.59255561666034351</v>
      </c>
      <c r="U416" s="10">
        <v>0.14276283941380979</v>
      </c>
      <c r="V416" s="10">
        <v>0.45490769344521348</v>
      </c>
      <c r="W416" s="10">
        <v>29.852924061681698</v>
      </c>
    </row>
    <row r="417" spans="1:23" s="11" customFormat="1" x14ac:dyDescent="0.25">
      <c r="A417" s="10" t="s">
        <v>106</v>
      </c>
      <c r="B417" s="10" t="s">
        <v>107</v>
      </c>
      <c r="C417" s="10">
        <v>51</v>
      </c>
      <c r="D417" s="10">
        <v>30</v>
      </c>
      <c r="E417" s="10" t="s">
        <v>58</v>
      </c>
      <c r="F417" s="10" t="s">
        <v>23</v>
      </c>
      <c r="G417" s="10" t="s">
        <v>75</v>
      </c>
      <c r="H417" s="10" t="s">
        <v>40</v>
      </c>
      <c r="I417" s="10"/>
      <c r="J417" s="10"/>
      <c r="K417" s="10" t="s">
        <v>25</v>
      </c>
      <c r="L417" s="10">
        <v>40</v>
      </c>
      <c r="M417" s="10">
        <v>30168</v>
      </c>
      <c r="N417" s="13">
        <v>842.39641530087727</v>
      </c>
      <c r="O417" s="10">
        <v>2456.5079348882987</v>
      </c>
      <c r="P417" s="10">
        <v>410.49055291792462</v>
      </c>
      <c r="Q417" s="10">
        <v>0.5718835304822566</v>
      </c>
      <c r="R417" s="10">
        <v>6.2823198074968639E-2</v>
      </c>
      <c r="S417" s="10">
        <v>0.87009729779600908</v>
      </c>
      <c r="T417" s="10">
        <v>0.66904813666223129</v>
      </c>
      <c r="U417" s="10">
        <v>0.22449582937387816</v>
      </c>
      <c r="V417" s="10">
        <v>0.55598558108867857</v>
      </c>
      <c r="W417" s="10">
        <v>28.05621850967913</v>
      </c>
    </row>
    <row r="418" spans="1:23" s="11" customFormat="1" x14ac:dyDescent="0.25">
      <c r="A418" s="10" t="s">
        <v>106</v>
      </c>
      <c r="B418" s="10" t="s">
        <v>107</v>
      </c>
      <c r="C418" s="10">
        <v>51</v>
      </c>
      <c r="D418" s="10">
        <v>30</v>
      </c>
      <c r="E418" s="10" t="s">
        <v>58</v>
      </c>
      <c r="F418" s="10" t="s">
        <v>23</v>
      </c>
      <c r="G418" s="10" t="s">
        <v>76</v>
      </c>
      <c r="H418" s="10" t="s">
        <v>41</v>
      </c>
      <c r="I418" s="10"/>
      <c r="J418" s="10"/>
      <c r="K418" s="10" t="s">
        <v>25</v>
      </c>
      <c r="L418" s="10">
        <v>40</v>
      </c>
      <c r="M418" s="10">
        <v>33421</v>
      </c>
      <c r="N418" s="13">
        <v>933.23158962379398</v>
      </c>
      <c r="O418" s="10">
        <v>2255.069334708302</v>
      </c>
      <c r="P418" s="10">
        <v>376.82950049772978</v>
      </c>
      <c r="Q418" s="10">
        <v>0.58463072455655463</v>
      </c>
      <c r="R418" s="10">
        <v>8.2586584553456119E-2</v>
      </c>
      <c r="S418" s="10">
        <v>0.90566150661648959</v>
      </c>
      <c r="T418" s="10">
        <v>0.48141263008340662</v>
      </c>
      <c r="U418" s="10">
        <v>0.1369572559762825</v>
      </c>
      <c r="V418" s="10">
        <v>0.40507844704397372</v>
      </c>
      <c r="W418" s="10">
        <v>25.546093773376022</v>
      </c>
    </row>
    <row r="419" spans="1:23" s="11" customFormat="1" x14ac:dyDescent="0.25">
      <c r="A419" s="10" t="s">
        <v>106</v>
      </c>
      <c r="B419" s="10" t="s">
        <v>107</v>
      </c>
      <c r="C419" s="10">
        <v>51</v>
      </c>
      <c r="D419" s="10">
        <v>30</v>
      </c>
      <c r="E419" s="10" t="s">
        <v>58</v>
      </c>
      <c r="F419" s="10" t="s">
        <v>23</v>
      </c>
      <c r="G419" s="10" t="s">
        <v>77</v>
      </c>
      <c r="H419" s="10" t="s">
        <v>42</v>
      </c>
      <c r="I419" s="10"/>
      <c r="J419" s="10"/>
      <c r="K419" s="10" t="s">
        <v>25</v>
      </c>
      <c r="L419" s="10">
        <v>40</v>
      </c>
      <c r="M419" s="10">
        <v>41463</v>
      </c>
      <c r="N419" s="13">
        <v>1157.7924478792188</v>
      </c>
      <c r="O419" s="10">
        <v>2297.454111019149</v>
      </c>
      <c r="P419" s="10">
        <v>383.91213598041679</v>
      </c>
      <c r="Q419" s="10">
        <v>0.58554461877391928</v>
      </c>
      <c r="R419" s="10">
        <v>9.871357816565389E-2</v>
      </c>
      <c r="S419" s="10">
        <v>0.9334296940214224</v>
      </c>
      <c r="T419" s="10">
        <v>0.48749354815019535</v>
      </c>
      <c r="U419" s="10">
        <v>0.11033010983763132</v>
      </c>
      <c r="V419" s="10">
        <v>0.3060623196873577</v>
      </c>
      <c r="W419" s="10">
        <v>33.297759448182717</v>
      </c>
    </row>
    <row r="420" spans="1:23" s="11" customFormat="1" x14ac:dyDescent="0.25">
      <c r="A420" s="10" t="s">
        <v>106</v>
      </c>
      <c r="B420" s="10" t="s">
        <v>107</v>
      </c>
      <c r="C420" s="10">
        <v>51</v>
      </c>
      <c r="D420" s="10">
        <v>30</v>
      </c>
      <c r="E420" s="10" t="s">
        <v>58</v>
      </c>
      <c r="F420" s="10" t="s">
        <v>23</v>
      </c>
      <c r="G420" s="10" t="s">
        <v>78</v>
      </c>
      <c r="H420" s="10" t="s">
        <v>43</v>
      </c>
      <c r="I420" s="10"/>
      <c r="J420" s="10"/>
      <c r="K420" s="10" t="s">
        <v>25</v>
      </c>
      <c r="L420" s="10">
        <v>40</v>
      </c>
      <c r="M420" s="10">
        <v>36776</v>
      </c>
      <c r="N420" s="13">
        <v>1026.9149618504728</v>
      </c>
      <c r="O420" s="10">
        <v>2125.8561312727161</v>
      </c>
      <c r="P420" s="10">
        <v>355.23754935063045</v>
      </c>
      <c r="Q420" s="10">
        <v>0.616405752405216</v>
      </c>
      <c r="R420" s="10">
        <v>0.10226019457355681</v>
      </c>
      <c r="S420" s="10">
        <v>0.90932404773856634</v>
      </c>
      <c r="T420" s="10">
        <v>0.80247882709198937</v>
      </c>
      <c r="U420" s="10">
        <v>0.15686025638701021</v>
      </c>
      <c r="V420" s="10">
        <v>0.35120616166005703</v>
      </c>
      <c r="W420" s="10">
        <v>21.635414400696106</v>
      </c>
    </row>
    <row r="421" spans="1:23" s="11" customFormat="1" x14ac:dyDescent="0.25">
      <c r="A421" s="10" t="s">
        <v>106</v>
      </c>
      <c r="B421" s="10" t="s">
        <v>107</v>
      </c>
      <c r="C421" s="10">
        <v>51</v>
      </c>
      <c r="D421" s="10">
        <v>30</v>
      </c>
      <c r="E421" s="10" t="s">
        <v>58</v>
      </c>
      <c r="F421" s="10" t="s">
        <v>23</v>
      </c>
      <c r="G421" s="10" t="s">
        <v>79</v>
      </c>
      <c r="H421" s="10" t="s">
        <v>44</v>
      </c>
      <c r="I421" s="10"/>
      <c r="J421" s="10"/>
      <c r="K421" s="10" t="s">
        <v>25</v>
      </c>
      <c r="L421" s="10">
        <v>40</v>
      </c>
      <c r="M421" s="10">
        <v>45796</v>
      </c>
      <c r="N421" s="13">
        <v>1278.7850117713795</v>
      </c>
      <c r="O421" s="10">
        <v>2285.2703448350749</v>
      </c>
      <c r="P421" s="10">
        <v>381.87618859083483</v>
      </c>
      <c r="Q421" s="10">
        <v>0.59544922636848263</v>
      </c>
      <c r="R421" s="10">
        <v>0.11019508970102278</v>
      </c>
      <c r="S421" s="10">
        <v>0.88930312590194616</v>
      </c>
      <c r="T421" s="10">
        <v>0.39656653552063331</v>
      </c>
      <c r="U421" s="10">
        <v>0.2139472391574446</v>
      </c>
      <c r="V421" s="10">
        <v>0.60833317312947821</v>
      </c>
      <c r="W421" s="10">
        <v>45.467922962704165</v>
      </c>
    </row>
    <row r="422" spans="1:23" s="23" customFormat="1" x14ac:dyDescent="0.25">
      <c r="A422" s="22" t="s">
        <v>108</v>
      </c>
      <c r="B422" s="22" t="s">
        <v>109</v>
      </c>
      <c r="C422" s="22">
        <v>51</v>
      </c>
      <c r="D422" s="22">
        <v>31</v>
      </c>
      <c r="E422" s="22" t="s">
        <v>58</v>
      </c>
      <c r="F422" s="22" t="s">
        <v>23</v>
      </c>
      <c r="G422" s="22" t="s">
        <v>59</v>
      </c>
      <c r="H422" s="22" t="s">
        <v>24</v>
      </c>
      <c r="I422" s="22"/>
      <c r="J422" s="22"/>
      <c r="K422" s="22" t="s">
        <v>25</v>
      </c>
      <c r="L422" s="22">
        <v>40</v>
      </c>
      <c r="M422" s="22">
        <v>9033</v>
      </c>
      <c r="N422" s="16">
        <v>252.23305553609202</v>
      </c>
      <c r="O422" s="22">
        <v>731.695526217007</v>
      </c>
      <c r="P422" s="22">
        <v>122.26872824575206</v>
      </c>
      <c r="Q422" s="22">
        <v>0.71525853195027322</v>
      </c>
      <c r="R422" s="22">
        <v>0.21202207228856129</v>
      </c>
      <c r="S422" s="22">
        <v>0.91716787192462346</v>
      </c>
      <c r="T422" s="22">
        <v>0.88224968886299726</v>
      </c>
      <c r="U422" s="22">
        <v>0.14981562473201268</v>
      </c>
      <c r="V422" s="22">
        <v>0.35617158915891578</v>
      </c>
      <c r="W422" s="22">
        <v>12.498173364330787</v>
      </c>
    </row>
    <row r="423" spans="1:23" x14ac:dyDescent="0.25">
      <c r="A423" s="2" t="s">
        <v>108</v>
      </c>
      <c r="B423" s="2" t="s">
        <v>109</v>
      </c>
      <c r="C423" s="2">
        <v>51</v>
      </c>
      <c r="D423" s="2">
        <v>31</v>
      </c>
      <c r="E423" s="2" t="s">
        <v>58</v>
      </c>
      <c r="F423" s="2" t="s">
        <v>23</v>
      </c>
      <c r="G423" s="2" t="s">
        <v>60</v>
      </c>
      <c r="H423" s="2" t="s">
        <v>26</v>
      </c>
      <c r="I423" s="2"/>
      <c r="J423" s="2"/>
      <c r="K423" s="2" t="s">
        <v>25</v>
      </c>
      <c r="L423" s="2">
        <v>40</v>
      </c>
      <c r="M423" s="2">
        <v>32091</v>
      </c>
      <c r="N423" s="13">
        <v>896.09332283944752</v>
      </c>
      <c r="O423" s="2">
        <v>2211.5718600252485</v>
      </c>
      <c r="P423" s="2">
        <v>369.56092945849474</v>
      </c>
      <c r="Q423" s="2">
        <v>0.60239900886018927</v>
      </c>
      <c r="R423" s="2">
        <v>8.2450065281568397E-2</v>
      </c>
      <c r="S423" s="2">
        <v>0.91740089508261879</v>
      </c>
      <c r="T423" s="2">
        <v>0.41227915051250136</v>
      </c>
      <c r="U423" s="2">
        <v>0.12934126936411552</v>
      </c>
      <c r="V423" s="2">
        <v>0.41284628785637439</v>
      </c>
      <c r="W423" s="2">
        <v>32.802841918294853</v>
      </c>
    </row>
    <row r="424" spans="1:23" s="23" customFormat="1" x14ac:dyDescent="0.25">
      <c r="A424" s="22" t="s">
        <v>108</v>
      </c>
      <c r="B424" s="22" t="s">
        <v>109</v>
      </c>
      <c r="C424" s="22">
        <v>51</v>
      </c>
      <c r="D424" s="22">
        <v>31</v>
      </c>
      <c r="E424" s="22" t="s">
        <v>58</v>
      </c>
      <c r="F424" s="22" t="s">
        <v>23</v>
      </c>
      <c r="G424" s="22" t="s">
        <v>62</v>
      </c>
      <c r="H424" s="22" t="s">
        <v>27</v>
      </c>
      <c r="I424" s="22"/>
      <c r="J424" s="22"/>
      <c r="K424" s="22" t="s">
        <v>25</v>
      </c>
      <c r="L424" s="22">
        <v>40</v>
      </c>
      <c r="M424" s="22">
        <v>13543</v>
      </c>
      <c r="N424" s="16">
        <v>378.16808049654537</v>
      </c>
      <c r="O424" s="22">
        <v>1066.5727265770336</v>
      </c>
      <c r="P424" s="22">
        <v>178.2278095021473</v>
      </c>
      <c r="Q424" s="22">
        <v>0.6344811431248536</v>
      </c>
      <c r="R424" s="22">
        <v>0.14960420280948078</v>
      </c>
      <c r="S424" s="22">
        <v>0.88970319220456717</v>
      </c>
      <c r="T424" s="22">
        <v>0.68112604877067728</v>
      </c>
      <c r="U424" s="22">
        <v>0.19508535954474909</v>
      </c>
      <c r="V424" s="22">
        <v>0.28993742858961935</v>
      </c>
      <c r="W424" s="22">
        <v>28.659012035738019</v>
      </c>
    </row>
    <row r="425" spans="1:23" x14ac:dyDescent="0.25">
      <c r="A425" s="2" t="s">
        <v>108</v>
      </c>
      <c r="B425" s="2" t="s">
        <v>109</v>
      </c>
      <c r="C425" s="2">
        <v>51</v>
      </c>
      <c r="D425" s="2">
        <v>31</v>
      </c>
      <c r="E425" s="2" t="s">
        <v>58</v>
      </c>
      <c r="F425" s="2" t="s">
        <v>23</v>
      </c>
      <c r="G425" s="2" t="s">
        <v>63</v>
      </c>
      <c r="H425" s="2" t="s">
        <v>28</v>
      </c>
      <c r="I425" s="2"/>
      <c r="J425" s="2"/>
      <c r="K425" s="2" t="s">
        <v>25</v>
      </c>
      <c r="L425" s="2">
        <v>40</v>
      </c>
      <c r="M425" s="2">
        <v>38627</v>
      </c>
      <c r="N425" s="13">
        <v>1078.6013767510933</v>
      </c>
      <c r="O425" s="2">
        <v>2450.3241687042291</v>
      </c>
      <c r="P425" s="2">
        <v>409.45722525634335</v>
      </c>
      <c r="Q425" s="2">
        <v>0.59415184888943584</v>
      </c>
      <c r="R425" s="2">
        <v>8.0845109987160518E-2</v>
      </c>
      <c r="S425" s="2">
        <v>0.90171150063795757</v>
      </c>
      <c r="T425" s="2">
        <v>0.66534411825517248</v>
      </c>
      <c r="U425" s="2">
        <v>0.15657397700231307</v>
      </c>
      <c r="V425" s="2">
        <v>0.47345198996268806</v>
      </c>
      <c r="W425" s="2">
        <v>35.986253138996041</v>
      </c>
    </row>
    <row r="426" spans="1:23" x14ac:dyDescent="0.25">
      <c r="A426" s="2" t="s">
        <v>108</v>
      </c>
      <c r="B426" s="2" t="s">
        <v>109</v>
      </c>
      <c r="C426" s="2">
        <v>51</v>
      </c>
      <c r="D426" s="2">
        <v>31</v>
      </c>
      <c r="E426" s="2" t="s">
        <v>58</v>
      </c>
      <c r="F426" s="2" t="s">
        <v>23</v>
      </c>
      <c r="G426" s="2" t="s">
        <v>64</v>
      </c>
      <c r="H426" s="2" t="s">
        <v>29</v>
      </c>
      <c r="I426" s="2"/>
      <c r="J426" s="2"/>
      <c r="K426" s="2" t="s">
        <v>25</v>
      </c>
      <c r="L426" s="2">
        <v>40</v>
      </c>
      <c r="M426" s="2">
        <v>39098</v>
      </c>
      <c r="N426" s="13">
        <v>1091.7533494243469</v>
      </c>
      <c r="O426" s="2">
        <v>2418.4074298249157</v>
      </c>
      <c r="P426" s="2">
        <v>404.12383324737266</v>
      </c>
      <c r="Q426" s="2">
        <v>0.60739474910672675</v>
      </c>
      <c r="R426" s="2">
        <v>8.4005064474322294E-2</v>
      </c>
      <c r="S426" s="2">
        <v>0.92179461295354947</v>
      </c>
      <c r="T426" s="2">
        <v>0.611798465831349</v>
      </c>
      <c r="U426" s="2">
        <v>0.13985478284039435</v>
      </c>
      <c r="V426" s="2">
        <v>0.45460685102738962</v>
      </c>
      <c r="W426" s="2">
        <v>35.79438845976776</v>
      </c>
    </row>
    <row r="427" spans="1:23" s="23" customFormat="1" x14ac:dyDescent="0.25">
      <c r="A427" s="22" t="s">
        <v>108</v>
      </c>
      <c r="B427" s="22" t="s">
        <v>109</v>
      </c>
      <c r="C427" s="22">
        <v>51</v>
      </c>
      <c r="D427" s="22">
        <v>31</v>
      </c>
      <c r="E427" s="22" t="s">
        <v>58</v>
      </c>
      <c r="F427" s="22" t="s">
        <v>23</v>
      </c>
      <c r="G427" s="22" t="s">
        <v>65</v>
      </c>
      <c r="H427" s="22" t="s">
        <v>30</v>
      </c>
      <c r="I427" s="22"/>
      <c r="J427" s="22"/>
      <c r="K427" s="22" t="s">
        <v>25</v>
      </c>
      <c r="L427" s="22">
        <v>40</v>
      </c>
      <c r="M427" s="22">
        <v>23510</v>
      </c>
      <c r="N427" s="16">
        <v>656.48169330826124</v>
      </c>
      <c r="O427" s="22">
        <v>1419.8347032479105</v>
      </c>
      <c r="P427" s="22">
        <v>237.2590473292301</v>
      </c>
      <c r="Q427" s="22">
        <v>0.61483341178931949</v>
      </c>
      <c r="R427" s="22">
        <v>0.146550370041615</v>
      </c>
      <c r="S427" s="22">
        <v>0.92541564253090369</v>
      </c>
      <c r="T427" s="22">
        <v>0.59101979351941303</v>
      </c>
      <c r="U427" s="22">
        <v>0.14886895695831218</v>
      </c>
      <c r="V427" s="22">
        <v>0.53065032823007596</v>
      </c>
      <c r="W427" s="22">
        <v>22.791322841344108</v>
      </c>
    </row>
    <row r="428" spans="1:23" x14ac:dyDescent="0.25">
      <c r="A428" s="2" t="s">
        <v>108</v>
      </c>
      <c r="B428" s="2" t="s">
        <v>109</v>
      </c>
      <c r="C428" s="2">
        <v>51</v>
      </c>
      <c r="D428" s="2">
        <v>31</v>
      </c>
      <c r="E428" s="2" t="s">
        <v>58</v>
      </c>
      <c r="F428" s="2" t="s">
        <v>23</v>
      </c>
      <c r="G428" s="2" t="s">
        <v>66</v>
      </c>
      <c r="H428" s="2" t="s">
        <v>31</v>
      </c>
      <c r="I428" s="2"/>
      <c r="J428" s="2"/>
      <c r="K428" s="2" t="s">
        <v>25</v>
      </c>
      <c r="L428" s="2">
        <v>40</v>
      </c>
      <c r="M428" s="2">
        <v>35515</v>
      </c>
      <c r="N428" s="13">
        <v>991.70341717749454</v>
      </c>
      <c r="O428" s="2">
        <v>2607.3435046879686</v>
      </c>
      <c r="P428" s="2">
        <v>435.69567257880294</v>
      </c>
      <c r="Q428" s="2">
        <v>0.5956793747169622</v>
      </c>
      <c r="R428" s="2">
        <v>6.5648556453912266E-2</v>
      </c>
      <c r="S428" s="2">
        <v>0.92136721868882665</v>
      </c>
      <c r="T428" s="2">
        <v>0.56385592847900612</v>
      </c>
      <c r="U428" s="2">
        <v>0.13256814921090387</v>
      </c>
      <c r="V428" s="2">
        <v>0.42922425528155211</v>
      </c>
      <c r="W428" s="2">
        <v>30.104350274531889</v>
      </c>
    </row>
    <row r="429" spans="1:23" s="23" customFormat="1" x14ac:dyDescent="0.25">
      <c r="A429" s="22" t="s">
        <v>108</v>
      </c>
      <c r="B429" s="22" t="s">
        <v>109</v>
      </c>
      <c r="C429" s="22">
        <v>51</v>
      </c>
      <c r="D429" s="22">
        <v>31</v>
      </c>
      <c r="E429" s="22" t="s">
        <v>58</v>
      </c>
      <c r="F429" s="22" t="s">
        <v>23</v>
      </c>
      <c r="G429" s="22" t="s">
        <v>67</v>
      </c>
      <c r="H429" s="22" t="s">
        <v>32</v>
      </c>
      <c r="I429" s="22"/>
      <c r="J429" s="22"/>
      <c r="K429" s="22" t="s">
        <v>25</v>
      </c>
      <c r="L429" s="22">
        <v>40</v>
      </c>
      <c r="M429" s="22">
        <v>29593</v>
      </c>
      <c r="N429" s="16">
        <v>826.34039770614095</v>
      </c>
      <c r="O429" s="22">
        <v>1906.2926394116814</v>
      </c>
      <c r="P429" s="22">
        <v>318.54776793589031</v>
      </c>
      <c r="Q429" s="22">
        <v>0.61170366695605438</v>
      </c>
      <c r="R429" s="22">
        <v>0.10233394490450108</v>
      </c>
      <c r="S429" s="22">
        <v>0.91368562245501317</v>
      </c>
      <c r="T429" s="22">
        <v>0.60318129581333313</v>
      </c>
      <c r="U429" s="22">
        <v>0.14165687556806847</v>
      </c>
      <c r="V429" s="22">
        <v>0.37507080428324185</v>
      </c>
      <c r="W429" s="22">
        <v>36.54918392863177</v>
      </c>
    </row>
    <row r="430" spans="1:23" x14ac:dyDescent="0.25">
      <c r="A430" s="2" t="s">
        <v>108</v>
      </c>
      <c r="B430" s="2" t="s">
        <v>109</v>
      </c>
      <c r="C430" s="2">
        <v>51</v>
      </c>
      <c r="D430" s="2">
        <v>31</v>
      </c>
      <c r="E430" s="2" t="s">
        <v>58</v>
      </c>
      <c r="F430" s="2" t="s">
        <v>23</v>
      </c>
      <c r="G430" s="2" t="s">
        <v>68</v>
      </c>
      <c r="H430" s="2" t="s">
        <v>33</v>
      </c>
      <c r="I430" s="2"/>
      <c r="J430" s="2"/>
      <c r="K430" s="2" t="s">
        <v>25</v>
      </c>
      <c r="L430" s="2">
        <v>40</v>
      </c>
      <c r="M430" s="2">
        <v>33084</v>
      </c>
      <c r="N430" s="13">
        <v>923.82136713783552</v>
      </c>
      <c r="O430" s="2">
        <v>1979.9322497184714</v>
      </c>
      <c r="P430" s="2">
        <v>330.85318894519361</v>
      </c>
      <c r="Q430" s="2">
        <v>0.62082942390692442</v>
      </c>
      <c r="R430" s="2">
        <v>0.10605403996410488</v>
      </c>
      <c r="S430" s="2">
        <v>0.92585642692627779</v>
      </c>
      <c r="T430" s="2">
        <v>0.73126615897230018</v>
      </c>
      <c r="U430" s="2">
        <v>0.14539508216578512</v>
      </c>
      <c r="V430" s="2">
        <v>0.36694652252859339</v>
      </c>
      <c r="W430" s="2">
        <v>23.780951517349777</v>
      </c>
    </row>
    <row r="431" spans="1:23" x14ac:dyDescent="0.25">
      <c r="A431" s="2" t="s">
        <v>108</v>
      </c>
      <c r="B431" s="2" t="s">
        <v>109</v>
      </c>
      <c r="C431" s="2">
        <v>51</v>
      </c>
      <c r="D431" s="2">
        <v>31</v>
      </c>
      <c r="E431" s="2" t="s">
        <v>58</v>
      </c>
      <c r="F431" s="2" t="s">
        <v>23</v>
      </c>
      <c r="G431" s="2" t="s">
        <v>69</v>
      </c>
      <c r="H431" s="2" t="s">
        <v>34</v>
      </c>
      <c r="I431" s="2"/>
      <c r="J431" s="2"/>
      <c r="K431" s="2" t="s">
        <v>25</v>
      </c>
      <c r="L431" s="2">
        <v>40</v>
      </c>
      <c r="M431" s="2">
        <v>43531</v>
      </c>
      <c r="N431" s="13">
        <v>1215.5382642025486</v>
      </c>
      <c r="O431" s="2">
        <v>2044.5769106591436</v>
      </c>
      <c r="P431" s="2">
        <v>341.65552434002512</v>
      </c>
      <c r="Q431" s="2">
        <v>0.63963500646526394</v>
      </c>
      <c r="R431" s="2">
        <v>0.13085839941097435</v>
      </c>
      <c r="S431" s="2">
        <v>0.90762254385723729</v>
      </c>
      <c r="T431" s="2">
        <v>0.78590831136401929</v>
      </c>
      <c r="U431" s="2">
        <v>0.20038885288399222</v>
      </c>
      <c r="V431" s="2">
        <v>0.60534366581669063</v>
      </c>
      <c r="W431" s="2">
        <v>36.066458385977811</v>
      </c>
    </row>
    <row r="432" spans="1:23" x14ac:dyDescent="0.25">
      <c r="A432" s="2" t="s">
        <v>108</v>
      </c>
      <c r="B432" s="2" t="s">
        <v>109</v>
      </c>
      <c r="C432" s="2">
        <v>51</v>
      </c>
      <c r="D432" s="2">
        <v>31</v>
      </c>
      <c r="E432" s="2" t="s">
        <v>58</v>
      </c>
      <c r="F432" s="2" t="s">
        <v>23</v>
      </c>
      <c r="G432" s="2" t="s">
        <v>70</v>
      </c>
      <c r="H432" s="2" t="s">
        <v>35</v>
      </c>
      <c r="I432" s="2"/>
      <c r="J432" s="2"/>
      <c r="K432" s="2" t="s">
        <v>25</v>
      </c>
      <c r="L432" s="2">
        <v>40</v>
      </c>
      <c r="M432" s="2">
        <v>43592</v>
      </c>
      <c r="N432" s="13">
        <v>1217.2415982430336</v>
      </c>
      <c r="O432" s="2">
        <v>2647.1008640008495</v>
      </c>
      <c r="P432" s="2">
        <v>442.33925804218273</v>
      </c>
      <c r="Q432" s="2">
        <v>0.58632377468122887</v>
      </c>
      <c r="R432" s="2">
        <v>7.8176402145182122E-2</v>
      </c>
      <c r="S432" s="2">
        <v>0.92604750579533701</v>
      </c>
      <c r="T432" s="2">
        <v>0.85052547463910977</v>
      </c>
      <c r="U432" s="2">
        <v>0.11143548846482483</v>
      </c>
      <c r="V432" s="2">
        <v>0.16658803411229817</v>
      </c>
      <c r="W432" s="2">
        <v>38.056157093044597</v>
      </c>
    </row>
    <row r="433" spans="1:23" x14ac:dyDescent="0.25">
      <c r="A433" s="2" t="s">
        <v>108</v>
      </c>
      <c r="B433" s="2" t="s">
        <v>109</v>
      </c>
      <c r="C433" s="2">
        <v>51</v>
      </c>
      <c r="D433" s="2">
        <v>31</v>
      </c>
      <c r="E433" s="2" t="s">
        <v>58</v>
      </c>
      <c r="F433" s="2" t="s">
        <v>23</v>
      </c>
      <c r="G433" s="2" t="s">
        <v>71</v>
      </c>
      <c r="H433" s="2" t="s">
        <v>36</v>
      </c>
      <c r="I433" s="2"/>
      <c r="J433" s="2"/>
      <c r="K433" s="2" t="s">
        <v>25</v>
      </c>
      <c r="L433" s="2">
        <v>40</v>
      </c>
      <c r="M433" s="2">
        <v>53171</v>
      </c>
      <c r="N433" s="13">
        <v>1484.7208896169102</v>
      </c>
      <c r="O433" s="2">
        <v>2345.3119753954093</v>
      </c>
      <c r="P433" s="2">
        <v>391.90934247434797</v>
      </c>
      <c r="Q433" s="2">
        <v>0.59731287282204526</v>
      </c>
      <c r="R433" s="2">
        <v>0.12147403287090518</v>
      </c>
      <c r="S433" s="2">
        <v>0.89922306998885781</v>
      </c>
      <c r="T433" s="2">
        <v>0.38379354951415851</v>
      </c>
      <c r="U433" s="2">
        <v>0.1381838759391254</v>
      </c>
      <c r="V433" s="2">
        <v>0.26192999786415994</v>
      </c>
      <c r="W433" s="2">
        <v>34.174719301875079</v>
      </c>
    </row>
    <row r="434" spans="1:23" x14ac:dyDescent="0.25">
      <c r="A434" s="2" t="s">
        <v>108</v>
      </c>
      <c r="B434" s="2" t="s">
        <v>109</v>
      </c>
      <c r="C434" s="2">
        <v>51</v>
      </c>
      <c r="D434" s="2">
        <v>31</v>
      </c>
      <c r="E434" s="2" t="s">
        <v>58</v>
      </c>
      <c r="F434" s="2" t="s">
        <v>23</v>
      </c>
      <c r="G434" s="2" t="s">
        <v>72</v>
      </c>
      <c r="H434" s="2" t="s">
        <v>37</v>
      </c>
      <c r="I434" s="2"/>
      <c r="J434" s="2"/>
      <c r="K434" s="2" t="s">
        <v>25</v>
      </c>
      <c r="L434" s="2">
        <v>40</v>
      </c>
      <c r="M434" s="2">
        <v>40352</v>
      </c>
      <c r="N434" s="13">
        <v>1126.7694295353022</v>
      </c>
      <c r="O434" s="2">
        <v>2160.299782086608</v>
      </c>
      <c r="P434" s="2">
        <v>360.99319665235566</v>
      </c>
      <c r="Q434" s="2">
        <v>0.60369228927919572</v>
      </c>
      <c r="R434" s="2">
        <v>0.10865429175013744</v>
      </c>
      <c r="S434" s="2">
        <v>0.93234847700120538</v>
      </c>
      <c r="T434" s="2">
        <v>0.87492920548009678</v>
      </c>
      <c r="U434" s="2">
        <v>0.11354840756249207</v>
      </c>
      <c r="V434" s="2">
        <v>0.40389844716413376</v>
      </c>
      <c r="W434" s="2">
        <v>50.111122125297385</v>
      </c>
    </row>
    <row r="435" spans="1:23" x14ac:dyDescent="0.25">
      <c r="A435" s="2" t="s">
        <v>108</v>
      </c>
      <c r="B435" s="2" t="s">
        <v>109</v>
      </c>
      <c r="C435" s="2">
        <v>51</v>
      </c>
      <c r="D435" s="2">
        <v>31</v>
      </c>
      <c r="E435" s="2" t="s">
        <v>58</v>
      </c>
      <c r="F435" s="2" t="s">
        <v>23</v>
      </c>
      <c r="G435" s="2" t="s">
        <v>73</v>
      </c>
      <c r="H435" s="2" t="s">
        <v>38</v>
      </c>
      <c r="I435" s="2"/>
      <c r="J435" s="2"/>
      <c r="K435" s="2" t="s">
        <v>25</v>
      </c>
      <c r="L435" s="2">
        <v>40</v>
      </c>
      <c r="M435" s="2">
        <v>48051</v>
      </c>
      <c r="N435" s="13">
        <v>1341.752524251606</v>
      </c>
      <c r="O435" s="2">
        <v>2300.9271990845705</v>
      </c>
      <c r="P435" s="2">
        <v>384.49250041566228</v>
      </c>
      <c r="Q435" s="2">
        <v>0.63798345659014566</v>
      </c>
      <c r="R435" s="2">
        <v>0.11405295411797095</v>
      </c>
      <c r="S435" s="2">
        <v>0.92578027529990392</v>
      </c>
      <c r="T435" s="2">
        <v>0.76144122206348841</v>
      </c>
      <c r="U435" s="2">
        <v>0.10232506054116099</v>
      </c>
      <c r="V435" s="2">
        <v>0.37295778770066329</v>
      </c>
      <c r="W435" s="2">
        <v>35.823271107781316</v>
      </c>
    </row>
    <row r="436" spans="1:23" x14ac:dyDescent="0.25">
      <c r="A436" s="2" t="s">
        <v>108</v>
      </c>
      <c r="B436" s="2" t="s">
        <v>109</v>
      </c>
      <c r="C436" s="2">
        <v>51</v>
      </c>
      <c r="D436" s="2">
        <v>31</v>
      </c>
      <c r="E436" s="2" t="s">
        <v>58</v>
      </c>
      <c r="F436" s="2" t="s">
        <v>23</v>
      </c>
      <c r="G436" s="2" t="s">
        <v>74</v>
      </c>
      <c r="H436" s="2" t="s">
        <v>39</v>
      </c>
      <c r="I436" s="2"/>
      <c r="J436" s="2"/>
      <c r="K436" s="2" t="s">
        <v>25</v>
      </c>
      <c r="L436" s="2">
        <v>40</v>
      </c>
      <c r="M436" s="2">
        <v>32986</v>
      </c>
      <c r="N436" s="13">
        <v>921.08486326951527</v>
      </c>
      <c r="O436" s="2">
        <v>2085.3880938411835</v>
      </c>
      <c r="P436" s="2">
        <v>348.47520723691429</v>
      </c>
      <c r="Q436" s="2">
        <v>0.57144342041438567</v>
      </c>
      <c r="R436" s="2">
        <v>9.5315984790176222E-2</v>
      </c>
      <c r="S436" s="2">
        <v>0.91702862197494184</v>
      </c>
      <c r="T436" s="2">
        <v>0.57079108801661638</v>
      </c>
      <c r="U436" s="2">
        <v>0.14087305271366768</v>
      </c>
      <c r="V436" s="2">
        <v>0.50153543608692486</v>
      </c>
      <c r="W436" s="2">
        <v>30.619808403565148</v>
      </c>
    </row>
    <row r="437" spans="1:23" x14ac:dyDescent="0.25">
      <c r="A437" s="2" t="s">
        <v>108</v>
      </c>
      <c r="B437" s="2" t="s">
        <v>109</v>
      </c>
      <c r="C437" s="2">
        <v>51</v>
      </c>
      <c r="D437" s="2">
        <v>31</v>
      </c>
      <c r="E437" s="2" t="s">
        <v>58</v>
      </c>
      <c r="F437" s="2" t="s">
        <v>23</v>
      </c>
      <c r="G437" s="2" t="s">
        <v>75</v>
      </c>
      <c r="H437" s="2" t="s">
        <v>40</v>
      </c>
      <c r="I437" s="2"/>
      <c r="J437" s="2"/>
      <c r="K437" s="2" t="s">
        <v>25</v>
      </c>
      <c r="L437" s="2">
        <v>40</v>
      </c>
      <c r="M437" s="2">
        <v>36561</v>
      </c>
      <c r="N437" s="13">
        <v>1020.9114074454844</v>
      </c>
      <c r="O437" s="2">
        <v>2596.9759723198235</v>
      </c>
      <c r="P437" s="2">
        <v>433.96322383163948</v>
      </c>
      <c r="Q437" s="2">
        <v>0.56971670770093807</v>
      </c>
      <c r="R437" s="2">
        <v>6.8122733614435341E-2</v>
      </c>
      <c r="S437" s="2">
        <v>0.91555984760927112</v>
      </c>
      <c r="T437" s="2">
        <v>0.63829007913757274</v>
      </c>
      <c r="U437" s="2">
        <v>0.15242280365020036</v>
      </c>
      <c r="V437" s="2">
        <v>0.49897676511486749</v>
      </c>
      <c r="W437" s="2">
        <v>26.753124914526406</v>
      </c>
    </row>
    <row r="438" spans="1:23" x14ac:dyDescent="0.25">
      <c r="A438" s="2" t="s">
        <v>108</v>
      </c>
      <c r="B438" s="2" t="s">
        <v>109</v>
      </c>
      <c r="C438" s="2">
        <v>51</v>
      </c>
      <c r="D438" s="2">
        <v>31</v>
      </c>
      <c r="E438" s="2" t="s">
        <v>58</v>
      </c>
      <c r="F438" s="2" t="s">
        <v>23</v>
      </c>
      <c r="G438" s="2" t="s">
        <v>76</v>
      </c>
      <c r="H438" s="2" t="s">
        <v>41</v>
      </c>
      <c r="I438" s="2"/>
      <c r="J438" s="2"/>
      <c r="K438" s="2" t="s">
        <v>25</v>
      </c>
      <c r="L438" s="2">
        <v>40</v>
      </c>
      <c r="M438" s="2">
        <v>39734</v>
      </c>
      <c r="N438" s="13">
        <v>1109.5127010595684</v>
      </c>
      <c r="O438" s="2">
        <v>2250.5251788310165</v>
      </c>
      <c r="P438" s="2">
        <v>376.07015710945086</v>
      </c>
      <c r="Q438" s="2">
        <v>0.59792635396445604</v>
      </c>
      <c r="R438" s="2">
        <v>9.8583537749795017E-2</v>
      </c>
      <c r="S438" s="2">
        <v>0.92686986474870936</v>
      </c>
      <c r="T438" s="2">
        <v>0.776162972471799</v>
      </c>
      <c r="U438" s="2">
        <v>0.13429082644228443</v>
      </c>
      <c r="V438" s="2">
        <v>0.51116686993310823</v>
      </c>
      <c r="W438" s="2">
        <v>37.030477676549054</v>
      </c>
    </row>
    <row r="439" spans="1:23" x14ac:dyDescent="0.25">
      <c r="A439" s="2" t="s">
        <v>108</v>
      </c>
      <c r="B439" s="2" t="s">
        <v>109</v>
      </c>
      <c r="C439" s="2">
        <v>51</v>
      </c>
      <c r="D439" s="2">
        <v>31</v>
      </c>
      <c r="E439" s="2" t="s">
        <v>58</v>
      </c>
      <c r="F439" s="2" t="s">
        <v>23</v>
      </c>
      <c r="G439" s="2" t="s">
        <v>77</v>
      </c>
      <c r="H439" s="2" t="s">
        <v>42</v>
      </c>
      <c r="I439" s="2"/>
      <c r="J439" s="2"/>
      <c r="K439" s="2" t="s">
        <v>25</v>
      </c>
      <c r="L439" s="2">
        <v>40</v>
      </c>
      <c r="M439" s="2">
        <v>50015</v>
      </c>
      <c r="N439" s="13">
        <v>1396.5942956534532</v>
      </c>
      <c r="O439" s="2">
        <v>2367.7383822666056</v>
      </c>
      <c r="P439" s="2">
        <v>395.65686880055068</v>
      </c>
      <c r="Q439" s="2">
        <v>0.62443037816647318</v>
      </c>
      <c r="R439" s="2">
        <v>0.11210957558908409</v>
      </c>
      <c r="S439" s="2">
        <v>0.93257422149060742</v>
      </c>
      <c r="T439" s="2">
        <v>0.65244611839190159</v>
      </c>
      <c r="U439" s="2">
        <v>0.11807008714539242</v>
      </c>
      <c r="V439" s="2">
        <v>0.39045956508473273</v>
      </c>
      <c r="W439" s="2">
        <v>35.420593821853444</v>
      </c>
    </row>
    <row r="440" spans="1:23" x14ac:dyDescent="0.25">
      <c r="A440" s="2" t="s">
        <v>108</v>
      </c>
      <c r="B440" s="2" t="s">
        <v>109</v>
      </c>
      <c r="C440" s="2">
        <v>51</v>
      </c>
      <c r="D440" s="2">
        <v>31</v>
      </c>
      <c r="E440" s="2" t="s">
        <v>58</v>
      </c>
      <c r="F440" s="2" t="s">
        <v>23</v>
      </c>
      <c r="G440" s="2" t="s">
        <v>78</v>
      </c>
      <c r="H440" s="2" t="s">
        <v>43</v>
      </c>
      <c r="I440" s="2"/>
      <c r="J440" s="2"/>
      <c r="K440" s="2" t="s">
        <v>25</v>
      </c>
      <c r="L440" s="2">
        <v>40</v>
      </c>
      <c r="M440" s="2">
        <v>44237</v>
      </c>
      <c r="N440" s="13">
        <v>1235.2522614579987</v>
      </c>
      <c r="O440" s="2">
        <v>2277.9982668964376</v>
      </c>
      <c r="P440" s="2">
        <v>380.66100045669623</v>
      </c>
      <c r="Q440" s="2">
        <v>0.6325716410227078</v>
      </c>
      <c r="R440" s="2">
        <v>0.10712448629216535</v>
      </c>
      <c r="S440" s="2">
        <v>0.91281957980103223</v>
      </c>
      <c r="T440" s="2">
        <v>0.5455560307242191</v>
      </c>
      <c r="U440" s="2">
        <v>0.12923302214900237</v>
      </c>
      <c r="V440" s="2">
        <v>0.34979033831976114</v>
      </c>
      <c r="W440" s="2">
        <v>25.591608834233785</v>
      </c>
    </row>
    <row r="441" spans="1:23" x14ac:dyDescent="0.25">
      <c r="A441" s="2" t="s">
        <v>108</v>
      </c>
      <c r="B441" s="2" t="s">
        <v>109</v>
      </c>
      <c r="C441" s="2">
        <v>51</v>
      </c>
      <c r="D441" s="2">
        <v>31</v>
      </c>
      <c r="E441" s="2" t="s">
        <v>58</v>
      </c>
      <c r="F441" s="2" t="s">
        <v>23</v>
      </c>
      <c r="G441" s="2" t="s">
        <v>79</v>
      </c>
      <c r="H441" s="2" t="s">
        <v>44</v>
      </c>
      <c r="I441" s="2"/>
      <c r="J441" s="2"/>
      <c r="K441" s="2" t="s">
        <v>25</v>
      </c>
      <c r="L441" s="2">
        <v>40</v>
      </c>
      <c r="M441" s="2">
        <v>53952</v>
      </c>
      <c r="N441" s="13">
        <v>1506.529150036891</v>
      </c>
      <c r="O441" s="2">
        <v>2647.5201281971063</v>
      </c>
      <c r="P441" s="2">
        <v>442.40931846791796</v>
      </c>
      <c r="Q441" s="2">
        <v>0.62292318527669699</v>
      </c>
      <c r="R441" s="2">
        <v>9.6725029636172064E-2</v>
      </c>
      <c r="S441" s="2">
        <v>0.89237239787323819</v>
      </c>
      <c r="T441" s="2">
        <v>0.53492410526758416</v>
      </c>
      <c r="U441" s="2">
        <v>0.21631727900216419</v>
      </c>
      <c r="V441" s="2">
        <v>0.57587204153479032</v>
      </c>
      <c r="W441" s="2">
        <v>59.189075474495851</v>
      </c>
    </row>
    <row r="442" spans="1:23" s="25" customFormat="1" x14ac:dyDescent="0.25">
      <c r="A442" s="24" t="s">
        <v>110</v>
      </c>
      <c r="B442" s="24" t="s">
        <v>111</v>
      </c>
      <c r="C442" s="24">
        <v>51</v>
      </c>
      <c r="D442" s="24">
        <v>32</v>
      </c>
      <c r="E442" s="24" t="s">
        <v>58</v>
      </c>
      <c r="F442" s="24" t="s">
        <v>23</v>
      </c>
      <c r="G442" s="24" t="s">
        <v>59</v>
      </c>
      <c r="H442" s="24" t="s">
        <v>24</v>
      </c>
      <c r="I442" s="24"/>
      <c r="J442" s="24"/>
      <c r="K442" s="24" t="s">
        <v>25</v>
      </c>
      <c r="L442" s="24">
        <v>41</v>
      </c>
      <c r="M442" s="24">
        <v>10200</v>
      </c>
      <c r="N442" s="16">
        <v>285.76056526135073</v>
      </c>
      <c r="O442" s="24">
        <v>889.61940777125903</v>
      </c>
      <c r="P442" s="24">
        <v>148.90363887964423</v>
      </c>
      <c r="Q442" s="24">
        <v>0.69767441860465118</v>
      </c>
      <c r="R442" s="24">
        <v>0.16195767669461208</v>
      </c>
      <c r="S442" s="24">
        <v>0.90648235357469031</v>
      </c>
      <c r="T442" s="24">
        <v>0.857253046964083</v>
      </c>
      <c r="U442" s="24">
        <v>0.1382502020127819</v>
      </c>
      <c r="V442" s="24">
        <v>0.25996071034295792</v>
      </c>
      <c r="W442" s="24">
        <v>18.043235294117647</v>
      </c>
    </row>
    <row r="443" spans="1:23" s="11" customFormat="1" x14ac:dyDescent="0.25">
      <c r="A443" s="10" t="s">
        <v>110</v>
      </c>
      <c r="B443" s="10" t="s">
        <v>111</v>
      </c>
      <c r="C443" s="10">
        <v>51</v>
      </c>
      <c r="D443" s="10">
        <v>32</v>
      </c>
      <c r="E443" s="10" t="s">
        <v>58</v>
      </c>
      <c r="F443" s="10" t="s">
        <v>23</v>
      </c>
      <c r="G443" s="10" t="s">
        <v>60</v>
      </c>
      <c r="H443" s="10" t="s">
        <v>26</v>
      </c>
      <c r="I443" s="10"/>
      <c r="J443" s="10"/>
      <c r="K443" s="10" t="s">
        <v>25</v>
      </c>
      <c r="L443" s="10">
        <v>41</v>
      </c>
      <c r="M443" s="10">
        <v>37898</v>
      </c>
      <c r="N443" s="13">
        <v>1061.7405786543795</v>
      </c>
      <c r="O443" s="10">
        <v>2151.9738802788056</v>
      </c>
      <c r="P443" s="10">
        <v>360.19531357824587</v>
      </c>
      <c r="Q443" s="10">
        <v>0.61118905929975653</v>
      </c>
      <c r="R443" s="10">
        <v>0.10283765478122139</v>
      </c>
      <c r="S443" s="10">
        <v>0.91985500111653162</v>
      </c>
      <c r="T443" s="10">
        <v>0.42443264172332684</v>
      </c>
      <c r="U443" s="10">
        <v>0.11567458277646414</v>
      </c>
      <c r="V443" s="10">
        <v>0.43213232285849379</v>
      </c>
      <c r="W443" s="10">
        <v>39.790595809805268</v>
      </c>
    </row>
    <row r="444" spans="1:23" s="25" customFormat="1" x14ac:dyDescent="0.25">
      <c r="A444" s="24" t="s">
        <v>110</v>
      </c>
      <c r="B444" s="24" t="s">
        <v>111</v>
      </c>
      <c r="C444" s="24">
        <v>51</v>
      </c>
      <c r="D444" s="24">
        <v>32</v>
      </c>
      <c r="E444" s="24" t="s">
        <v>58</v>
      </c>
      <c r="F444" s="24" t="s">
        <v>23</v>
      </c>
      <c r="G444" s="24" t="s">
        <v>62</v>
      </c>
      <c r="H444" s="24" t="s">
        <v>27</v>
      </c>
      <c r="I444" s="24"/>
      <c r="J444" s="24"/>
      <c r="K444" s="24" t="s">
        <v>25</v>
      </c>
      <c r="L444" s="24">
        <v>41</v>
      </c>
      <c r="M444" s="24">
        <v>16239</v>
      </c>
      <c r="N444" s="16">
        <v>454.94762934108576</v>
      </c>
      <c r="O444" s="24">
        <v>1587.231672867581</v>
      </c>
      <c r="P444" s="24">
        <v>265.66930731324305</v>
      </c>
      <c r="Q444" s="24">
        <v>0.62068570118105726</v>
      </c>
      <c r="R444" s="24">
        <v>8.100064992341291E-2</v>
      </c>
      <c r="S444" s="24">
        <v>0.88495562154190355</v>
      </c>
      <c r="T444" s="24">
        <v>0.78512358270439309</v>
      </c>
      <c r="U444" s="24">
        <v>0.20378746248467683</v>
      </c>
      <c r="V444" s="24">
        <v>0.38502222774724898</v>
      </c>
      <c r="W444" s="24">
        <v>29.659215468932818</v>
      </c>
    </row>
    <row r="445" spans="1:23" s="11" customFormat="1" x14ac:dyDescent="0.25">
      <c r="A445" s="10" t="s">
        <v>110</v>
      </c>
      <c r="B445" s="10" t="s">
        <v>111</v>
      </c>
      <c r="C445" s="10">
        <v>51</v>
      </c>
      <c r="D445" s="10">
        <v>32</v>
      </c>
      <c r="E445" s="10" t="s">
        <v>58</v>
      </c>
      <c r="F445" s="10" t="s">
        <v>23</v>
      </c>
      <c r="G445" s="10" t="s">
        <v>63</v>
      </c>
      <c r="H445" s="10" t="s">
        <v>28</v>
      </c>
      <c r="I445" s="10"/>
      <c r="J445" s="10"/>
      <c r="K445" s="10" t="s">
        <v>25</v>
      </c>
      <c r="L445" s="10">
        <v>41</v>
      </c>
      <c r="M445" s="10">
        <v>44601</v>
      </c>
      <c r="N445" s="13">
        <v>1249.5300952177945</v>
      </c>
      <c r="O445" s="10">
        <v>2345.2703448350758</v>
      </c>
      <c r="P445" s="10">
        <v>392.54908947788249</v>
      </c>
      <c r="Q445" s="10">
        <v>0.61681971566078442</v>
      </c>
      <c r="R445" s="10">
        <v>0.10189869826081047</v>
      </c>
      <c r="S445" s="10">
        <v>0.89115130793482744</v>
      </c>
      <c r="T445" s="10">
        <v>0.76287848104053091</v>
      </c>
      <c r="U445" s="10">
        <v>0.18556435613575442</v>
      </c>
      <c r="V445" s="10">
        <v>0.44979310260832561</v>
      </c>
      <c r="W445" s="10">
        <v>39.541355574987108</v>
      </c>
    </row>
    <row r="446" spans="1:23" s="11" customFormat="1" x14ac:dyDescent="0.25">
      <c r="A446" s="10" t="s">
        <v>110</v>
      </c>
      <c r="B446" s="10" t="s">
        <v>111</v>
      </c>
      <c r="C446" s="10">
        <v>51</v>
      </c>
      <c r="D446" s="10">
        <v>32</v>
      </c>
      <c r="E446" s="10" t="s">
        <v>58</v>
      </c>
      <c r="F446" s="10" t="s">
        <v>23</v>
      </c>
      <c r="G446" s="10" t="s">
        <v>64</v>
      </c>
      <c r="H446" s="10" t="s">
        <v>29</v>
      </c>
      <c r="I446" s="10"/>
      <c r="J446" s="10"/>
      <c r="K446" s="10" t="s">
        <v>25</v>
      </c>
      <c r="L446" s="10">
        <v>41</v>
      </c>
      <c r="M446" s="10">
        <v>45373</v>
      </c>
      <c r="N446" s="13">
        <v>1271.1582478042419</v>
      </c>
      <c r="O446" s="10">
        <v>2622.2480502584649</v>
      </c>
      <c r="P446" s="10">
        <v>438.90935080514134</v>
      </c>
      <c r="Q446" s="10">
        <v>0.61822814475692178</v>
      </c>
      <c r="R446" s="10">
        <v>8.2920099938309275E-2</v>
      </c>
      <c r="S446" s="10">
        <v>0.90883694580395014</v>
      </c>
      <c r="T446" s="10">
        <v>0.47850303749952866</v>
      </c>
      <c r="U446" s="10">
        <v>0.15575521025112304</v>
      </c>
      <c r="V446" s="10">
        <v>0.49366453850965675</v>
      </c>
      <c r="W446" s="10">
        <v>35.94051528442025</v>
      </c>
    </row>
    <row r="447" spans="1:23" s="25" customFormat="1" x14ac:dyDescent="0.25">
      <c r="A447" s="24" t="s">
        <v>110</v>
      </c>
      <c r="B447" s="24" t="s">
        <v>111</v>
      </c>
      <c r="C447" s="24">
        <v>51</v>
      </c>
      <c r="D447" s="24">
        <v>32</v>
      </c>
      <c r="E447" s="24" t="s">
        <v>58</v>
      </c>
      <c r="F447" s="24" t="s">
        <v>23</v>
      </c>
      <c r="G447" s="24" t="s">
        <v>65</v>
      </c>
      <c r="H447" s="24" t="s">
        <v>30</v>
      </c>
      <c r="I447" s="24"/>
      <c r="J447" s="24"/>
      <c r="K447" s="24" t="s">
        <v>25</v>
      </c>
      <c r="L447" s="24">
        <v>41</v>
      </c>
      <c r="M447" s="24">
        <v>29334</v>
      </c>
      <c r="N447" s="16">
        <v>821.81376680161395</v>
      </c>
      <c r="O447" s="24">
        <v>1724.2682527940412</v>
      </c>
      <c r="P447" s="24">
        <v>288.60635795807087</v>
      </c>
      <c r="Q447" s="24">
        <v>0.61944884383908771</v>
      </c>
      <c r="R447" s="24">
        <v>0.12398566838467218</v>
      </c>
      <c r="S447" s="24">
        <v>0.91765111193758497</v>
      </c>
      <c r="T447" s="24">
        <v>0.54480050470923602</v>
      </c>
      <c r="U447" s="24">
        <v>0.12666666666666668</v>
      </c>
      <c r="V447" s="24">
        <v>0.47706308111891105</v>
      </c>
      <c r="W447" s="24">
        <v>28.541112701984044</v>
      </c>
    </row>
    <row r="448" spans="1:23" s="11" customFormat="1" x14ac:dyDescent="0.25">
      <c r="A448" s="10" t="s">
        <v>110</v>
      </c>
      <c r="B448" s="10" t="s">
        <v>111</v>
      </c>
      <c r="C448" s="10">
        <v>51</v>
      </c>
      <c r="D448" s="10">
        <v>32</v>
      </c>
      <c r="E448" s="10" t="s">
        <v>58</v>
      </c>
      <c r="F448" s="10" t="s">
        <v>23</v>
      </c>
      <c r="G448" s="10" t="s">
        <v>66</v>
      </c>
      <c r="H448" s="10" t="s">
        <v>31</v>
      </c>
      <c r="I448" s="10"/>
      <c r="J448" s="10"/>
      <c r="K448" s="10" t="s">
        <v>25</v>
      </c>
      <c r="L448" s="10">
        <v>41</v>
      </c>
      <c r="M448" s="10">
        <v>43811</v>
      </c>
      <c r="N448" s="13">
        <v>1227.397659280886</v>
      </c>
      <c r="O448" s="10">
        <v>2667.887660565249</v>
      </c>
      <c r="P448" s="10">
        <v>446.54846478170657</v>
      </c>
      <c r="Q448" s="10">
        <v>0.6125185247322652</v>
      </c>
      <c r="R448" s="10">
        <v>7.7349578868330826E-2</v>
      </c>
      <c r="S448" s="10">
        <v>0.91602529154531709</v>
      </c>
      <c r="T448" s="10">
        <v>0.73548155813977967</v>
      </c>
      <c r="U448" s="10">
        <v>0.12872735960341042</v>
      </c>
      <c r="V448" s="10">
        <v>0.43550693382182293</v>
      </c>
      <c r="W448" s="10">
        <v>31.728127639177377</v>
      </c>
    </row>
    <row r="449" spans="1:23" s="25" customFormat="1" x14ac:dyDescent="0.25">
      <c r="A449" s="24" t="s">
        <v>110</v>
      </c>
      <c r="B449" s="24" t="s">
        <v>111</v>
      </c>
      <c r="C449" s="24">
        <v>51</v>
      </c>
      <c r="D449" s="24">
        <v>32</v>
      </c>
      <c r="E449" s="24" t="s">
        <v>58</v>
      </c>
      <c r="F449" s="24" t="s">
        <v>23</v>
      </c>
      <c r="G449" s="24" t="s">
        <v>67</v>
      </c>
      <c r="H449" s="24" t="s">
        <v>32</v>
      </c>
      <c r="I449" s="24"/>
      <c r="J449" s="24"/>
      <c r="K449" s="24" t="s">
        <v>25</v>
      </c>
      <c r="L449" s="24">
        <v>41</v>
      </c>
      <c r="M449" s="24">
        <v>35641</v>
      </c>
      <c r="N449" s="16">
        <v>998.50904965488257</v>
      </c>
      <c r="O449" s="24">
        <v>1911.9667376038765</v>
      </c>
      <c r="P449" s="24">
        <v>320.02314940420177</v>
      </c>
      <c r="Q449" s="24">
        <v>0.62151887697270902</v>
      </c>
      <c r="R449" s="24">
        <v>0.12251776892139833</v>
      </c>
      <c r="S449" s="24">
        <v>0.93819388673509618</v>
      </c>
      <c r="T449" s="24">
        <v>0.69630068740801576</v>
      </c>
      <c r="U449" s="24">
        <v>9.7713364359265642E-2</v>
      </c>
      <c r="V449" s="24">
        <v>0.36344354845910387</v>
      </c>
      <c r="W449" s="24">
        <v>39.59888892006397</v>
      </c>
    </row>
    <row r="450" spans="1:23" s="11" customFormat="1" x14ac:dyDescent="0.25">
      <c r="A450" s="10" t="s">
        <v>110</v>
      </c>
      <c r="B450" s="10" t="s">
        <v>111</v>
      </c>
      <c r="C450" s="10">
        <v>51</v>
      </c>
      <c r="D450" s="10">
        <v>32</v>
      </c>
      <c r="E450" s="10" t="s">
        <v>58</v>
      </c>
      <c r="F450" s="10" t="s">
        <v>23</v>
      </c>
      <c r="G450" s="10" t="s">
        <v>68</v>
      </c>
      <c r="H450" s="10" t="s">
        <v>33</v>
      </c>
      <c r="I450" s="10"/>
      <c r="J450" s="10"/>
      <c r="K450" s="10" t="s">
        <v>25</v>
      </c>
      <c r="L450" s="10">
        <v>41</v>
      </c>
      <c r="M450" s="10">
        <v>40976</v>
      </c>
      <c r="N450" s="13">
        <v>1147.973031583246</v>
      </c>
      <c r="O450" s="10">
        <v>2063.9911242215162</v>
      </c>
      <c r="P450" s="10">
        <v>345.46884468475361</v>
      </c>
      <c r="Q450" s="10">
        <v>0.66795989893226837</v>
      </c>
      <c r="R450" s="10">
        <v>0.12087146179798859</v>
      </c>
      <c r="S450" s="10">
        <v>0.92005627338825913</v>
      </c>
      <c r="T450" s="10">
        <v>0.6125041459785503</v>
      </c>
      <c r="U450" s="10">
        <v>0.16595571446271484</v>
      </c>
      <c r="V450" s="10">
        <v>0.44614934228782416</v>
      </c>
      <c r="W450" s="10">
        <v>28.94184400624756</v>
      </c>
    </row>
    <row r="451" spans="1:23" s="11" customFormat="1" x14ac:dyDescent="0.25">
      <c r="A451" s="10" t="s">
        <v>110</v>
      </c>
      <c r="B451" s="10" t="s">
        <v>111</v>
      </c>
      <c r="C451" s="10">
        <v>51</v>
      </c>
      <c r="D451" s="10">
        <v>32</v>
      </c>
      <c r="E451" s="10" t="s">
        <v>58</v>
      </c>
      <c r="F451" s="10" t="s">
        <v>23</v>
      </c>
      <c r="G451" s="10" t="s">
        <v>69</v>
      </c>
      <c r="H451" s="10" t="s">
        <v>34</v>
      </c>
      <c r="I451" s="10"/>
      <c r="J451" s="10"/>
      <c r="K451" s="10" t="s">
        <v>25</v>
      </c>
      <c r="L451" s="10">
        <v>41</v>
      </c>
      <c r="M451" s="10">
        <v>50283</v>
      </c>
      <c r="N451" s="13">
        <v>1408.7155395133823</v>
      </c>
      <c r="O451" s="10">
        <v>2240.8439379638871</v>
      </c>
      <c r="P451" s="10">
        <v>375.07029816283921</v>
      </c>
      <c r="Q451" s="10">
        <v>0.6460536290167157</v>
      </c>
      <c r="R451" s="10">
        <v>0.12583684525218528</v>
      </c>
      <c r="S451" s="10">
        <v>0.9125080133439587</v>
      </c>
      <c r="T451" s="10">
        <v>0.5850423853875274</v>
      </c>
      <c r="U451" s="10">
        <v>0.1776405361779774</v>
      </c>
      <c r="V451" s="10">
        <v>0.49657261367055472</v>
      </c>
      <c r="W451" s="10">
        <v>40.554143547521029</v>
      </c>
    </row>
    <row r="452" spans="1:23" s="11" customFormat="1" x14ac:dyDescent="0.25">
      <c r="A452" s="10" t="s">
        <v>110</v>
      </c>
      <c r="B452" s="10" t="s">
        <v>111</v>
      </c>
      <c r="C452" s="10">
        <v>51</v>
      </c>
      <c r="D452" s="10">
        <v>32</v>
      </c>
      <c r="E452" s="10" t="s">
        <v>58</v>
      </c>
      <c r="F452" s="10" t="s">
        <v>23</v>
      </c>
      <c r="G452" s="10" t="s">
        <v>70</v>
      </c>
      <c r="H452" s="10" t="s">
        <v>35</v>
      </c>
      <c r="I452" s="10"/>
      <c r="J452" s="10"/>
      <c r="K452" s="10" t="s">
        <v>25</v>
      </c>
      <c r="L452" s="10">
        <v>41</v>
      </c>
      <c r="M452" s="10">
        <v>52096</v>
      </c>
      <c r="N452" s="13">
        <v>1459.5080792015028</v>
      </c>
      <c r="O452" s="10">
        <v>2947.007501612376</v>
      </c>
      <c r="P452" s="10">
        <v>493.26727470464789</v>
      </c>
      <c r="Q452" s="10">
        <v>0.61505041203277377</v>
      </c>
      <c r="R452" s="10">
        <v>7.5379241001812508E-2</v>
      </c>
      <c r="S452" s="10">
        <v>0.90736745317570111</v>
      </c>
      <c r="T452" s="10">
        <v>0.36601904526081969</v>
      </c>
      <c r="U452" s="10">
        <v>0.12326530612244897</v>
      </c>
      <c r="V452" s="10">
        <v>0.21856625071830493</v>
      </c>
      <c r="W452" s="10">
        <v>32.94110872235872</v>
      </c>
    </row>
    <row r="453" spans="1:23" s="11" customFormat="1" x14ac:dyDescent="0.25">
      <c r="A453" s="10" t="s">
        <v>110</v>
      </c>
      <c r="B453" s="10" t="s">
        <v>111</v>
      </c>
      <c r="C453" s="10">
        <v>51</v>
      </c>
      <c r="D453" s="10">
        <v>32</v>
      </c>
      <c r="E453" s="10" t="s">
        <v>58</v>
      </c>
      <c r="F453" s="10" t="s">
        <v>23</v>
      </c>
      <c r="G453" s="10" t="s">
        <v>71</v>
      </c>
      <c r="H453" s="10" t="s">
        <v>36</v>
      </c>
      <c r="I453" s="10"/>
      <c r="J453" s="10"/>
      <c r="K453" s="10" t="s">
        <v>25</v>
      </c>
      <c r="L453" s="10">
        <v>41</v>
      </c>
      <c r="M453" s="10">
        <v>62796</v>
      </c>
      <c r="N453" s="13">
        <v>1759.2765153089981</v>
      </c>
      <c r="O453" s="10">
        <v>2770.0886706920192</v>
      </c>
      <c r="P453" s="10">
        <v>463.65477133495159</v>
      </c>
      <c r="Q453" s="10">
        <v>0.63273716560028215</v>
      </c>
      <c r="R453" s="10">
        <v>0.10283820856497181</v>
      </c>
      <c r="S453" s="10">
        <v>0.8910081761061367</v>
      </c>
      <c r="T453" s="10">
        <v>0.56759304778137909</v>
      </c>
      <c r="U453" s="10">
        <v>0.13023235809597539</v>
      </c>
      <c r="V453" s="10">
        <v>0.18945048441428064</v>
      </c>
      <c r="W453" s="10">
        <v>46.674055672335818</v>
      </c>
    </row>
    <row r="454" spans="1:23" s="11" customFormat="1" x14ac:dyDescent="0.25">
      <c r="A454" s="10" t="s">
        <v>110</v>
      </c>
      <c r="B454" s="10" t="s">
        <v>111</v>
      </c>
      <c r="C454" s="10">
        <v>51</v>
      </c>
      <c r="D454" s="10">
        <v>32</v>
      </c>
      <c r="E454" s="10" t="s">
        <v>58</v>
      </c>
      <c r="F454" s="10" t="s">
        <v>23</v>
      </c>
      <c r="G454" s="10" t="s">
        <v>72</v>
      </c>
      <c r="H454" s="10" t="s">
        <v>37</v>
      </c>
      <c r="I454" s="10"/>
      <c r="J454" s="10"/>
      <c r="K454" s="10" t="s">
        <v>25</v>
      </c>
      <c r="L454" s="10">
        <v>41</v>
      </c>
      <c r="M454" s="10">
        <v>47396</v>
      </c>
      <c r="N454" s="13">
        <v>1327.8340932477431</v>
      </c>
      <c r="O454" s="10">
        <v>2523.47849763677</v>
      </c>
      <c r="P454" s="10">
        <v>422.37739830117079</v>
      </c>
      <c r="Q454" s="10">
        <v>0.64003673094582181</v>
      </c>
      <c r="R454" s="10">
        <v>9.3530302256917441E-2</v>
      </c>
      <c r="S454" s="10">
        <v>0.93310020948681205</v>
      </c>
      <c r="T454" s="10">
        <v>0.68933070756083081</v>
      </c>
      <c r="U454" s="10">
        <v>0.11314853690930123</v>
      </c>
      <c r="V454" s="10">
        <v>0.47067866624903154</v>
      </c>
      <c r="W454" s="10">
        <v>64.541332601907328</v>
      </c>
    </row>
    <row r="455" spans="1:23" s="11" customFormat="1" x14ac:dyDescent="0.25">
      <c r="A455" s="10" t="s">
        <v>110</v>
      </c>
      <c r="B455" s="10" t="s">
        <v>111</v>
      </c>
      <c r="C455" s="10">
        <v>51</v>
      </c>
      <c r="D455" s="10">
        <v>32</v>
      </c>
      <c r="E455" s="10" t="s">
        <v>58</v>
      </c>
      <c r="F455" s="10" t="s">
        <v>23</v>
      </c>
      <c r="G455" s="10" t="s">
        <v>73</v>
      </c>
      <c r="H455" s="10" t="s">
        <v>38</v>
      </c>
      <c r="I455" s="10"/>
      <c r="J455" s="10"/>
      <c r="K455" s="10" t="s">
        <v>25</v>
      </c>
      <c r="L455" s="10">
        <v>41</v>
      </c>
      <c r="M455" s="10">
        <v>56511</v>
      </c>
      <c r="N455" s="13">
        <v>1583.19757877296</v>
      </c>
      <c r="O455" s="10">
        <v>2338.6429278371047</v>
      </c>
      <c r="P455" s="10">
        <v>391.43979880959211</v>
      </c>
      <c r="Q455" s="10">
        <v>0.66708769610331353</v>
      </c>
      <c r="R455" s="10">
        <v>0.12984194783484099</v>
      </c>
      <c r="S455" s="10">
        <v>0.91370212609563017</v>
      </c>
      <c r="T455" s="10">
        <v>0.58957096028719758</v>
      </c>
      <c r="U455" s="10">
        <v>0.11895929416482856</v>
      </c>
      <c r="V455" s="10">
        <v>0.41882666494386894</v>
      </c>
      <c r="W455" s="10">
        <v>48.527472527472526</v>
      </c>
    </row>
    <row r="456" spans="1:23" s="11" customFormat="1" x14ac:dyDescent="0.25">
      <c r="A456" s="10" t="s">
        <v>110</v>
      </c>
      <c r="B456" s="10" t="s">
        <v>111</v>
      </c>
      <c r="C456" s="10">
        <v>51</v>
      </c>
      <c r="D456" s="10">
        <v>32</v>
      </c>
      <c r="E456" s="10" t="s">
        <v>58</v>
      </c>
      <c r="F456" s="10" t="s">
        <v>23</v>
      </c>
      <c r="G456" s="10" t="s">
        <v>74</v>
      </c>
      <c r="H456" s="10" t="s">
        <v>39</v>
      </c>
      <c r="I456" s="10"/>
      <c r="J456" s="10"/>
      <c r="K456" s="10" t="s">
        <v>25</v>
      </c>
      <c r="L456" s="10">
        <v>41</v>
      </c>
      <c r="M456" s="10">
        <v>39494</v>
      </c>
      <c r="N456" s="13">
        <v>1106.4537023952732</v>
      </c>
      <c r="O456" s="10">
        <v>2281.1698397716891</v>
      </c>
      <c r="P456" s="10">
        <v>381.82000873325973</v>
      </c>
      <c r="Q456" s="10">
        <v>0.59536300048239266</v>
      </c>
      <c r="R456" s="10">
        <v>9.5373065909762078E-2</v>
      </c>
      <c r="S456" s="10">
        <v>0.91468715416078561</v>
      </c>
      <c r="T456" s="10">
        <v>0.48758209369936012</v>
      </c>
      <c r="U456" s="10">
        <v>0.1531950909860347</v>
      </c>
      <c r="V456" s="10">
        <v>0.57942034938590425</v>
      </c>
      <c r="W456" s="10">
        <v>42.397224894920747</v>
      </c>
    </row>
    <row r="457" spans="1:23" s="11" customFormat="1" x14ac:dyDescent="0.25">
      <c r="A457" s="10" t="s">
        <v>110</v>
      </c>
      <c r="B457" s="10" t="s">
        <v>111</v>
      </c>
      <c r="C457" s="10">
        <v>51</v>
      </c>
      <c r="D457" s="10">
        <v>32</v>
      </c>
      <c r="E457" s="10" t="s">
        <v>58</v>
      </c>
      <c r="F457" s="10" t="s">
        <v>23</v>
      </c>
      <c r="G457" s="10" t="s">
        <v>75</v>
      </c>
      <c r="H457" s="10" t="s">
        <v>40</v>
      </c>
      <c r="I457" s="10"/>
      <c r="J457" s="10"/>
      <c r="K457" s="10" t="s">
        <v>25</v>
      </c>
      <c r="L457" s="10">
        <v>41</v>
      </c>
      <c r="M457" s="10">
        <v>43031</v>
      </c>
      <c r="N457" s="13">
        <v>1205.5453807609003</v>
      </c>
      <c r="O457" s="10">
        <v>2770.8409793710139</v>
      </c>
      <c r="P457" s="10">
        <v>463.78069203641616</v>
      </c>
      <c r="Q457" s="10">
        <v>0.56889212057112637</v>
      </c>
      <c r="R457" s="10">
        <v>7.0431688285659322E-2</v>
      </c>
      <c r="S457" s="10">
        <v>0.9427596996853661</v>
      </c>
      <c r="T457" s="10">
        <v>0.46633392275869706</v>
      </c>
      <c r="U457" s="10">
        <v>0.10901294746986606</v>
      </c>
      <c r="V457" s="10">
        <v>0.4894693573869337</v>
      </c>
      <c r="W457" s="10">
        <v>30.148520833817482</v>
      </c>
    </row>
    <row r="458" spans="1:23" s="11" customFormat="1" x14ac:dyDescent="0.25">
      <c r="A458" s="10" t="s">
        <v>110</v>
      </c>
      <c r="B458" s="10" t="s">
        <v>111</v>
      </c>
      <c r="C458" s="10">
        <v>51</v>
      </c>
      <c r="D458" s="10">
        <v>32</v>
      </c>
      <c r="E458" s="10" t="s">
        <v>58</v>
      </c>
      <c r="F458" s="10" t="s">
        <v>23</v>
      </c>
      <c r="G458" s="10" t="s">
        <v>76</v>
      </c>
      <c r="H458" s="10" t="s">
        <v>41</v>
      </c>
      <c r="I458" s="10"/>
      <c r="J458" s="10"/>
      <c r="K458" s="10" t="s">
        <v>25</v>
      </c>
      <c r="L458" s="10">
        <v>41</v>
      </c>
      <c r="M458" s="10">
        <v>46861</v>
      </c>
      <c r="N458" s="13">
        <v>1312.8456714423683</v>
      </c>
      <c r="O458" s="10">
        <v>2445.9810229537206</v>
      </c>
      <c r="P458" s="10">
        <v>409.40594569628757</v>
      </c>
      <c r="Q458" s="10">
        <v>0.6205111228813559</v>
      </c>
      <c r="R458" s="10">
        <v>9.8427226938431714E-2</v>
      </c>
      <c r="S458" s="10">
        <v>0.94215630810848405</v>
      </c>
      <c r="T458" s="10">
        <v>0.62132260851895826</v>
      </c>
      <c r="U458" s="10">
        <v>0.12913468051478888</v>
      </c>
      <c r="V458" s="10">
        <v>0.50307062991250484</v>
      </c>
      <c r="W458" s="10">
        <v>40.816222445103605</v>
      </c>
    </row>
    <row r="459" spans="1:23" s="11" customFormat="1" x14ac:dyDescent="0.25">
      <c r="A459" s="10" t="s">
        <v>110</v>
      </c>
      <c r="B459" s="10" t="s">
        <v>111</v>
      </c>
      <c r="C459" s="10">
        <v>51</v>
      </c>
      <c r="D459" s="10">
        <v>32</v>
      </c>
      <c r="E459" s="10" t="s">
        <v>58</v>
      </c>
      <c r="F459" s="10" t="s">
        <v>23</v>
      </c>
      <c r="G459" s="10" t="s">
        <v>77</v>
      </c>
      <c r="H459" s="10" t="s">
        <v>42</v>
      </c>
      <c r="I459" s="10"/>
      <c r="J459" s="10"/>
      <c r="K459" s="10" t="s">
        <v>25</v>
      </c>
      <c r="L459" s="10">
        <v>41</v>
      </c>
      <c r="M459" s="10">
        <v>57429</v>
      </c>
      <c r="N459" s="13">
        <v>1608.9160296464815</v>
      </c>
      <c r="O459" s="10">
        <v>2726.1303012523626</v>
      </c>
      <c r="P459" s="10">
        <v>456.29706183400998</v>
      </c>
      <c r="Q459" s="10">
        <v>0.64632266051432108</v>
      </c>
      <c r="R459" s="10">
        <v>9.7106409856929823E-2</v>
      </c>
      <c r="S459" s="10">
        <v>0.95392264189761389</v>
      </c>
      <c r="T459" s="10">
        <v>0.33204345882032876</v>
      </c>
      <c r="U459" s="10">
        <v>9.8411647132567739E-2</v>
      </c>
      <c r="V459" s="10">
        <v>0.45264030959055052</v>
      </c>
      <c r="W459" s="10">
        <v>42.267216911316581</v>
      </c>
    </row>
    <row r="460" spans="1:23" s="11" customFormat="1" x14ac:dyDescent="0.25">
      <c r="A460" s="10" t="s">
        <v>110</v>
      </c>
      <c r="B460" s="10" t="s">
        <v>111</v>
      </c>
      <c r="C460" s="10">
        <v>51</v>
      </c>
      <c r="D460" s="10">
        <v>32</v>
      </c>
      <c r="E460" s="10" t="s">
        <v>58</v>
      </c>
      <c r="F460" s="10" t="s">
        <v>23</v>
      </c>
      <c r="G460" s="10" t="s">
        <v>78</v>
      </c>
      <c r="H460" s="10" t="s">
        <v>43</v>
      </c>
      <c r="I460" s="10"/>
      <c r="J460" s="10"/>
      <c r="K460" s="10" t="s">
        <v>25</v>
      </c>
      <c r="L460" s="10">
        <v>41</v>
      </c>
      <c r="M460" s="10">
        <v>52773</v>
      </c>
      <c r="N460" s="13">
        <v>1478.4747363271827</v>
      </c>
      <c r="O460" s="10">
        <v>2460.0642840744049</v>
      </c>
      <c r="P460" s="10">
        <v>411.76318836640399</v>
      </c>
      <c r="Q460" s="10">
        <v>0.65906933759616348</v>
      </c>
      <c r="R460" s="10">
        <v>0.10957935396896934</v>
      </c>
      <c r="S460" s="10">
        <v>0.93255121788567596</v>
      </c>
      <c r="T460" s="10">
        <v>0.63771399562959374</v>
      </c>
      <c r="U460" s="10">
        <v>0.12274320305862362</v>
      </c>
      <c r="V460" s="10">
        <v>0.39669185763909609</v>
      </c>
      <c r="W460" s="10">
        <v>29.183123945957213</v>
      </c>
    </row>
    <row r="461" spans="1:23" s="11" customFormat="1" x14ac:dyDescent="0.25">
      <c r="A461" s="10" t="s">
        <v>110</v>
      </c>
      <c r="B461" s="10" t="s">
        <v>111</v>
      </c>
      <c r="C461" s="10">
        <v>51</v>
      </c>
      <c r="D461" s="10">
        <v>32</v>
      </c>
      <c r="E461" s="10" t="s">
        <v>58</v>
      </c>
      <c r="F461" s="10" t="s">
        <v>23</v>
      </c>
      <c r="G461" s="10" t="s">
        <v>79</v>
      </c>
      <c r="H461" s="10" t="s">
        <v>44</v>
      </c>
      <c r="I461" s="10"/>
      <c r="J461" s="10"/>
      <c r="K461" s="10" t="s">
        <v>25</v>
      </c>
      <c r="L461" s="10">
        <v>41</v>
      </c>
      <c r="M461" s="10">
        <v>60605</v>
      </c>
      <c r="N461" s="13">
        <v>1697.8940252611924</v>
      </c>
      <c r="O461" s="10">
        <v>2514.7678195181165</v>
      </c>
      <c r="P461" s="10">
        <v>420.91941339476426</v>
      </c>
      <c r="Q461" s="10">
        <v>0.62945306495502795</v>
      </c>
      <c r="R461" s="10">
        <v>0.12042662940479196</v>
      </c>
      <c r="S461" s="10">
        <v>0.91270720515531756</v>
      </c>
      <c r="T461" s="10">
        <v>0.58984380845824314</v>
      </c>
      <c r="U461" s="10">
        <v>0.17155435150694209</v>
      </c>
      <c r="V461" s="10">
        <v>0.52414795403783865</v>
      </c>
      <c r="W461" s="10">
        <v>39.795544922036136</v>
      </c>
    </row>
    <row r="462" spans="1:23" s="23" customFormat="1" x14ac:dyDescent="0.25">
      <c r="A462" s="22" t="s">
        <v>112</v>
      </c>
      <c r="B462" s="22" t="s">
        <v>113</v>
      </c>
      <c r="C462" s="22">
        <v>51</v>
      </c>
      <c r="D462" s="22">
        <v>33</v>
      </c>
      <c r="E462" s="22" t="s">
        <v>58</v>
      </c>
      <c r="F462" s="22" t="s">
        <v>23</v>
      </c>
      <c r="G462" s="22" t="s">
        <v>59</v>
      </c>
      <c r="H462" s="22" t="s">
        <v>24</v>
      </c>
      <c r="I462" s="22"/>
      <c r="J462" s="22"/>
      <c r="K462" s="22" t="s">
        <v>25</v>
      </c>
      <c r="L462" s="22">
        <v>40</v>
      </c>
      <c r="M462" s="22">
        <v>11841</v>
      </c>
      <c r="N462" s="16">
        <v>330.64226841612594</v>
      </c>
      <c r="O462" s="22">
        <v>870.89148570990119</v>
      </c>
      <c r="P462" s="22">
        <v>145.52883075332949</v>
      </c>
      <c r="Q462" s="22">
        <v>0.70738992771372244</v>
      </c>
      <c r="R462" s="22">
        <v>0.19618696818192394</v>
      </c>
      <c r="S462" s="22">
        <v>0.9099604416614322</v>
      </c>
      <c r="T462" s="22">
        <v>0.8360672965403162</v>
      </c>
      <c r="U462" s="22">
        <v>0.12408852500959447</v>
      </c>
      <c r="V462" s="22">
        <v>0.20204740070167698</v>
      </c>
      <c r="W462" s="22">
        <v>15.470315007178447</v>
      </c>
    </row>
    <row r="463" spans="1:23" x14ac:dyDescent="0.25">
      <c r="A463" s="2" t="s">
        <v>112</v>
      </c>
      <c r="B463" s="2" t="s">
        <v>113</v>
      </c>
      <c r="C463" s="2">
        <v>51</v>
      </c>
      <c r="D463" s="2">
        <v>33</v>
      </c>
      <c r="E463" s="2" t="s">
        <v>58</v>
      </c>
      <c r="F463" s="2" t="s">
        <v>23</v>
      </c>
      <c r="G463" s="2" t="s">
        <v>60</v>
      </c>
      <c r="H463" s="2" t="s">
        <v>26</v>
      </c>
      <c r="I463" s="2"/>
      <c r="J463" s="2"/>
      <c r="K463" s="2" t="s">
        <v>25</v>
      </c>
      <c r="L463" s="2">
        <v>40</v>
      </c>
      <c r="M463" s="2">
        <v>45552</v>
      </c>
      <c r="N463" s="13">
        <v>1271.9716756094392</v>
      </c>
      <c r="O463" s="2">
        <v>2357.5962466428723</v>
      </c>
      <c r="P463" s="2">
        <v>393.9620845904829</v>
      </c>
      <c r="Q463" s="2">
        <v>0.63126385809312635</v>
      </c>
      <c r="R463" s="2">
        <v>0.10298606179292552</v>
      </c>
      <c r="S463" s="2">
        <v>0.91901562322016173</v>
      </c>
      <c r="T463" s="2">
        <v>0.67427121221198794</v>
      </c>
      <c r="U463" s="2">
        <v>0.1317649494292305</v>
      </c>
      <c r="V463" s="2">
        <v>0.32245590263635626</v>
      </c>
      <c r="W463" s="2">
        <v>41.143330698981387</v>
      </c>
    </row>
    <row r="464" spans="1:23" s="23" customFormat="1" x14ac:dyDescent="0.25">
      <c r="A464" s="22" t="s">
        <v>112</v>
      </c>
      <c r="B464" s="22" t="s">
        <v>113</v>
      </c>
      <c r="C464" s="22">
        <v>51</v>
      </c>
      <c r="D464" s="22">
        <v>33</v>
      </c>
      <c r="E464" s="22" t="s">
        <v>58</v>
      </c>
      <c r="F464" s="22" t="s">
        <v>23</v>
      </c>
      <c r="G464" s="22" t="s">
        <v>62</v>
      </c>
      <c r="H464" s="22" t="s">
        <v>27</v>
      </c>
      <c r="I464" s="22"/>
      <c r="J464" s="22"/>
      <c r="K464" s="22" t="s">
        <v>25</v>
      </c>
      <c r="L464" s="22">
        <v>40</v>
      </c>
      <c r="M464" s="22">
        <v>19181</v>
      </c>
      <c r="N464" s="16">
        <v>535.60082345154228</v>
      </c>
      <c r="O464" s="22">
        <v>1638.2438661764011</v>
      </c>
      <c r="P464" s="22">
        <v>273.75593658390858</v>
      </c>
      <c r="Q464" s="22">
        <v>0.60816766543010237</v>
      </c>
      <c r="R464" s="22">
        <v>8.9809857689725672E-2</v>
      </c>
      <c r="S464" s="22">
        <v>0.88358129502881422</v>
      </c>
      <c r="T464" s="22">
        <v>0.53124928254178516</v>
      </c>
      <c r="U464" s="22">
        <v>0.21165342147830368</v>
      </c>
      <c r="V464" s="22">
        <v>0.44401856295969971</v>
      </c>
      <c r="W464" s="22">
        <v>27.026745216620615</v>
      </c>
    </row>
    <row r="465" spans="1:23" x14ac:dyDescent="0.25">
      <c r="A465" s="2" t="s">
        <v>112</v>
      </c>
      <c r="B465" s="2" t="s">
        <v>113</v>
      </c>
      <c r="C465" s="2">
        <v>51</v>
      </c>
      <c r="D465" s="2">
        <v>33</v>
      </c>
      <c r="E465" s="2" t="s">
        <v>58</v>
      </c>
      <c r="F465" s="2" t="s">
        <v>23</v>
      </c>
      <c r="G465" s="2" t="s">
        <v>63</v>
      </c>
      <c r="H465" s="2" t="s">
        <v>28</v>
      </c>
      <c r="I465" s="2"/>
      <c r="J465" s="2"/>
      <c r="K465" s="2" t="s">
        <v>25</v>
      </c>
      <c r="L465" s="2">
        <v>40</v>
      </c>
      <c r="M465" s="2">
        <v>52429</v>
      </c>
      <c r="N465" s="13">
        <v>1464.0016460424852</v>
      </c>
      <c r="O465" s="2">
        <v>2380.9271990845659</v>
      </c>
      <c r="P465" s="2">
        <v>397.86076345566153</v>
      </c>
      <c r="Q465" s="2">
        <v>0.63945603122331995</v>
      </c>
      <c r="R465" s="2">
        <v>0.11622223041644575</v>
      </c>
      <c r="S465" s="2">
        <v>0.90923274511387875</v>
      </c>
      <c r="T465" s="2">
        <v>0.86127454536147441</v>
      </c>
      <c r="U465" s="2">
        <v>0.16400935233742389</v>
      </c>
      <c r="V465" s="2">
        <v>0.51130528320591284</v>
      </c>
      <c r="W465" s="2">
        <v>41.271834290182916</v>
      </c>
    </row>
    <row r="466" spans="1:23" x14ac:dyDescent="0.25">
      <c r="A466" s="2" t="s">
        <v>112</v>
      </c>
      <c r="B466" s="2" t="s">
        <v>113</v>
      </c>
      <c r="C466" s="2">
        <v>51</v>
      </c>
      <c r="D466" s="2">
        <v>33</v>
      </c>
      <c r="E466" s="2" t="s">
        <v>58</v>
      </c>
      <c r="F466" s="2" t="s">
        <v>23</v>
      </c>
      <c r="G466" s="2" t="s">
        <v>64</v>
      </c>
      <c r="H466" s="2" t="s">
        <v>29</v>
      </c>
      <c r="I466" s="2"/>
      <c r="J466" s="2"/>
      <c r="K466" s="2" t="s">
        <v>25</v>
      </c>
      <c r="L466" s="2">
        <v>40</v>
      </c>
      <c r="M466" s="2">
        <v>51791</v>
      </c>
      <c r="N466" s="13">
        <v>1446.186447389543</v>
      </c>
      <c r="O466" s="2">
        <v>3066.3973285570992</v>
      </c>
      <c r="P466" s="2">
        <v>512.40507591630751</v>
      </c>
      <c r="Q466" s="2">
        <v>0.61582639714625442</v>
      </c>
      <c r="R466" s="2">
        <v>6.9216128632803325E-2</v>
      </c>
      <c r="S466" s="2">
        <v>0.92935303608580544</v>
      </c>
      <c r="T466" s="2">
        <v>0.77009496620340501</v>
      </c>
      <c r="U466" s="2">
        <v>0.1048469963158818</v>
      </c>
      <c r="V466" s="2">
        <v>0.48051234333233506</v>
      </c>
      <c r="W466" s="2">
        <v>30.946612345774362</v>
      </c>
    </row>
    <row r="467" spans="1:23" s="23" customFormat="1" x14ac:dyDescent="0.25">
      <c r="A467" s="22" t="s">
        <v>112</v>
      </c>
      <c r="B467" s="22" t="s">
        <v>113</v>
      </c>
      <c r="C467" s="22">
        <v>51</v>
      </c>
      <c r="D467" s="22">
        <v>33</v>
      </c>
      <c r="E467" s="22" t="s">
        <v>58</v>
      </c>
      <c r="F467" s="22" t="s">
        <v>23</v>
      </c>
      <c r="G467" s="22" t="s">
        <v>65</v>
      </c>
      <c r="H467" s="22" t="s">
        <v>30</v>
      </c>
      <c r="I467" s="22"/>
      <c r="J467" s="22"/>
      <c r="K467" s="22" t="s">
        <v>25</v>
      </c>
      <c r="L467" s="22">
        <v>40</v>
      </c>
      <c r="M467" s="22">
        <v>36443</v>
      </c>
      <c r="N467" s="16">
        <v>1017.6164333999559</v>
      </c>
      <c r="O467" s="22">
        <v>1870.9789309126966</v>
      </c>
      <c r="P467" s="22">
        <v>312.6467311342364</v>
      </c>
      <c r="Q467" s="22">
        <v>0.63577048551141813</v>
      </c>
      <c r="R467" s="22">
        <v>0.1308236287138691</v>
      </c>
      <c r="S467" s="22">
        <v>0.90243454543111923</v>
      </c>
      <c r="T467" s="22">
        <v>0.62956764261536258</v>
      </c>
      <c r="U467" s="22">
        <v>0.15495980571191897</v>
      </c>
      <c r="V467" s="22">
        <v>0.22335072516686472</v>
      </c>
      <c r="W467" s="22">
        <v>39.51376121614576</v>
      </c>
    </row>
    <row r="468" spans="1:23" x14ac:dyDescent="0.25">
      <c r="A468" s="2" t="s">
        <v>112</v>
      </c>
      <c r="B468" s="2" t="s">
        <v>113</v>
      </c>
      <c r="C468" s="2">
        <v>51</v>
      </c>
      <c r="D468" s="2">
        <v>33</v>
      </c>
      <c r="E468" s="2" t="s">
        <v>58</v>
      </c>
      <c r="F468" s="2" t="s">
        <v>23</v>
      </c>
      <c r="G468" s="2" t="s">
        <v>66</v>
      </c>
      <c r="H468" s="2" t="s">
        <v>31</v>
      </c>
      <c r="I468" s="2"/>
      <c r="J468" s="2"/>
      <c r="K468" s="2" t="s">
        <v>25</v>
      </c>
      <c r="L468" s="2">
        <v>40</v>
      </c>
      <c r="M468" s="2">
        <v>51219</v>
      </c>
      <c r="N468" s="13">
        <v>1430.214200321388</v>
      </c>
      <c r="O468" s="2">
        <v>2853.9536777432199</v>
      </c>
      <c r="P468" s="2">
        <v>476.90504335058444</v>
      </c>
      <c r="Q468" s="2">
        <v>0.62960504480584134</v>
      </c>
      <c r="R468" s="2">
        <v>7.9021836634571851E-2</v>
      </c>
      <c r="S468" s="2">
        <v>0.91500752142103747</v>
      </c>
      <c r="T468" s="2">
        <v>0.72238812497731741</v>
      </c>
      <c r="U468" s="2">
        <v>0.13467410761293039</v>
      </c>
      <c r="V468" s="2">
        <v>0.49221525364818203</v>
      </c>
      <c r="W468" s="2">
        <v>32.188367597961694</v>
      </c>
    </row>
    <row r="469" spans="1:23" s="23" customFormat="1" x14ac:dyDescent="0.25">
      <c r="A469" s="22" t="s">
        <v>112</v>
      </c>
      <c r="B469" s="22" t="s">
        <v>113</v>
      </c>
      <c r="C469" s="22">
        <v>51</v>
      </c>
      <c r="D469" s="22">
        <v>33</v>
      </c>
      <c r="E469" s="22" t="s">
        <v>58</v>
      </c>
      <c r="F469" s="22" t="s">
        <v>23</v>
      </c>
      <c r="G469" s="22" t="s">
        <v>67</v>
      </c>
      <c r="H469" s="22" t="s">
        <v>32</v>
      </c>
      <c r="I469" s="22"/>
      <c r="J469" s="22"/>
      <c r="K469" s="22" t="s">
        <v>25</v>
      </c>
      <c r="L469" s="22">
        <v>40</v>
      </c>
      <c r="M469" s="22">
        <v>42863</v>
      </c>
      <c r="N469" s="16">
        <v>1196.8853602837942</v>
      </c>
      <c r="O469" s="22">
        <v>2035.9911242215167</v>
      </c>
      <c r="P469" s="22">
        <v>340.22081119623186</v>
      </c>
      <c r="Q469" s="22">
        <v>0.64921315299213911</v>
      </c>
      <c r="R469" s="22">
        <v>0.12993934327557621</v>
      </c>
      <c r="S469" s="22">
        <v>0.92343897879481274</v>
      </c>
      <c r="T469" s="22">
        <v>0.61982319074443781</v>
      </c>
      <c r="U469" s="22">
        <v>0.11625362085613132</v>
      </c>
      <c r="V469" s="22">
        <v>0.34531785843782892</v>
      </c>
      <c r="W469" s="22">
        <v>37.510766861862216</v>
      </c>
    </row>
    <row r="470" spans="1:23" x14ac:dyDescent="0.25">
      <c r="A470" s="2" t="s">
        <v>112</v>
      </c>
      <c r="B470" s="2" t="s">
        <v>113</v>
      </c>
      <c r="C470" s="2">
        <v>51</v>
      </c>
      <c r="D470" s="2">
        <v>33</v>
      </c>
      <c r="E470" s="2" t="s">
        <v>58</v>
      </c>
      <c r="F470" s="2" t="s">
        <v>23</v>
      </c>
      <c r="G470" s="2" t="s">
        <v>68</v>
      </c>
      <c r="H470" s="2" t="s">
        <v>33</v>
      </c>
      <c r="I470" s="2"/>
      <c r="J470" s="2"/>
      <c r="K470" s="2" t="s">
        <v>25</v>
      </c>
      <c r="L470" s="2">
        <v>40</v>
      </c>
      <c r="M470" s="2">
        <v>47361</v>
      </c>
      <c r="N470" s="13">
        <v>1322.4853031379225</v>
      </c>
      <c r="O470" s="2">
        <v>2225.8145007123662</v>
      </c>
      <c r="P470" s="2">
        <v>371.94092154711473</v>
      </c>
      <c r="Q470" s="2">
        <v>0.67344936438870406</v>
      </c>
      <c r="R470" s="2">
        <v>0.12013036396062304</v>
      </c>
      <c r="S470" s="2">
        <v>0.92896060564984706</v>
      </c>
      <c r="T470" s="2">
        <v>0.67811880713410255</v>
      </c>
      <c r="U470" s="2">
        <v>0.15499723739947205</v>
      </c>
      <c r="V470" s="2">
        <v>0.55305393835829875</v>
      </c>
      <c r="W470" s="2">
        <v>33.468064441206899</v>
      </c>
    </row>
    <row r="471" spans="1:23" x14ac:dyDescent="0.25">
      <c r="A471" s="2" t="s">
        <v>112</v>
      </c>
      <c r="B471" s="2" t="s">
        <v>113</v>
      </c>
      <c r="C471" s="2">
        <v>51</v>
      </c>
      <c r="D471" s="2">
        <v>33</v>
      </c>
      <c r="E471" s="2" t="s">
        <v>58</v>
      </c>
      <c r="F471" s="2" t="s">
        <v>23</v>
      </c>
      <c r="G471" s="2" t="s">
        <v>69</v>
      </c>
      <c r="H471" s="2" t="s">
        <v>34</v>
      </c>
      <c r="I471" s="2"/>
      <c r="J471" s="2"/>
      <c r="K471" s="2" t="s">
        <v>25</v>
      </c>
      <c r="L471" s="2">
        <v>40</v>
      </c>
      <c r="M471" s="2">
        <v>56759</v>
      </c>
      <c r="N471" s="13">
        <v>1584.9104394080646</v>
      </c>
      <c r="O471" s="2">
        <v>2423.2114703320203</v>
      </c>
      <c r="P471" s="2">
        <v>404.926604211795</v>
      </c>
      <c r="Q471" s="2">
        <v>0.65993465648144922</v>
      </c>
      <c r="R471" s="2">
        <v>0.12146802416303178</v>
      </c>
      <c r="S471" s="2">
        <v>0.9223915248545469</v>
      </c>
      <c r="T471" s="2">
        <v>0.64309081352360176</v>
      </c>
      <c r="U471" s="2">
        <v>0.15231339067110303</v>
      </c>
      <c r="V471" s="2">
        <v>0.3853062148331749</v>
      </c>
      <c r="W471" s="2">
        <v>47.097817086277068</v>
      </c>
    </row>
    <row r="472" spans="1:23" x14ac:dyDescent="0.25">
      <c r="A472" s="2" t="s">
        <v>112</v>
      </c>
      <c r="B472" s="2" t="s">
        <v>113</v>
      </c>
      <c r="C472" s="2">
        <v>51</v>
      </c>
      <c r="D472" s="2">
        <v>33</v>
      </c>
      <c r="E472" s="2" t="s">
        <v>58</v>
      </c>
      <c r="F472" s="2" t="s">
        <v>23</v>
      </c>
      <c r="G472" s="2" t="s">
        <v>70</v>
      </c>
      <c r="H472" s="2" t="s">
        <v>35</v>
      </c>
      <c r="I472" s="2"/>
      <c r="J472" s="2"/>
      <c r="K472" s="2" t="s">
        <v>25</v>
      </c>
      <c r="L472" s="2">
        <v>40</v>
      </c>
      <c r="M472" s="2">
        <v>59419</v>
      </c>
      <c r="N472" s="13">
        <v>1659.1869729767577</v>
      </c>
      <c r="O472" s="2">
        <v>3129.5760441072866</v>
      </c>
      <c r="P472" s="2">
        <v>522.96244701636056</v>
      </c>
      <c r="Q472" s="2">
        <v>0.6122577254788818</v>
      </c>
      <c r="R472" s="2">
        <v>7.623671685180218E-2</v>
      </c>
      <c r="S472" s="2">
        <v>0.91965583705532195</v>
      </c>
      <c r="T472" s="2">
        <v>0.35269186742241981</v>
      </c>
      <c r="U472" s="2">
        <v>0.12066794415548864</v>
      </c>
      <c r="V472" s="2">
        <v>0.31134586779815721</v>
      </c>
      <c r="W472" s="2">
        <v>42.922449048284221</v>
      </c>
    </row>
    <row r="473" spans="1:23" x14ac:dyDescent="0.25">
      <c r="A473" s="2" t="s">
        <v>112</v>
      </c>
      <c r="B473" s="2" t="s">
        <v>113</v>
      </c>
      <c r="C473" s="2">
        <v>51</v>
      </c>
      <c r="D473" s="2">
        <v>33</v>
      </c>
      <c r="E473" s="2" t="s">
        <v>58</v>
      </c>
      <c r="F473" s="2" t="s">
        <v>23</v>
      </c>
      <c r="G473" s="2" t="s">
        <v>71</v>
      </c>
      <c r="H473" s="2" t="s">
        <v>36</v>
      </c>
      <c r="I473" s="2"/>
      <c r="J473" s="2"/>
      <c r="K473" s="2" t="s">
        <v>25</v>
      </c>
      <c r="L473" s="2">
        <v>40</v>
      </c>
      <c r="M473" s="2">
        <v>68678</v>
      </c>
      <c r="N473" s="13">
        <v>1917.7307415153025</v>
      </c>
      <c r="O473" s="2">
        <v>3234.2968234937016</v>
      </c>
      <c r="P473" s="2">
        <v>540.46163357375315</v>
      </c>
      <c r="Q473" s="2">
        <v>0.64173651407693966</v>
      </c>
      <c r="R473" s="2">
        <v>8.2502622755932856E-2</v>
      </c>
      <c r="S473" s="2">
        <v>0.8770849800507029</v>
      </c>
      <c r="T473" s="2">
        <v>0.61852607507366908</v>
      </c>
      <c r="U473" s="2">
        <v>0.13732172661582898</v>
      </c>
      <c r="V473" s="2">
        <v>0.15771486403852583</v>
      </c>
      <c r="W473" s="2">
        <v>45.000786277992951</v>
      </c>
    </row>
    <row r="474" spans="1:23" x14ac:dyDescent="0.25">
      <c r="A474" s="2" t="s">
        <v>112</v>
      </c>
      <c r="B474" s="2" t="s">
        <v>113</v>
      </c>
      <c r="C474" s="2">
        <v>51</v>
      </c>
      <c r="D474" s="2">
        <v>33</v>
      </c>
      <c r="E474" s="2" t="s">
        <v>58</v>
      </c>
      <c r="F474" s="2" t="s">
        <v>23</v>
      </c>
      <c r="G474" s="2" t="s">
        <v>72</v>
      </c>
      <c r="H474" s="2" t="s">
        <v>37</v>
      </c>
      <c r="I474" s="2"/>
      <c r="J474" s="2"/>
      <c r="K474" s="2" t="s">
        <v>25</v>
      </c>
      <c r="L474" s="2">
        <v>40</v>
      </c>
      <c r="M474" s="2">
        <v>56060</v>
      </c>
      <c r="N474" s="13">
        <v>1565.3919067146373</v>
      </c>
      <c r="O474" s="2">
        <v>2579.6206332604957</v>
      </c>
      <c r="P474" s="2">
        <v>431.06308961047097</v>
      </c>
      <c r="Q474" s="2">
        <v>0.67099152582946331</v>
      </c>
      <c r="R474" s="2">
        <v>0.1058647249311233</v>
      </c>
      <c r="S474" s="2">
        <v>0.934620007178527</v>
      </c>
      <c r="T474" s="2">
        <v>0.54253750589303174</v>
      </c>
      <c r="U474" s="2">
        <v>0.11064744562468387</v>
      </c>
      <c r="V474" s="2">
        <v>0.38231973951452292</v>
      </c>
      <c r="W474" s="2">
        <v>53.634605779521941</v>
      </c>
    </row>
    <row r="475" spans="1:23" x14ac:dyDescent="0.25">
      <c r="A475" s="2" t="s">
        <v>112</v>
      </c>
      <c r="B475" s="2" t="s">
        <v>113</v>
      </c>
      <c r="C475" s="2">
        <v>51</v>
      </c>
      <c r="D475" s="2">
        <v>33</v>
      </c>
      <c r="E475" s="2" t="s">
        <v>58</v>
      </c>
      <c r="F475" s="2" t="s">
        <v>23</v>
      </c>
      <c r="G475" s="2" t="s">
        <v>73</v>
      </c>
      <c r="H475" s="2" t="s">
        <v>38</v>
      </c>
      <c r="I475" s="2"/>
      <c r="J475" s="2"/>
      <c r="K475" s="2" t="s">
        <v>25</v>
      </c>
      <c r="L475" s="2">
        <v>40</v>
      </c>
      <c r="M475" s="2">
        <v>65291</v>
      </c>
      <c r="N475" s="13">
        <v>1823.1538170050908</v>
      </c>
      <c r="O475" s="2">
        <v>2707.8043994445597</v>
      </c>
      <c r="P475" s="2">
        <v>452.48301840805129</v>
      </c>
      <c r="Q475" s="2">
        <v>0.67235449190591923</v>
      </c>
      <c r="R475" s="2">
        <v>0.11189961835431704</v>
      </c>
      <c r="S475" s="2">
        <v>0.93482663284501433</v>
      </c>
      <c r="T475" s="2">
        <v>0.7815224231726331</v>
      </c>
      <c r="U475" s="2">
        <v>0.11818281215832058</v>
      </c>
      <c r="V475" s="2">
        <v>0.4087381863713308</v>
      </c>
      <c r="W475" s="2">
        <v>41.496010169854955</v>
      </c>
    </row>
    <row r="476" spans="1:23" x14ac:dyDescent="0.25">
      <c r="A476" s="2" t="s">
        <v>112</v>
      </c>
      <c r="B476" s="2" t="s">
        <v>113</v>
      </c>
      <c r="C476" s="2">
        <v>51</v>
      </c>
      <c r="D476" s="2">
        <v>33</v>
      </c>
      <c r="E476" s="2" t="s">
        <v>58</v>
      </c>
      <c r="F476" s="2" t="s">
        <v>23</v>
      </c>
      <c r="G476" s="2" t="s">
        <v>74</v>
      </c>
      <c r="H476" s="2" t="s">
        <v>39</v>
      </c>
      <c r="I476" s="2"/>
      <c r="J476" s="2"/>
      <c r="K476" s="2" t="s">
        <v>25</v>
      </c>
      <c r="L476" s="2">
        <v>40</v>
      </c>
      <c r="M476" s="2">
        <v>46343</v>
      </c>
      <c r="N476" s="13">
        <v>1294.0591711180241</v>
      </c>
      <c r="O476" s="2">
        <v>2413.0937213259253</v>
      </c>
      <c r="P476" s="2">
        <v>403.2358950857178</v>
      </c>
      <c r="Q476" s="2">
        <v>0.63089468525375736</v>
      </c>
      <c r="R476" s="2">
        <v>0.10001050701822159</v>
      </c>
      <c r="S476" s="2">
        <v>0.91052999214140906</v>
      </c>
      <c r="T476" s="2">
        <v>0.63006362265951266</v>
      </c>
      <c r="U476" s="2">
        <v>0.18766247348133983</v>
      </c>
      <c r="V476" s="2">
        <v>0.60038513217515022</v>
      </c>
      <c r="W476" s="2">
        <v>47.713117407159658</v>
      </c>
    </row>
    <row r="477" spans="1:23" x14ac:dyDescent="0.25">
      <c r="A477" s="2" t="s">
        <v>112</v>
      </c>
      <c r="B477" s="2" t="s">
        <v>113</v>
      </c>
      <c r="C477" s="2">
        <v>51</v>
      </c>
      <c r="D477" s="2">
        <v>33</v>
      </c>
      <c r="E477" s="2" t="s">
        <v>58</v>
      </c>
      <c r="F477" s="2" t="s">
        <v>23</v>
      </c>
      <c r="G477" s="2" t="s">
        <v>75</v>
      </c>
      <c r="H477" s="2" t="s">
        <v>40</v>
      </c>
      <c r="I477" s="2"/>
      <c r="J477" s="2"/>
      <c r="K477" s="2" t="s">
        <v>25</v>
      </c>
      <c r="L477" s="2">
        <v>40</v>
      </c>
      <c r="M477" s="2">
        <v>52146</v>
      </c>
      <c r="N477" s="13">
        <v>1456.0992930349889</v>
      </c>
      <c r="O477" s="2">
        <v>3132.546606855763</v>
      </c>
      <c r="P477" s="2">
        <v>523.45883781884129</v>
      </c>
      <c r="Q477" s="2">
        <v>0.58419690570349869</v>
      </c>
      <c r="R477" s="2">
        <v>6.6778365032679768E-2</v>
      </c>
      <c r="S477" s="2">
        <v>0.94357620320675417</v>
      </c>
      <c r="T477" s="2">
        <v>0.20020397092065456</v>
      </c>
      <c r="U477" s="2">
        <v>0.10399613125427568</v>
      </c>
      <c r="V477" s="2">
        <v>0.41261083352102473</v>
      </c>
      <c r="W477" s="2">
        <v>34.280079008936447</v>
      </c>
    </row>
    <row r="478" spans="1:23" x14ac:dyDescent="0.25">
      <c r="A478" s="2" t="s">
        <v>112</v>
      </c>
      <c r="B478" s="2" t="s">
        <v>113</v>
      </c>
      <c r="C478" s="2">
        <v>51</v>
      </c>
      <c r="D478" s="2">
        <v>33</v>
      </c>
      <c r="E478" s="2" t="s">
        <v>58</v>
      </c>
      <c r="F478" s="2" t="s">
        <v>23</v>
      </c>
      <c r="G478" s="2" t="s">
        <v>76</v>
      </c>
      <c r="H478" s="2" t="s">
        <v>41</v>
      </c>
      <c r="I478" s="2"/>
      <c r="J478" s="2"/>
      <c r="K478" s="2" t="s">
        <v>25</v>
      </c>
      <c r="L478" s="2">
        <v>40</v>
      </c>
      <c r="M478" s="2">
        <v>53605</v>
      </c>
      <c r="N478" s="13">
        <v>1496.8396924623285</v>
      </c>
      <c r="O478" s="2">
        <v>2644.6328265693205</v>
      </c>
      <c r="P478" s="2">
        <v>441.92684087246721</v>
      </c>
      <c r="Q478" s="2">
        <v>0.63435617670378563</v>
      </c>
      <c r="R478" s="2">
        <v>9.631288580102948E-2</v>
      </c>
      <c r="S478" s="2">
        <v>0.95105952744780886</v>
      </c>
      <c r="T478" s="2">
        <v>0.68097172792879934</v>
      </c>
      <c r="U478" s="2">
        <v>0.11932880683743521</v>
      </c>
      <c r="V478" s="2">
        <v>0.43972765531928293</v>
      </c>
      <c r="W478" s="2">
        <v>52.026863165749461</v>
      </c>
    </row>
    <row r="479" spans="1:23" x14ac:dyDescent="0.25">
      <c r="A479" s="2" t="s">
        <v>112</v>
      </c>
      <c r="B479" s="2" t="s">
        <v>113</v>
      </c>
      <c r="C479" s="2">
        <v>51</v>
      </c>
      <c r="D479" s="2">
        <v>33</v>
      </c>
      <c r="E479" s="2" t="s">
        <v>58</v>
      </c>
      <c r="F479" s="2" t="s">
        <v>23</v>
      </c>
      <c r="G479" s="2" t="s">
        <v>77</v>
      </c>
      <c r="H479" s="2" t="s">
        <v>42</v>
      </c>
      <c r="I479" s="2"/>
      <c r="J479" s="2"/>
      <c r="K479" s="2" t="s">
        <v>25</v>
      </c>
      <c r="L479" s="2">
        <v>40</v>
      </c>
      <c r="M479" s="2">
        <v>62828</v>
      </c>
      <c r="N479" s="13">
        <v>1754.3782146818985</v>
      </c>
      <c r="O479" s="2">
        <v>3018.7821048679566</v>
      </c>
      <c r="P479" s="2">
        <v>504.44841547899631</v>
      </c>
      <c r="Q479" s="2">
        <v>0.65101338749119242</v>
      </c>
      <c r="R479" s="2">
        <v>8.6636233947366179E-2</v>
      </c>
      <c r="S479" s="2">
        <v>0.94446927209867748</v>
      </c>
      <c r="T479" s="2">
        <v>0.35347575936283204</v>
      </c>
      <c r="U479" s="2">
        <v>0.10055402870479431</v>
      </c>
      <c r="V479" s="2">
        <v>0.53486795490720596</v>
      </c>
      <c r="W479" s="2">
        <v>47.087285923473608</v>
      </c>
    </row>
    <row r="480" spans="1:23" x14ac:dyDescent="0.25">
      <c r="A480" s="2" t="s">
        <v>112</v>
      </c>
      <c r="B480" s="2" t="s">
        <v>113</v>
      </c>
      <c r="C480" s="2">
        <v>51</v>
      </c>
      <c r="D480" s="2">
        <v>33</v>
      </c>
      <c r="E480" s="2" t="s">
        <v>58</v>
      </c>
      <c r="F480" s="2" t="s">
        <v>23</v>
      </c>
      <c r="G480" s="2" t="s">
        <v>78</v>
      </c>
      <c r="H480" s="2" t="s">
        <v>43</v>
      </c>
      <c r="I480" s="2"/>
      <c r="J480" s="2"/>
      <c r="K480" s="2" t="s">
        <v>25</v>
      </c>
      <c r="L480" s="2">
        <v>40</v>
      </c>
      <c r="M480" s="2">
        <v>59585</v>
      </c>
      <c r="N480" s="13">
        <v>1663.8222754475858</v>
      </c>
      <c r="O480" s="2">
        <v>2619.1769824465969</v>
      </c>
      <c r="P480" s="2">
        <v>437.67308562074459</v>
      </c>
      <c r="Q480" s="2">
        <v>0.66302061890084452</v>
      </c>
      <c r="R480" s="2">
        <v>0.10914833540337746</v>
      </c>
      <c r="S480" s="2">
        <v>0.9388765973619897</v>
      </c>
      <c r="T480" s="2">
        <v>0.74433979035648301</v>
      </c>
      <c r="U480" s="2">
        <v>0.11069950136419231</v>
      </c>
      <c r="V480" s="2">
        <v>0.35222186063732946</v>
      </c>
      <c r="W480" s="2">
        <v>31.361735336074517</v>
      </c>
    </row>
    <row r="481" spans="1:23" x14ac:dyDescent="0.25">
      <c r="A481" s="2" t="s">
        <v>112</v>
      </c>
      <c r="B481" s="2" t="s">
        <v>113</v>
      </c>
      <c r="C481" s="2">
        <v>51</v>
      </c>
      <c r="D481" s="2">
        <v>33</v>
      </c>
      <c r="E481" s="2" t="s">
        <v>58</v>
      </c>
      <c r="F481" s="2" t="s">
        <v>23</v>
      </c>
      <c r="G481" s="2" t="s">
        <v>79</v>
      </c>
      <c r="H481" s="2" t="s">
        <v>44</v>
      </c>
      <c r="I481" s="2"/>
      <c r="J481" s="2"/>
      <c r="K481" s="2" t="s">
        <v>25</v>
      </c>
      <c r="L481" s="2">
        <v>40</v>
      </c>
      <c r="M481" s="2">
        <v>68891</v>
      </c>
      <c r="N481" s="13">
        <v>1923.6784489025702</v>
      </c>
      <c r="O481" s="2">
        <v>2575.5546160825174</v>
      </c>
      <c r="P481" s="2">
        <v>430.38364477096633</v>
      </c>
      <c r="Q481" s="2">
        <v>0.65681787845851691</v>
      </c>
      <c r="R481" s="2">
        <v>0.13050610414727162</v>
      </c>
      <c r="S481" s="2">
        <v>0.9195924945004198</v>
      </c>
      <c r="T481" s="2">
        <v>0.48662964440234274</v>
      </c>
      <c r="U481" s="2">
        <v>0.12380314832846478</v>
      </c>
      <c r="V481" s="2">
        <v>0.33936620693874492</v>
      </c>
      <c r="W481" s="2">
        <v>52.126184842722559</v>
      </c>
    </row>
    <row r="482" spans="1:23" s="25" customFormat="1" x14ac:dyDescent="0.25">
      <c r="A482" s="24" t="s">
        <v>114</v>
      </c>
      <c r="B482" s="24" t="s">
        <v>115</v>
      </c>
      <c r="C482" s="24">
        <v>51</v>
      </c>
      <c r="D482" s="24">
        <v>34</v>
      </c>
      <c r="E482" s="24" t="s">
        <v>58</v>
      </c>
      <c r="F482" s="24" t="s">
        <v>23</v>
      </c>
      <c r="G482" s="24" t="s">
        <v>59</v>
      </c>
      <c r="H482" s="24" t="s">
        <v>24</v>
      </c>
      <c r="I482" s="24"/>
      <c r="J482" s="24"/>
      <c r="K482" s="24" t="s">
        <v>25</v>
      </c>
      <c r="L482" s="24">
        <v>40</v>
      </c>
      <c r="M482" s="24">
        <v>14599</v>
      </c>
      <c r="N482" s="16">
        <v>407.65530585313934</v>
      </c>
      <c r="O482" s="24">
        <v>935.27626202075146</v>
      </c>
      <c r="P482" s="24">
        <v>156.28773857201708</v>
      </c>
      <c r="Q482" s="24">
        <v>0.73457784039448526</v>
      </c>
      <c r="R482" s="24">
        <v>0.20972642263697322</v>
      </c>
      <c r="S482" s="24">
        <v>0.91117373462455487</v>
      </c>
      <c r="T482" s="24">
        <v>0.63450415765995349</v>
      </c>
      <c r="U482" s="24">
        <v>0.14104638619201726</v>
      </c>
      <c r="V482" s="24">
        <v>0.38134829778503948</v>
      </c>
      <c r="W482" s="24">
        <v>9.3773546133296808</v>
      </c>
    </row>
    <row r="483" spans="1:23" s="11" customFormat="1" x14ac:dyDescent="0.25">
      <c r="A483" s="10" t="s">
        <v>114</v>
      </c>
      <c r="B483" s="10" t="s">
        <v>115</v>
      </c>
      <c r="C483" s="10">
        <v>51</v>
      </c>
      <c r="D483" s="10">
        <v>34</v>
      </c>
      <c r="E483" s="10" t="s">
        <v>58</v>
      </c>
      <c r="F483" s="10" t="s">
        <v>23</v>
      </c>
      <c r="G483" s="10" t="s">
        <v>60</v>
      </c>
      <c r="H483" s="10" t="s">
        <v>26</v>
      </c>
      <c r="I483" s="10"/>
      <c r="J483" s="10"/>
      <c r="K483" s="10" t="s">
        <v>25</v>
      </c>
      <c r="L483" s="10">
        <v>40</v>
      </c>
      <c r="M483" s="10">
        <v>56216</v>
      </c>
      <c r="N483" s="13">
        <v>1569.7479740968613</v>
      </c>
      <c r="O483" s="10">
        <v>2547.1353518862643</v>
      </c>
      <c r="P483" s="10">
        <v>425.63469228123176</v>
      </c>
      <c r="Q483" s="10">
        <v>0.66586911459875631</v>
      </c>
      <c r="R483" s="10">
        <v>0.10888442388033287</v>
      </c>
      <c r="S483" s="10">
        <v>0.93529761042623161</v>
      </c>
      <c r="T483" s="10">
        <v>0.48279810963853886</v>
      </c>
      <c r="U483" s="10">
        <v>0.12339448383759369</v>
      </c>
      <c r="V483" s="10">
        <v>0.23310729489704535</v>
      </c>
      <c r="W483" s="10">
        <v>49.37306105023481</v>
      </c>
    </row>
    <row r="484" spans="1:23" s="25" customFormat="1" x14ac:dyDescent="0.25">
      <c r="A484" s="24" t="s">
        <v>114</v>
      </c>
      <c r="B484" s="24" t="s">
        <v>115</v>
      </c>
      <c r="C484" s="24">
        <v>51</v>
      </c>
      <c r="D484" s="24">
        <v>34</v>
      </c>
      <c r="E484" s="24" t="s">
        <v>58</v>
      </c>
      <c r="F484" s="24" t="s">
        <v>23</v>
      </c>
      <c r="G484" s="24" t="s">
        <v>62</v>
      </c>
      <c r="H484" s="24" t="s">
        <v>27</v>
      </c>
      <c r="I484" s="24"/>
      <c r="J484" s="24"/>
      <c r="K484" s="24" t="s">
        <v>25</v>
      </c>
      <c r="L484" s="24">
        <v>40</v>
      </c>
      <c r="M484" s="24">
        <v>24306</v>
      </c>
      <c r="N484" s="16">
        <v>678.70880636114828</v>
      </c>
      <c r="O484" s="24">
        <v>1802.7535341682801</v>
      </c>
      <c r="P484" s="24">
        <v>301.24604301313991</v>
      </c>
      <c r="Q484" s="24">
        <v>0.63262278441477315</v>
      </c>
      <c r="R484" s="24">
        <v>9.3983290509250889E-2</v>
      </c>
      <c r="S484" s="24">
        <v>0.86805875699920332</v>
      </c>
      <c r="T484" s="24">
        <v>0.69308279133394379</v>
      </c>
      <c r="U484" s="24">
        <v>0.22844689815487432</v>
      </c>
      <c r="V484" s="24">
        <v>0.50843455575546659</v>
      </c>
      <c r="W484" s="24">
        <v>27.126799967086317</v>
      </c>
    </row>
    <row r="485" spans="1:23" s="11" customFormat="1" x14ac:dyDescent="0.25">
      <c r="A485" s="10" t="s">
        <v>114</v>
      </c>
      <c r="B485" s="10" t="s">
        <v>115</v>
      </c>
      <c r="C485" s="10">
        <v>51</v>
      </c>
      <c r="D485" s="10">
        <v>34</v>
      </c>
      <c r="E485" s="10" t="s">
        <v>58</v>
      </c>
      <c r="F485" s="10" t="s">
        <v>23</v>
      </c>
      <c r="G485" s="10" t="s">
        <v>63</v>
      </c>
      <c r="H485" s="10" t="s">
        <v>28</v>
      </c>
      <c r="I485" s="10"/>
      <c r="J485" s="10"/>
      <c r="K485" s="10" t="s">
        <v>25</v>
      </c>
      <c r="L485" s="10">
        <v>40</v>
      </c>
      <c r="M485" s="10">
        <v>62781</v>
      </c>
      <c r="N485" s="13">
        <v>1753.0658097654593</v>
      </c>
      <c r="O485" s="10">
        <v>2545.2947314526964</v>
      </c>
      <c r="P485" s="10">
        <v>425.32711855482256</v>
      </c>
      <c r="Q485" s="10">
        <v>0.67640277538355453</v>
      </c>
      <c r="R485" s="10">
        <v>0.1217760648705242</v>
      </c>
      <c r="S485" s="10">
        <v>0.91688651676260635</v>
      </c>
      <c r="T485" s="10">
        <v>0.81071704062585492</v>
      </c>
      <c r="U485" s="10">
        <v>0.15797141991281441</v>
      </c>
      <c r="V485" s="10">
        <v>0.60417692362975173</v>
      </c>
      <c r="W485" s="10">
        <v>42.476051671684111</v>
      </c>
    </row>
    <row r="486" spans="1:23" s="11" customFormat="1" x14ac:dyDescent="0.25">
      <c r="A486" s="10" t="s">
        <v>114</v>
      </c>
      <c r="B486" s="10" t="s">
        <v>115</v>
      </c>
      <c r="C486" s="10">
        <v>51</v>
      </c>
      <c r="D486" s="10">
        <v>34</v>
      </c>
      <c r="E486" s="10" t="s">
        <v>58</v>
      </c>
      <c r="F486" s="10" t="s">
        <v>23</v>
      </c>
      <c r="G486" s="10" t="s">
        <v>64</v>
      </c>
      <c r="H486" s="10" t="s">
        <v>29</v>
      </c>
      <c r="I486" s="10"/>
      <c r="J486" s="10"/>
      <c r="K486" s="10" t="s">
        <v>25</v>
      </c>
      <c r="L486" s="10">
        <v>40</v>
      </c>
      <c r="M486" s="10">
        <v>59671</v>
      </c>
      <c r="N486" s="13">
        <v>1666.2236972095811</v>
      </c>
      <c r="O486" s="10">
        <v>2787.3607486306551</v>
      </c>
      <c r="P486" s="10">
        <v>465.77714593832394</v>
      </c>
      <c r="Q486" s="10">
        <v>0.62501047427518019</v>
      </c>
      <c r="R486" s="10">
        <v>9.651322324690248E-2</v>
      </c>
      <c r="S486" s="10">
        <v>0.94408049570031116</v>
      </c>
      <c r="T486" s="10">
        <v>0.50208697948522152</v>
      </c>
      <c r="U486" s="10">
        <v>7.2405278101101964E-2</v>
      </c>
      <c r="V486" s="10">
        <v>0.38985333269115707</v>
      </c>
      <c r="W486" s="10">
        <v>50.15669253071006</v>
      </c>
    </row>
    <row r="487" spans="1:23" s="25" customFormat="1" x14ac:dyDescent="0.25">
      <c r="A487" s="24" t="s">
        <v>114</v>
      </c>
      <c r="B487" s="24" t="s">
        <v>115</v>
      </c>
      <c r="C487" s="24">
        <v>51</v>
      </c>
      <c r="D487" s="24">
        <v>34</v>
      </c>
      <c r="E487" s="24" t="s">
        <v>58</v>
      </c>
      <c r="F487" s="24" t="s">
        <v>23</v>
      </c>
      <c r="G487" s="24" t="s">
        <v>65</v>
      </c>
      <c r="H487" s="24" t="s">
        <v>30</v>
      </c>
      <c r="I487" s="24"/>
      <c r="J487" s="24"/>
      <c r="K487" s="24" t="s">
        <v>25</v>
      </c>
      <c r="L487" s="24">
        <v>40</v>
      </c>
      <c r="M487" s="24">
        <v>44839</v>
      </c>
      <c r="N487" s="16">
        <v>1252.0622137919661</v>
      </c>
      <c r="O487" s="24">
        <v>2185.8561312727129</v>
      </c>
      <c r="P487" s="24">
        <v>365.26374663062995</v>
      </c>
      <c r="Q487" s="24">
        <v>0.68339632993964516</v>
      </c>
      <c r="R487" s="24">
        <v>0.11792954803531924</v>
      </c>
      <c r="S487" s="24">
        <v>0.91391113750572772</v>
      </c>
      <c r="T487" s="24">
        <v>0.49360419919608528</v>
      </c>
      <c r="U487" s="24">
        <v>0.16239443124835048</v>
      </c>
      <c r="V487" s="24">
        <v>0.27006301789829212</v>
      </c>
      <c r="W487" s="24">
        <v>49.180958540556212</v>
      </c>
    </row>
    <row r="488" spans="1:23" s="11" customFormat="1" x14ac:dyDescent="0.25">
      <c r="A488" s="10" t="s">
        <v>114</v>
      </c>
      <c r="B488" s="10" t="s">
        <v>115</v>
      </c>
      <c r="C488" s="10">
        <v>51</v>
      </c>
      <c r="D488" s="10">
        <v>34</v>
      </c>
      <c r="E488" s="10" t="s">
        <v>58</v>
      </c>
      <c r="F488" s="10" t="s">
        <v>23</v>
      </c>
      <c r="G488" s="10" t="s">
        <v>66</v>
      </c>
      <c r="H488" s="10" t="s">
        <v>31</v>
      </c>
      <c r="I488" s="10"/>
      <c r="J488" s="10"/>
      <c r="K488" s="10" t="s">
        <v>25</v>
      </c>
      <c r="L488" s="10">
        <v>40</v>
      </c>
      <c r="M488" s="10">
        <v>59704</v>
      </c>
      <c r="N488" s="13">
        <v>1667.1451730019749</v>
      </c>
      <c r="O488" s="10">
        <v>2839.9709216859233</v>
      </c>
      <c r="P488" s="10">
        <v>474.56847883810826</v>
      </c>
      <c r="Q488" s="10">
        <v>0.65258118462328807</v>
      </c>
      <c r="R488" s="10">
        <v>9.3021964272639188E-2</v>
      </c>
      <c r="S488" s="10">
        <v>0.93280479474235778</v>
      </c>
      <c r="T488" s="10">
        <v>0.69033377656856099</v>
      </c>
      <c r="U488" s="10">
        <v>0.12060820614009633</v>
      </c>
      <c r="V488" s="10">
        <v>0.48253430504710554</v>
      </c>
      <c r="W488" s="10">
        <v>55.724507570682029</v>
      </c>
    </row>
    <row r="489" spans="1:23" s="25" customFormat="1" x14ac:dyDescent="0.25">
      <c r="A489" s="24" t="s">
        <v>114</v>
      </c>
      <c r="B489" s="24" t="s">
        <v>115</v>
      </c>
      <c r="C489" s="24">
        <v>51</v>
      </c>
      <c r="D489" s="24">
        <v>34</v>
      </c>
      <c r="E489" s="24" t="s">
        <v>58</v>
      </c>
      <c r="F489" s="24" t="s">
        <v>23</v>
      </c>
      <c r="G489" s="24" t="s">
        <v>67</v>
      </c>
      <c r="H489" s="24" t="s">
        <v>32</v>
      </c>
      <c r="I489" s="24"/>
      <c r="J489" s="24"/>
      <c r="K489" s="24" t="s">
        <v>25</v>
      </c>
      <c r="L489" s="24">
        <v>40</v>
      </c>
      <c r="M489" s="24">
        <v>51522</v>
      </c>
      <c r="N489" s="16">
        <v>1438.6750235060924</v>
      </c>
      <c r="O489" s="24">
        <v>2295.5129855221935</v>
      </c>
      <c r="P489" s="24">
        <v>383.5877675274549</v>
      </c>
      <c r="Q489" s="24">
        <v>0.67459247135842881</v>
      </c>
      <c r="R489" s="24">
        <v>0.12286921102128798</v>
      </c>
      <c r="S489" s="24">
        <v>0.91037019252057116</v>
      </c>
      <c r="T489" s="24">
        <v>0.5297737124928964</v>
      </c>
      <c r="U489" s="24">
        <v>0.15343159443249971</v>
      </c>
      <c r="V489" s="24">
        <v>0.4164866611355551</v>
      </c>
      <c r="W489" s="24">
        <v>46.570416521097783</v>
      </c>
    </row>
    <row r="490" spans="1:23" s="11" customFormat="1" x14ac:dyDescent="0.25">
      <c r="A490" s="10" t="s">
        <v>114</v>
      </c>
      <c r="B490" s="10" t="s">
        <v>115</v>
      </c>
      <c r="C490" s="10">
        <v>51</v>
      </c>
      <c r="D490" s="10">
        <v>34</v>
      </c>
      <c r="E490" s="10" t="s">
        <v>58</v>
      </c>
      <c r="F490" s="10" t="s">
        <v>23</v>
      </c>
      <c r="G490" s="10" t="s">
        <v>68</v>
      </c>
      <c r="H490" s="10" t="s">
        <v>33</v>
      </c>
      <c r="I490" s="10"/>
      <c r="J490" s="10"/>
      <c r="K490" s="10" t="s">
        <v>25</v>
      </c>
      <c r="L490" s="10">
        <v>40</v>
      </c>
      <c r="M490" s="10">
        <v>55595</v>
      </c>
      <c r="N490" s="13">
        <v>1552.4074750945463</v>
      </c>
      <c r="O490" s="10">
        <v>2416.4246737676153</v>
      </c>
      <c r="P490" s="10">
        <v>403.79250819089583</v>
      </c>
      <c r="Q490" s="10">
        <v>0.67942121793540033</v>
      </c>
      <c r="R490" s="10">
        <v>0.11964624560777269</v>
      </c>
      <c r="S490" s="10">
        <v>0.91905123377392872</v>
      </c>
      <c r="T490" s="10">
        <v>0.58669045790115093</v>
      </c>
      <c r="U490" s="10">
        <v>0.14594047164972182</v>
      </c>
      <c r="V490" s="10">
        <v>0.58347743035186794</v>
      </c>
      <c r="W490" s="10">
        <v>43.437647270437992</v>
      </c>
    </row>
    <row r="491" spans="1:23" s="11" customFormat="1" x14ac:dyDescent="0.25">
      <c r="A491" s="10" t="s">
        <v>114</v>
      </c>
      <c r="B491" s="10" t="s">
        <v>115</v>
      </c>
      <c r="C491" s="10">
        <v>51</v>
      </c>
      <c r="D491" s="10">
        <v>34</v>
      </c>
      <c r="E491" s="10" t="s">
        <v>58</v>
      </c>
      <c r="F491" s="10" t="s">
        <v>23</v>
      </c>
      <c r="G491" s="10" t="s">
        <v>69</v>
      </c>
      <c r="H491" s="10" t="s">
        <v>34</v>
      </c>
      <c r="I491" s="10"/>
      <c r="J491" s="10"/>
      <c r="K491" s="10" t="s">
        <v>25</v>
      </c>
      <c r="L491" s="10">
        <v>40</v>
      </c>
      <c r="M491" s="10">
        <v>64479</v>
      </c>
      <c r="N491" s="13">
        <v>1800.4799278104369</v>
      </c>
      <c r="O491" s="10">
        <v>2698.6500705120134</v>
      </c>
      <c r="P491" s="10">
        <v>450.95329994398924</v>
      </c>
      <c r="Q491" s="10">
        <v>0.68242578187013814</v>
      </c>
      <c r="R491" s="10">
        <v>0.11125896345336839</v>
      </c>
      <c r="S491" s="10">
        <v>0.93325807484839851</v>
      </c>
      <c r="T491" s="10">
        <v>0.78372000141291753</v>
      </c>
      <c r="U491" s="10">
        <v>0.13707984980658627</v>
      </c>
      <c r="V491" s="10">
        <v>0.26465966310656797</v>
      </c>
      <c r="W491" s="10">
        <v>62.159834985033889</v>
      </c>
    </row>
    <row r="492" spans="1:23" s="11" customFormat="1" x14ac:dyDescent="0.25">
      <c r="A492" s="10" t="s">
        <v>114</v>
      </c>
      <c r="B492" s="10" t="s">
        <v>115</v>
      </c>
      <c r="C492" s="10">
        <v>51</v>
      </c>
      <c r="D492" s="10">
        <v>34</v>
      </c>
      <c r="E492" s="10" t="s">
        <v>58</v>
      </c>
      <c r="F492" s="10" t="s">
        <v>23</v>
      </c>
      <c r="G492" s="10" t="s">
        <v>70</v>
      </c>
      <c r="H492" s="10" t="s">
        <v>35</v>
      </c>
      <c r="I492" s="10"/>
      <c r="J492" s="10"/>
      <c r="K492" s="10" t="s">
        <v>25</v>
      </c>
      <c r="L492" s="10">
        <v>40</v>
      </c>
      <c r="M492" s="10">
        <v>67410</v>
      </c>
      <c r="N492" s="13">
        <v>1882.3237322803016</v>
      </c>
      <c r="O492" s="10">
        <v>3341.0735187903324</v>
      </c>
      <c r="P492" s="10">
        <v>558.30437043959432</v>
      </c>
      <c r="Q492" s="10">
        <v>0.62189215369712625</v>
      </c>
      <c r="R492" s="10">
        <v>7.5886081301152208E-2</v>
      </c>
      <c r="S492" s="10">
        <v>0.91666380077824139</v>
      </c>
      <c r="T492" s="10">
        <v>0.42661639462800538</v>
      </c>
      <c r="U492" s="10">
        <v>0.11389103271753891</v>
      </c>
      <c r="V492" s="10">
        <v>0.37204237530134993</v>
      </c>
      <c r="W492" s="10">
        <v>53.102863076694852</v>
      </c>
    </row>
    <row r="493" spans="1:23" s="11" customFormat="1" x14ac:dyDescent="0.25">
      <c r="A493" s="10" t="s">
        <v>114</v>
      </c>
      <c r="B493" s="10" t="s">
        <v>115</v>
      </c>
      <c r="C493" s="10">
        <v>51</v>
      </c>
      <c r="D493" s="10">
        <v>34</v>
      </c>
      <c r="E493" s="10" t="s">
        <v>58</v>
      </c>
      <c r="F493" s="10" t="s">
        <v>23</v>
      </c>
      <c r="G493" s="10" t="s">
        <v>71</v>
      </c>
      <c r="H493" s="10" t="s">
        <v>36</v>
      </c>
      <c r="I493" s="10"/>
      <c r="J493" s="10"/>
      <c r="K493" s="10" t="s">
        <v>25</v>
      </c>
      <c r="L493" s="10">
        <v>40</v>
      </c>
      <c r="M493" s="10">
        <v>74749</v>
      </c>
      <c r="N493" s="13">
        <v>2087.2543638068573</v>
      </c>
      <c r="O493" s="10">
        <v>2847.3952365160694</v>
      </c>
      <c r="P493" s="10">
        <v>475.80910625737283</v>
      </c>
      <c r="Q493" s="10">
        <v>0.66542926325535023</v>
      </c>
      <c r="R493" s="10">
        <v>0.11585632347429523</v>
      </c>
      <c r="S493" s="10">
        <v>0.86894478396333119</v>
      </c>
      <c r="T493" s="10">
        <v>0.69577539809492372</v>
      </c>
      <c r="U493" s="10">
        <v>0.14479707194938984</v>
      </c>
      <c r="V493" s="10">
        <v>0.29910541322121814</v>
      </c>
      <c r="W493" s="10">
        <v>51.026889991839354</v>
      </c>
    </row>
    <row r="494" spans="1:23" s="11" customFormat="1" x14ac:dyDescent="0.25">
      <c r="A494" s="10" t="s">
        <v>114</v>
      </c>
      <c r="B494" s="10" t="s">
        <v>115</v>
      </c>
      <c r="C494" s="10">
        <v>51</v>
      </c>
      <c r="D494" s="10">
        <v>34</v>
      </c>
      <c r="E494" s="10" t="s">
        <v>58</v>
      </c>
      <c r="F494" s="10" t="s">
        <v>23</v>
      </c>
      <c r="G494" s="10" t="s">
        <v>72</v>
      </c>
      <c r="H494" s="10" t="s">
        <v>37</v>
      </c>
      <c r="I494" s="10"/>
      <c r="J494" s="10"/>
      <c r="K494" s="10" t="s">
        <v>25</v>
      </c>
      <c r="L494" s="10">
        <v>40</v>
      </c>
      <c r="M494" s="10">
        <v>64645</v>
      </c>
      <c r="N494" s="13">
        <v>1805.1152302812652</v>
      </c>
      <c r="O494" s="10">
        <v>2493.6795077635497</v>
      </c>
      <c r="P494" s="10">
        <v>416.70204496551065</v>
      </c>
      <c r="Q494" s="10">
        <v>0.68646398572809042</v>
      </c>
      <c r="R494" s="10">
        <v>0.13063619759884337</v>
      </c>
      <c r="S494" s="10">
        <v>0.93147532961729196</v>
      </c>
      <c r="T494" s="10">
        <v>0.56803140352636183</v>
      </c>
      <c r="U494" s="10">
        <v>0.12546475753500513</v>
      </c>
      <c r="V494" s="10">
        <v>0.37669008892752498</v>
      </c>
      <c r="W494" s="10">
        <v>61.752710959857687</v>
      </c>
    </row>
    <row r="495" spans="1:23" s="11" customFormat="1" x14ac:dyDescent="0.25">
      <c r="A495" s="10" t="s">
        <v>114</v>
      </c>
      <c r="B495" s="10" t="s">
        <v>115</v>
      </c>
      <c r="C495" s="10">
        <v>51</v>
      </c>
      <c r="D495" s="10">
        <v>34</v>
      </c>
      <c r="E495" s="10" t="s">
        <v>58</v>
      </c>
      <c r="F495" s="10" t="s">
        <v>23</v>
      </c>
      <c r="G495" s="10" t="s">
        <v>73</v>
      </c>
      <c r="H495" s="10" t="s">
        <v>38</v>
      </c>
      <c r="I495" s="10"/>
      <c r="J495" s="10"/>
      <c r="K495" s="10" t="s">
        <v>25</v>
      </c>
      <c r="L495" s="10">
        <v>40</v>
      </c>
      <c r="M495" s="10">
        <v>75571</v>
      </c>
      <c r="N495" s="13">
        <v>2110.207488090115</v>
      </c>
      <c r="O495" s="10">
        <v>2406.4002871499783</v>
      </c>
      <c r="P495" s="10">
        <v>402.11740022690549</v>
      </c>
      <c r="Q495" s="10">
        <v>0.69559014386568851</v>
      </c>
      <c r="R495" s="10">
        <v>0.16399450324712969</v>
      </c>
      <c r="S495" s="10">
        <v>0.91661600269984012</v>
      </c>
      <c r="T495" s="10">
        <v>0.77169420236091935</v>
      </c>
      <c r="U495" s="10">
        <v>0.13306812922792127</v>
      </c>
      <c r="V495" s="10">
        <v>0.39579998622227563</v>
      </c>
      <c r="W495" s="10">
        <v>61.338463167087902</v>
      </c>
    </row>
    <row r="496" spans="1:23" s="11" customFormat="1" x14ac:dyDescent="0.25">
      <c r="A496" s="10" t="s">
        <v>114</v>
      </c>
      <c r="B496" s="10" t="s">
        <v>115</v>
      </c>
      <c r="C496" s="10">
        <v>51</v>
      </c>
      <c r="D496" s="10">
        <v>34</v>
      </c>
      <c r="E496" s="10" t="s">
        <v>58</v>
      </c>
      <c r="F496" s="10" t="s">
        <v>23</v>
      </c>
      <c r="G496" s="10" t="s">
        <v>74</v>
      </c>
      <c r="H496" s="10" t="s">
        <v>39</v>
      </c>
      <c r="I496" s="10"/>
      <c r="J496" s="10"/>
      <c r="K496" s="10" t="s">
        <v>25</v>
      </c>
      <c r="L496" s="10">
        <v>40</v>
      </c>
      <c r="M496" s="10">
        <v>54688</v>
      </c>
      <c r="N496" s="13">
        <v>1527.0808525581535</v>
      </c>
      <c r="O496" s="10">
        <v>2520.3069247615172</v>
      </c>
      <c r="P496" s="10">
        <v>421.15157389681809</v>
      </c>
      <c r="Q496" s="10">
        <v>0.68015670667247063</v>
      </c>
      <c r="R496" s="10">
        <v>0.10819197274456818</v>
      </c>
      <c r="S496" s="10">
        <v>0.9213480565270783</v>
      </c>
      <c r="T496" s="10">
        <v>0.58268332387735555</v>
      </c>
      <c r="U496" s="10">
        <v>0.16352515460019984</v>
      </c>
      <c r="V496" s="10">
        <v>0.5551920512317291</v>
      </c>
      <c r="W496" s="10">
        <v>69.744898332358105</v>
      </c>
    </row>
    <row r="497" spans="1:23" s="11" customFormat="1" x14ac:dyDescent="0.25">
      <c r="A497" s="10" t="s">
        <v>114</v>
      </c>
      <c r="B497" s="10" t="s">
        <v>115</v>
      </c>
      <c r="C497" s="10">
        <v>51</v>
      </c>
      <c r="D497" s="10">
        <v>34</v>
      </c>
      <c r="E497" s="10" t="s">
        <v>58</v>
      </c>
      <c r="F497" s="10" t="s">
        <v>23</v>
      </c>
      <c r="G497" s="10" t="s">
        <v>75</v>
      </c>
      <c r="H497" s="10" t="s">
        <v>40</v>
      </c>
      <c r="I497" s="10"/>
      <c r="J497" s="10"/>
      <c r="K497" s="10" t="s">
        <v>25</v>
      </c>
      <c r="L497" s="10">
        <v>40</v>
      </c>
      <c r="M497" s="10">
        <v>61230</v>
      </c>
      <c r="N497" s="13">
        <v>1709.7564475229619</v>
      </c>
      <c r="O497" s="10">
        <v>3135.7181797310163</v>
      </c>
      <c r="P497" s="10">
        <v>523.98881807442774</v>
      </c>
      <c r="Q497" s="10">
        <v>0.60998206814106393</v>
      </c>
      <c r="R497" s="10">
        <v>7.8252834145300973E-2</v>
      </c>
      <c r="S497" s="10">
        <v>0.95282455503917229</v>
      </c>
      <c r="T497" s="10">
        <v>0.69182700756637283</v>
      </c>
      <c r="U497" s="10">
        <v>9.2043437402109227E-2</v>
      </c>
      <c r="V497" s="10">
        <v>0.39905521032619867</v>
      </c>
      <c r="W497" s="10">
        <v>42.597174587620451</v>
      </c>
    </row>
    <row r="498" spans="1:23" s="11" customFormat="1" x14ac:dyDescent="0.25">
      <c r="A498" s="10" t="s">
        <v>114</v>
      </c>
      <c r="B498" s="10" t="s">
        <v>115</v>
      </c>
      <c r="C498" s="10">
        <v>51</v>
      </c>
      <c r="D498" s="10">
        <v>34</v>
      </c>
      <c r="E498" s="10" t="s">
        <v>58</v>
      </c>
      <c r="F498" s="10" t="s">
        <v>23</v>
      </c>
      <c r="G498" s="10" t="s">
        <v>76</v>
      </c>
      <c r="H498" s="10" t="s">
        <v>41</v>
      </c>
      <c r="I498" s="10"/>
      <c r="J498" s="10"/>
      <c r="K498" s="10" t="s">
        <v>25</v>
      </c>
      <c r="L498" s="10">
        <v>40</v>
      </c>
      <c r="M498" s="10">
        <v>62178</v>
      </c>
      <c r="N498" s="13">
        <v>1736.2279339226313</v>
      </c>
      <c r="O498" s="10">
        <v>3058.5638507984763</v>
      </c>
      <c r="P498" s="10">
        <v>511.0960760263668</v>
      </c>
      <c r="Q498" s="10">
        <v>0.67214372966370117</v>
      </c>
      <c r="R498" s="10">
        <v>8.3524043324852193E-2</v>
      </c>
      <c r="S498" s="10">
        <v>0.95212346954176008</v>
      </c>
      <c r="T498" s="10">
        <v>0.36305332959487135</v>
      </c>
      <c r="U498" s="10">
        <v>9.9981821487002367E-2</v>
      </c>
      <c r="V498" s="10">
        <v>0.28234733448861676</v>
      </c>
      <c r="W498" s="10">
        <v>49.366399691209111</v>
      </c>
    </row>
    <row r="499" spans="1:23" s="11" customFormat="1" x14ac:dyDescent="0.25">
      <c r="A499" s="10" t="s">
        <v>114</v>
      </c>
      <c r="B499" s="10" t="s">
        <v>115</v>
      </c>
      <c r="C499" s="10">
        <v>51</v>
      </c>
      <c r="D499" s="10">
        <v>34</v>
      </c>
      <c r="E499" s="10" t="s">
        <v>58</v>
      </c>
      <c r="F499" s="10" t="s">
        <v>23</v>
      </c>
      <c r="G499" s="10" t="s">
        <v>77</v>
      </c>
      <c r="H499" s="10" t="s">
        <v>42</v>
      </c>
      <c r="I499" s="10"/>
      <c r="J499" s="10"/>
      <c r="K499" s="10" t="s">
        <v>25</v>
      </c>
      <c r="L499" s="10">
        <v>40</v>
      </c>
      <c r="M499" s="10">
        <v>69830</v>
      </c>
      <c r="N499" s="13">
        <v>1949.898623722496</v>
      </c>
      <c r="O499" s="10">
        <v>3025.5272708720172</v>
      </c>
      <c r="P499" s="10">
        <v>505.57555489638065</v>
      </c>
      <c r="Q499" s="10">
        <v>0.66110616704220548</v>
      </c>
      <c r="R499" s="10">
        <v>9.5862723293562144E-2</v>
      </c>
      <c r="S499" s="10">
        <v>0.92059727850320061</v>
      </c>
      <c r="T499" s="10">
        <v>0.41240385014415337</v>
      </c>
      <c r="U499" s="10">
        <v>0.11920949411646384</v>
      </c>
      <c r="V499" s="10">
        <v>0.48757991115759286</v>
      </c>
      <c r="W499" s="10">
        <v>49.756494343405414</v>
      </c>
    </row>
    <row r="500" spans="1:23" s="11" customFormat="1" x14ac:dyDescent="0.25">
      <c r="A500" s="10" t="s">
        <v>114</v>
      </c>
      <c r="B500" s="10" t="s">
        <v>115</v>
      </c>
      <c r="C500" s="10">
        <v>51</v>
      </c>
      <c r="D500" s="10">
        <v>34</v>
      </c>
      <c r="E500" s="10" t="s">
        <v>58</v>
      </c>
      <c r="F500" s="10" t="s">
        <v>23</v>
      </c>
      <c r="G500" s="10" t="s">
        <v>78</v>
      </c>
      <c r="H500" s="10" t="s">
        <v>43</v>
      </c>
      <c r="I500" s="10"/>
      <c r="J500" s="10"/>
      <c r="K500" s="10" t="s">
        <v>25</v>
      </c>
      <c r="L500" s="10">
        <v>40</v>
      </c>
      <c r="M500" s="10">
        <v>66872</v>
      </c>
      <c r="N500" s="13">
        <v>1867.3008845134004</v>
      </c>
      <c r="O500" s="10">
        <v>2857.5861453750695</v>
      </c>
      <c r="P500" s="10">
        <v>477.51204063542008</v>
      </c>
      <c r="Q500" s="10">
        <v>0.67075237971052293</v>
      </c>
      <c r="R500" s="10">
        <v>0.10290951064636641</v>
      </c>
      <c r="S500" s="10">
        <v>0.93920869301887888</v>
      </c>
      <c r="T500" s="10">
        <v>0.55757708760232771</v>
      </c>
      <c r="U500" s="10">
        <v>0.10488653059498769</v>
      </c>
      <c r="V500" s="10">
        <v>0.46230761437991191</v>
      </c>
      <c r="W500" s="10">
        <v>39.828687642062448</v>
      </c>
    </row>
    <row r="501" spans="1:23" s="11" customFormat="1" x14ac:dyDescent="0.25">
      <c r="A501" s="10" t="s">
        <v>114</v>
      </c>
      <c r="B501" s="10" t="s">
        <v>115</v>
      </c>
      <c r="C501" s="10">
        <v>51</v>
      </c>
      <c r="D501" s="10">
        <v>34</v>
      </c>
      <c r="E501" s="10" t="s">
        <v>58</v>
      </c>
      <c r="F501" s="10" t="s">
        <v>23</v>
      </c>
      <c r="G501" s="10" t="s">
        <v>79</v>
      </c>
      <c r="H501" s="10" t="s">
        <v>44</v>
      </c>
      <c r="I501" s="10"/>
      <c r="J501" s="10"/>
      <c r="K501" s="10" t="s">
        <v>25</v>
      </c>
      <c r="L501" s="10">
        <v>40</v>
      </c>
      <c r="M501" s="10">
        <v>72984</v>
      </c>
      <c r="N501" s="13">
        <v>2037.9693706682322</v>
      </c>
      <c r="O501" s="10">
        <v>2481.3637072235156</v>
      </c>
      <c r="P501" s="10">
        <v>414.64403420091878</v>
      </c>
      <c r="Q501" s="10">
        <v>0.66813750171648278</v>
      </c>
      <c r="R501" s="10">
        <v>0.1489555447474103</v>
      </c>
      <c r="S501" s="10">
        <v>0.92447436508000003</v>
      </c>
      <c r="T501" s="10">
        <v>0.57530085020826049</v>
      </c>
      <c r="U501" s="10">
        <v>0.12452576243745916</v>
      </c>
      <c r="V501" s="10">
        <v>0.37877512516947842</v>
      </c>
      <c r="W501" s="10">
        <v>54.751740107420808</v>
      </c>
    </row>
    <row r="502" spans="1:23" s="23" customFormat="1" x14ac:dyDescent="0.25">
      <c r="A502" s="22" t="s">
        <v>116</v>
      </c>
      <c r="B502" s="22" t="s">
        <v>117</v>
      </c>
      <c r="C502" s="22">
        <v>51</v>
      </c>
      <c r="D502" s="22">
        <v>35</v>
      </c>
      <c r="E502" s="22" t="s">
        <v>58</v>
      </c>
      <c r="F502" s="22" t="s">
        <v>23</v>
      </c>
      <c r="G502" s="22" t="s">
        <v>59</v>
      </c>
      <c r="H502" s="22" t="s">
        <v>24</v>
      </c>
      <c r="I502" s="22"/>
      <c r="J502" s="22"/>
      <c r="K502" s="22" t="s">
        <v>25</v>
      </c>
      <c r="L502" s="22">
        <v>40</v>
      </c>
      <c r="M502" s="22">
        <v>17539</v>
      </c>
      <c r="N502" s="16">
        <v>489.75042190274746</v>
      </c>
      <c r="O502" s="22">
        <v>1084.129075763138</v>
      </c>
      <c r="P502" s="22">
        <v>181.16153317642144</v>
      </c>
      <c r="Q502" s="22">
        <v>0.71270673330895196</v>
      </c>
      <c r="R502" s="22">
        <v>0.18752220793623506</v>
      </c>
      <c r="S502" s="22">
        <v>0.91439938071099047</v>
      </c>
      <c r="T502" s="22">
        <v>0.82117532801933846</v>
      </c>
      <c r="U502" s="22">
        <v>0.1499103511610618</v>
      </c>
      <c r="V502" s="22">
        <v>0.55635413135152267</v>
      </c>
      <c r="W502" s="22">
        <v>19.312617595073835</v>
      </c>
    </row>
    <row r="503" spans="1:23" x14ac:dyDescent="0.25">
      <c r="A503" s="2" t="s">
        <v>116</v>
      </c>
      <c r="B503" s="2" t="s">
        <v>117</v>
      </c>
      <c r="C503" s="2">
        <v>51</v>
      </c>
      <c r="D503" s="2">
        <v>35</v>
      </c>
      <c r="E503" s="2" t="s">
        <v>58</v>
      </c>
      <c r="F503" s="2" t="s">
        <v>23</v>
      </c>
      <c r="G503" s="2" t="s">
        <v>60</v>
      </c>
      <c r="H503" s="2" t="s">
        <v>26</v>
      </c>
      <c r="I503" s="2"/>
      <c r="J503" s="2"/>
      <c r="K503" s="2" t="s">
        <v>25</v>
      </c>
      <c r="L503" s="2">
        <v>40</v>
      </c>
      <c r="M503" s="2">
        <v>66867</v>
      </c>
      <c r="N503" s="13">
        <v>1867.1612669690983</v>
      </c>
      <c r="O503" s="2">
        <v>2592.1475451950787</v>
      </c>
      <c r="P503" s="2">
        <v>433.15637778322622</v>
      </c>
      <c r="Q503" s="2">
        <v>0.68593498353559079</v>
      </c>
      <c r="R503" s="2">
        <v>0.1250553474019859</v>
      </c>
      <c r="S503" s="2">
        <v>0.91666546743903077</v>
      </c>
      <c r="T503" s="2">
        <v>0.51760543986014962</v>
      </c>
      <c r="U503" s="2">
        <v>0.12278922691091484</v>
      </c>
      <c r="V503" s="2">
        <v>0.21310394075347477</v>
      </c>
      <c r="W503" s="2">
        <v>61.506931670330658</v>
      </c>
    </row>
    <row r="504" spans="1:23" s="23" customFormat="1" x14ac:dyDescent="0.25">
      <c r="A504" s="22" t="s">
        <v>116</v>
      </c>
      <c r="B504" s="22" t="s">
        <v>117</v>
      </c>
      <c r="C504" s="22">
        <v>51</v>
      </c>
      <c r="D504" s="22">
        <v>35</v>
      </c>
      <c r="E504" s="22" t="s">
        <v>58</v>
      </c>
      <c r="F504" s="22" t="s">
        <v>23</v>
      </c>
      <c r="G504" s="22" t="s">
        <v>62</v>
      </c>
      <c r="H504" s="22" t="s">
        <v>27</v>
      </c>
      <c r="I504" s="22"/>
      <c r="J504" s="22"/>
      <c r="K504" s="22" t="s">
        <v>25</v>
      </c>
      <c r="L504" s="22">
        <v>40</v>
      </c>
      <c r="M504" s="22">
        <v>29485</v>
      </c>
      <c r="N504" s="16">
        <v>823.32465874921661</v>
      </c>
      <c r="O504" s="22">
        <v>1967.2215715998161</v>
      </c>
      <c r="P504" s="22">
        <v>328.72919283885665</v>
      </c>
      <c r="Q504" s="22">
        <v>0.6135039533915938</v>
      </c>
      <c r="R504" s="22">
        <v>9.5742428711928965E-2</v>
      </c>
      <c r="S504" s="22">
        <v>0.88054108104690731</v>
      </c>
      <c r="T504" s="22">
        <v>0.58437915707152011</v>
      </c>
      <c r="U504" s="22">
        <v>0.18663899279262841</v>
      </c>
      <c r="V504" s="22">
        <v>0.48665817484200541</v>
      </c>
      <c r="W504" s="22">
        <v>35.424249618450062</v>
      </c>
    </row>
    <row r="505" spans="1:23" x14ac:dyDescent="0.25">
      <c r="A505" s="2" t="s">
        <v>116</v>
      </c>
      <c r="B505" s="2" t="s">
        <v>117</v>
      </c>
      <c r="C505" s="2">
        <v>51</v>
      </c>
      <c r="D505" s="2">
        <v>35</v>
      </c>
      <c r="E505" s="2" t="s">
        <v>58</v>
      </c>
      <c r="F505" s="2" t="s">
        <v>23</v>
      </c>
      <c r="G505" s="2" t="s">
        <v>63</v>
      </c>
      <c r="H505" s="2" t="s">
        <v>28</v>
      </c>
      <c r="I505" s="2"/>
      <c r="J505" s="2"/>
      <c r="K505" s="2" t="s">
        <v>25</v>
      </c>
      <c r="L505" s="2">
        <v>40</v>
      </c>
      <c r="M505" s="2">
        <v>69528</v>
      </c>
      <c r="N505" s="13">
        <v>1941.4657240466518</v>
      </c>
      <c r="O505" s="2">
        <v>2738.3069247615035</v>
      </c>
      <c r="P505" s="2">
        <v>457.58009068081583</v>
      </c>
      <c r="Q505" s="2">
        <v>0.6605860221183445</v>
      </c>
      <c r="R505" s="2">
        <v>0.11652130812217344</v>
      </c>
      <c r="S505" s="2">
        <v>0.91812723368368554</v>
      </c>
      <c r="T505" s="2">
        <v>0.75510425514214374</v>
      </c>
      <c r="U505" s="2">
        <v>0.12891569923381344</v>
      </c>
      <c r="V505" s="2">
        <v>0.60254263199397651</v>
      </c>
      <c r="W505" s="2">
        <v>59.737717178690602</v>
      </c>
    </row>
    <row r="506" spans="1:23" x14ac:dyDescent="0.25">
      <c r="A506" s="2" t="s">
        <v>116</v>
      </c>
      <c r="B506" s="2" t="s">
        <v>117</v>
      </c>
      <c r="C506" s="2">
        <v>51</v>
      </c>
      <c r="D506" s="2">
        <v>35</v>
      </c>
      <c r="E506" s="2" t="s">
        <v>58</v>
      </c>
      <c r="F506" s="2" t="s">
        <v>23</v>
      </c>
      <c r="G506" s="2" t="s">
        <v>64</v>
      </c>
      <c r="H506" s="2" t="s">
        <v>29</v>
      </c>
      <c r="I506" s="2"/>
      <c r="J506" s="2"/>
      <c r="K506" s="2" t="s">
        <v>25</v>
      </c>
      <c r="L506" s="2">
        <v>40</v>
      </c>
      <c r="M506" s="2">
        <v>68402</v>
      </c>
      <c r="N506" s="13">
        <v>1910.0238530698291</v>
      </c>
      <c r="O506" s="2">
        <v>2902.1303012523476</v>
      </c>
      <c r="P506" s="2">
        <v>484.9555155436978</v>
      </c>
      <c r="Q506" s="2">
        <v>0.66862164354906506</v>
      </c>
      <c r="R506" s="2">
        <v>0.10205748194465562</v>
      </c>
      <c r="S506" s="2">
        <v>0.9342185791489106</v>
      </c>
      <c r="T506" s="2">
        <v>0.55903771751644593</v>
      </c>
      <c r="U506" s="2">
        <v>0.10902267299401383</v>
      </c>
      <c r="V506" s="2">
        <v>0.40819818468759594</v>
      </c>
      <c r="W506" s="2">
        <v>65.272492032396713</v>
      </c>
    </row>
    <row r="507" spans="1:23" s="23" customFormat="1" x14ac:dyDescent="0.25">
      <c r="A507" s="22" t="s">
        <v>116</v>
      </c>
      <c r="B507" s="22" t="s">
        <v>117</v>
      </c>
      <c r="C507" s="22">
        <v>51</v>
      </c>
      <c r="D507" s="22">
        <v>35</v>
      </c>
      <c r="E507" s="22" t="s">
        <v>58</v>
      </c>
      <c r="F507" s="22" t="s">
        <v>23</v>
      </c>
      <c r="G507" s="22" t="s">
        <v>65</v>
      </c>
      <c r="H507" s="22" t="s">
        <v>30</v>
      </c>
      <c r="I507" s="22"/>
      <c r="J507" s="22"/>
      <c r="K507" s="22" t="s">
        <v>25</v>
      </c>
      <c r="L507" s="22">
        <v>40</v>
      </c>
      <c r="M507" s="22">
        <v>51249</v>
      </c>
      <c r="N507" s="16">
        <v>1431.0519055872003</v>
      </c>
      <c r="O507" s="22">
        <v>2438.0226535140646</v>
      </c>
      <c r="P507" s="22">
        <v>407.40160162068491</v>
      </c>
      <c r="Q507" s="22">
        <v>0.66336595215905558</v>
      </c>
      <c r="R507" s="22">
        <v>0.10834772238791111</v>
      </c>
      <c r="S507" s="22">
        <v>0.92833036170309302</v>
      </c>
      <c r="T507" s="22">
        <v>0.409848722330237</v>
      </c>
      <c r="U507" s="22">
        <v>0.13665293897416697</v>
      </c>
      <c r="V507" s="22">
        <v>0.42151391176169861</v>
      </c>
      <c r="W507" s="22">
        <v>51.588831001580516</v>
      </c>
    </row>
    <row r="508" spans="1:23" x14ac:dyDescent="0.25">
      <c r="A508" s="2" t="s">
        <v>116</v>
      </c>
      <c r="B508" s="2" t="s">
        <v>117</v>
      </c>
      <c r="C508" s="2">
        <v>51</v>
      </c>
      <c r="D508" s="2">
        <v>35</v>
      </c>
      <c r="E508" s="2" t="s">
        <v>58</v>
      </c>
      <c r="F508" s="2" t="s">
        <v>23</v>
      </c>
      <c r="G508" s="2" t="s">
        <v>66</v>
      </c>
      <c r="H508" s="2" t="s">
        <v>31</v>
      </c>
      <c r="I508" s="2"/>
      <c r="J508" s="2"/>
      <c r="K508" s="2" t="s">
        <v>25</v>
      </c>
      <c r="L508" s="2">
        <v>40</v>
      </c>
      <c r="M508" s="2">
        <v>68014</v>
      </c>
      <c r="N508" s="13">
        <v>1899.1895316319897</v>
      </c>
      <c r="O508" s="2">
        <v>3302.8725086635577</v>
      </c>
      <c r="P508" s="2">
        <v>551.92085604248894</v>
      </c>
      <c r="Q508" s="2">
        <v>0.64484138271043101</v>
      </c>
      <c r="R508" s="2">
        <v>7.8347394943048834E-2</v>
      </c>
      <c r="S508" s="2">
        <v>0.93316355621014824</v>
      </c>
      <c r="T508" s="2">
        <v>0.66117630406719163</v>
      </c>
      <c r="U508" s="2">
        <v>0.11751040849574609</v>
      </c>
      <c r="V508" s="2">
        <v>0.50204443331186432</v>
      </c>
      <c r="W508" s="2">
        <v>52.353471344135031</v>
      </c>
    </row>
    <row r="509" spans="1:23" s="23" customFormat="1" x14ac:dyDescent="0.25">
      <c r="A509" s="22" t="s">
        <v>116</v>
      </c>
      <c r="B509" s="22" t="s">
        <v>117</v>
      </c>
      <c r="C509" s="22">
        <v>51</v>
      </c>
      <c r="D509" s="22">
        <v>35</v>
      </c>
      <c r="E509" s="22" t="s">
        <v>58</v>
      </c>
      <c r="F509" s="22" t="s">
        <v>23</v>
      </c>
      <c r="G509" s="22" t="s">
        <v>67</v>
      </c>
      <c r="H509" s="22" t="s">
        <v>32</v>
      </c>
      <c r="I509" s="22"/>
      <c r="J509" s="22"/>
      <c r="K509" s="22" t="s">
        <v>25</v>
      </c>
      <c r="L509" s="22">
        <v>40</v>
      </c>
      <c r="M509" s="22">
        <v>60437</v>
      </c>
      <c r="N509" s="16">
        <v>1687.6131049966559</v>
      </c>
      <c r="O509" s="22">
        <v>2513.7800128269432</v>
      </c>
      <c r="P509" s="22">
        <v>420.06090545206433</v>
      </c>
      <c r="Q509" s="22">
        <v>0.69741169411140214</v>
      </c>
      <c r="R509" s="22">
        <v>0.12018720203102939</v>
      </c>
      <c r="S509" s="22">
        <v>0.91563651504256494</v>
      </c>
      <c r="T509" s="22">
        <v>0.54237908881788699</v>
      </c>
      <c r="U509" s="22">
        <v>0.14504497806854508</v>
      </c>
      <c r="V509" s="22">
        <v>0.39861103799184883</v>
      </c>
      <c r="W509" s="22">
        <v>69.80684018068402</v>
      </c>
    </row>
    <row r="510" spans="1:23" x14ac:dyDescent="0.25">
      <c r="A510" s="2" t="s">
        <v>116</v>
      </c>
      <c r="B510" s="2" t="s">
        <v>117</v>
      </c>
      <c r="C510" s="2">
        <v>51</v>
      </c>
      <c r="D510" s="2">
        <v>35</v>
      </c>
      <c r="E510" s="2" t="s">
        <v>58</v>
      </c>
      <c r="F510" s="2" t="s">
        <v>23</v>
      </c>
      <c r="G510" s="2" t="s">
        <v>68</v>
      </c>
      <c r="H510" s="2" t="s">
        <v>33</v>
      </c>
      <c r="I510" s="2"/>
      <c r="J510" s="2"/>
      <c r="K510" s="2" t="s">
        <v>25</v>
      </c>
      <c r="L510" s="2">
        <v>40</v>
      </c>
      <c r="M510" s="2">
        <v>64424</v>
      </c>
      <c r="N510" s="13">
        <v>1798.9441348231144</v>
      </c>
      <c r="O510" s="2">
        <v>2415.4957415794806</v>
      </c>
      <c r="P510" s="2">
        <v>403.63728056792951</v>
      </c>
      <c r="Q510" s="2">
        <v>0.66998065683562469</v>
      </c>
      <c r="R510" s="2">
        <v>0.13875383575884856</v>
      </c>
      <c r="S510" s="2">
        <v>0.92129289270396941</v>
      </c>
      <c r="T510" s="2">
        <v>0.60912960818635964</v>
      </c>
      <c r="U510" s="2">
        <v>0.15975124770456159</v>
      </c>
      <c r="V510" s="2">
        <v>0.57772179255898548</v>
      </c>
      <c r="W510" s="2">
        <v>42.515599776480812</v>
      </c>
    </row>
    <row r="511" spans="1:23" x14ac:dyDescent="0.25">
      <c r="A511" s="2" t="s">
        <v>116</v>
      </c>
      <c r="B511" s="2" t="s">
        <v>117</v>
      </c>
      <c r="C511" s="2">
        <v>51</v>
      </c>
      <c r="D511" s="2">
        <v>35</v>
      </c>
      <c r="E511" s="2" t="s">
        <v>58</v>
      </c>
      <c r="F511" s="2" t="s">
        <v>23</v>
      </c>
      <c r="G511" s="2" t="s">
        <v>69</v>
      </c>
      <c r="H511" s="2" t="s">
        <v>34</v>
      </c>
      <c r="I511" s="2"/>
      <c r="J511" s="2"/>
      <c r="K511" s="2" t="s">
        <v>25</v>
      </c>
      <c r="L511" s="2">
        <v>40</v>
      </c>
      <c r="M511" s="2">
        <v>73818</v>
      </c>
      <c r="N511" s="13">
        <v>2061.2575770578146</v>
      </c>
      <c r="O511" s="2">
        <v>2749.5373721398082</v>
      </c>
      <c r="P511" s="2">
        <v>459.45673536344151</v>
      </c>
      <c r="Q511" s="2">
        <v>0.70149863630748177</v>
      </c>
      <c r="R511" s="2">
        <v>0.12270235109330895</v>
      </c>
      <c r="S511" s="2">
        <v>0.89250773546068696</v>
      </c>
      <c r="T511" s="2">
        <v>0.5419229334154918</v>
      </c>
      <c r="U511" s="2">
        <v>0.169816771211621</v>
      </c>
      <c r="V511" s="2">
        <v>0.2679739185364563</v>
      </c>
      <c r="W511" s="2">
        <v>68.337207727112627</v>
      </c>
    </row>
    <row r="512" spans="1:23" x14ac:dyDescent="0.25">
      <c r="A512" s="2" t="s">
        <v>116</v>
      </c>
      <c r="B512" s="2" t="s">
        <v>117</v>
      </c>
      <c r="C512" s="2">
        <v>51</v>
      </c>
      <c r="D512" s="2">
        <v>35</v>
      </c>
      <c r="E512" s="2" t="s">
        <v>58</v>
      </c>
      <c r="F512" s="2" t="s">
        <v>23</v>
      </c>
      <c r="G512" s="2" t="s">
        <v>70</v>
      </c>
      <c r="H512" s="2" t="s">
        <v>35</v>
      </c>
      <c r="I512" s="2"/>
      <c r="J512" s="2"/>
      <c r="K512" s="2" t="s">
        <v>25</v>
      </c>
      <c r="L512" s="2">
        <v>40</v>
      </c>
      <c r="M512" s="2">
        <v>73160</v>
      </c>
      <c r="N512" s="13">
        <v>2042.8839082276643</v>
      </c>
      <c r="O512" s="2">
        <v>3376.4877323527016</v>
      </c>
      <c r="P512" s="2">
        <v>564.2222019678004</v>
      </c>
      <c r="Q512" s="2">
        <v>0.62499466072084542</v>
      </c>
      <c r="R512" s="2">
        <v>8.0640499373128421E-2</v>
      </c>
      <c r="S512" s="2">
        <v>0.89845060508822638</v>
      </c>
      <c r="T512" s="2">
        <v>0.70948585845056555</v>
      </c>
      <c r="U512" s="2">
        <v>0.12883530482256597</v>
      </c>
      <c r="V512" s="2">
        <v>0.43749505530335231</v>
      </c>
      <c r="W512" s="2">
        <v>45.975341716785131</v>
      </c>
    </row>
    <row r="513" spans="1:23" x14ac:dyDescent="0.25">
      <c r="A513" s="2" t="s">
        <v>116</v>
      </c>
      <c r="B513" s="2" t="s">
        <v>117</v>
      </c>
      <c r="C513" s="2">
        <v>51</v>
      </c>
      <c r="D513" s="2">
        <v>35</v>
      </c>
      <c r="E513" s="2" t="s">
        <v>58</v>
      </c>
      <c r="F513" s="2" t="s">
        <v>23</v>
      </c>
      <c r="G513" s="2" t="s">
        <v>71</v>
      </c>
      <c r="H513" s="2" t="s">
        <v>36</v>
      </c>
      <c r="I513" s="2"/>
      <c r="J513" s="2"/>
      <c r="K513" s="2" t="s">
        <v>25</v>
      </c>
      <c r="L513" s="2">
        <v>40</v>
      </c>
      <c r="M513" s="2">
        <v>82796</v>
      </c>
      <c r="N513" s="13">
        <v>2311.9548396065843</v>
      </c>
      <c r="O513" s="2">
        <v>2913.2947314526882</v>
      </c>
      <c r="P513" s="2">
        <v>486.8211285388212</v>
      </c>
      <c r="Q513" s="2">
        <v>0.69877118357977175</v>
      </c>
      <c r="R513" s="2">
        <v>0.12258868121228081</v>
      </c>
      <c r="S513" s="2">
        <v>0.87306748724347294</v>
      </c>
      <c r="T513" s="2">
        <v>0.86065328313288736</v>
      </c>
      <c r="U513" s="2">
        <v>0.14724004319380041</v>
      </c>
      <c r="V513" s="2">
        <v>0.43282920942692882</v>
      </c>
      <c r="W513" s="2">
        <v>62.290944006956856</v>
      </c>
    </row>
    <row r="514" spans="1:23" x14ac:dyDescent="0.25">
      <c r="A514" s="2" t="s">
        <v>116</v>
      </c>
      <c r="B514" s="2" t="s">
        <v>117</v>
      </c>
      <c r="C514" s="2">
        <v>51</v>
      </c>
      <c r="D514" s="2">
        <v>35</v>
      </c>
      <c r="E514" s="2" t="s">
        <v>58</v>
      </c>
      <c r="F514" s="2" t="s">
        <v>23</v>
      </c>
      <c r="G514" s="2" t="s">
        <v>72</v>
      </c>
      <c r="H514" s="2" t="s">
        <v>37</v>
      </c>
      <c r="I514" s="2"/>
      <c r="J514" s="2"/>
      <c r="K514" s="2" t="s">
        <v>25</v>
      </c>
      <c r="L514" s="2">
        <v>40</v>
      </c>
      <c r="M514" s="2">
        <v>74171</v>
      </c>
      <c r="N514" s="13">
        <v>2071.1145756855399</v>
      </c>
      <c r="O514" s="2">
        <v>2869.2602435672707</v>
      </c>
      <c r="P514" s="2">
        <v>479.46282082777174</v>
      </c>
      <c r="Q514" s="2">
        <v>0.70669334476680479</v>
      </c>
      <c r="R514" s="2">
        <v>0.11321503803545035</v>
      </c>
      <c r="S514" s="2">
        <v>0.93045315473711776</v>
      </c>
      <c r="T514" s="2">
        <v>0.51680385979044929</v>
      </c>
      <c r="U514" s="2">
        <v>0.11850795480980267</v>
      </c>
      <c r="V514" s="2">
        <v>0.2718509099853697</v>
      </c>
      <c r="W514" s="2">
        <v>72.254991843173201</v>
      </c>
    </row>
    <row r="515" spans="1:23" x14ac:dyDescent="0.25">
      <c r="A515" s="2" t="s">
        <v>116</v>
      </c>
      <c r="B515" s="2" t="s">
        <v>117</v>
      </c>
      <c r="C515" s="2">
        <v>51</v>
      </c>
      <c r="D515" s="2">
        <v>35</v>
      </c>
      <c r="E515" s="2" t="s">
        <v>58</v>
      </c>
      <c r="F515" s="2" t="s">
        <v>23</v>
      </c>
      <c r="G515" s="2" t="s">
        <v>73</v>
      </c>
      <c r="H515" s="2" t="s">
        <v>38</v>
      </c>
      <c r="I515" s="2"/>
      <c r="J515" s="2"/>
      <c r="K515" s="2" t="s">
        <v>25</v>
      </c>
      <c r="L515" s="2">
        <v>40</v>
      </c>
      <c r="M515" s="2">
        <v>86699</v>
      </c>
      <c r="N515" s="13">
        <v>2420.9402946887681</v>
      </c>
      <c r="O515" s="2">
        <v>2298.3759005323491</v>
      </c>
      <c r="P515" s="2">
        <v>384.06617003891648</v>
      </c>
      <c r="Q515" s="2">
        <v>0.74525933948802581</v>
      </c>
      <c r="R515" s="2">
        <v>0.20624424257866464</v>
      </c>
      <c r="S515" s="2">
        <v>0.87918389641810846</v>
      </c>
      <c r="T515" s="2">
        <v>0.68152173320165976</v>
      </c>
      <c r="U515" s="2">
        <v>0.15633072534334405</v>
      </c>
      <c r="V515" s="2">
        <v>0.31053120427151498</v>
      </c>
      <c r="W515" s="2">
        <v>54.263151824127149</v>
      </c>
    </row>
    <row r="516" spans="1:23" x14ac:dyDescent="0.25">
      <c r="A516" s="2" t="s">
        <v>116</v>
      </c>
      <c r="B516" s="2" t="s">
        <v>117</v>
      </c>
      <c r="C516" s="2">
        <v>51</v>
      </c>
      <c r="D516" s="2">
        <v>35</v>
      </c>
      <c r="E516" s="2" t="s">
        <v>58</v>
      </c>
      <c r="F516" s="2" t="s">
        <v>23</v>
      </c>
      <c r="G516" s="2" t="s">
        <v>74</v>
      </c>
      <c r="H516" s="2" t="s">
        <v>39</v>
      </c>
      <c r="I516" s="2"/>
      <c r="J516" s="2"/>
      <c r="K516" s="2" t="s">
        <v>25</v>
      </c>
      <c r="L516" s="2">
        <v>40</v>
      </c>
      <c r="M516" s="2">
        <v>61549</v>
      </c>
      <c r="N516" s="13">
        <v>1718.6640468494329</v>
      </c>
      <c r="O516" s="2">
        <v>2459.8805178903299</v>
      </c>
      <c r="P516" s="2">
        <v>411.0541226266169</v>
      </c>
      <c r="Q516" s="2">
        <v>0.66932370564502974</v>
      </c>
      <c r="R516" s="2">
        <v>0.12782118498497028</v>
      </c>
      <c r="S516" s="2">
        <v>0.91721088672474105</v>
      </c>
      <c r="T516" s="2">
        <v>0.52854534016582189</v>
      </c>
      <c r="U516" s="2">
        <v>0.16657428918475889</v>
      </c>
      <c r="V516" s="2">
        <v>0.52667235666341827</v>
      </c>
      <c r="W516" s="2">
        <v>72.883783652049587</v>
      </c>
    </row>
    <row r="517" spans="1:23" x14ac:dyDescent="0.25">
      <c r="A517" s="2" t="s">
        <v>116</v>
      </c>
      <c r="B517" s="2" t="s">
        <v>117</v>
      </c>
      <c r="C517" s="2">
        <v>51</v>
      </c>
      <c r="D517" s="2">
        <v>35</v>
      </c>
      <c r="E517" s="2" t="s">
        <v>58</v>
      </c>
      <c r="F517" s="2" t="s">
        <v>23</v>
      </c>
      <c r="G517" s="2" t="s">
        <v>75</v>
      </c>
      <c r="H517" s="2" t="s">
        <v>40</v>
      </c>
      <c r="I517" s="2"/>
      <c r="J517" s="2"/>
      <c r="K517" s="2" t="s">
        <v>25</v>
      </c>
      <c r="L517" s="2">
        <v>40</v>
      </c>
      <c r="M517" s="2">
        <v>68540</v>
      </c>
      <c r="N517" s="13">
        <v>1913.8772972925658</v>
      </c>
      <c r="O517" s="2">
        <v>3349.2328983567704</v>
      </c>
      <c r="P517" s="2">
        <v>559.66782959318607</v>
      </c>
      <c r="Q517" s="2">
        <v>0.61838555716953725</v>
      </c>
      <c r="R517" s="2">
        <v>7.6782680109633281E-2</v>
      </c>
      <c r="S517" s="2">
        <v>0.93634635055284332</v>
      </c>
      <c r="T517" s="2">
        <v>0.61943186176634935</v>
      </c>
      <c r="U517" s="2">
        <v>0.1107336113682563</v>
      </c>
      <c r="V517" s="2">
        <v>0.33692239582372058</v>
      </c>
      <c r="W517" s="2">
        <v>46.435016049022465</v>
      </c>
    </row>
    <row r="518" spans="1:23" x14ac:dyDescent="0.25">
      <c r="A518" s="2" t="s">
        <v>116</v>
      </c>
      <c r="B518" s="2" t="s">
        <v>117</v>
      </c>
      <c r="C518" s="2">
        <v>51</v>
      </c>
      <c r="D518" s="2">
        <v>35</v>
      </c>
      <c r="E518" s="2" t="s">
        <v>58</v>
      </c>
      <c r="F518" s="2" t="s">
        <v>23</v>
      </c>
      <c r="G518" s="2" t="s">
        <v>76</v>
      </c>
      <c r="H518" s="2" t="s">
        <v>41</v>
      </c>
      <c r="I518" s="2"/>
      <c r="J518" s="2"/>
      <c r="K518" s="2" t="s">
        <v>25</v>
      </c>
      <c r="L518" s="2">
        <v>40</v>
      </c>
      <c r="M518" s="2">
        <v>69818</v>
      </c>
      <c r="N518" s="13">
        <v>1949.5635416161711</v>
      </c>
      <c r="O518" s="2">
        <v>3224.4044712320274</v>
      </c>
      <c r="P518" s="2">
        <v>538.80858898477311</v>
      </c>
      <c r="Q518" s="2">
        <v>0.68105155343120516</v>
      </c>
      <c r="R518" s="2">
        <v>8.4387522831446585E-2</v>
      </c>
      <c r="S518" s="2">
        <v>0.91874863335013768</v>
      </c>
      <c r="T518" s="2">
        <v>0.47682106696158455</v>
      </c>
      <c r="U518" s="2">
        <v>0.12207964510043741</v>
      </c>
      <c r="V518" s="2">
        <v>0.18167217773754663</v>
      </c>
      <c r="W518" s="2">
        <v>65.470852788679139</v>
      </c>
    </row>
    <row r="519" spans="1:23" x14ac:dyDescent="0.25">
      <c r="A519" s="2" t="s">
        <v>116</v>
      </c>
      <c r="B519" s="2" t="s">
        <v>117</v>
      </c>
      <c r="C519" s="2">
        <v>51</v>
      </c>
      <c r="D519" s="2">
        <v>35</v>
      </c>
      <c r="E519" s="2" t="s">
        <v>58</v>
      </c>
      <c r="F519" s="2" t="s">
        <v>23</v>
      </c>
      <c r="G519" s="2" t="s">
        <v>77</v>
      </c>
      <c r="H519" s="2" t="s">
        <v>42</v>
      </c>
      <c r="I519" s="2"/>
      <c r="J519" s="2"/>
      <c r="K519" s="2" t="s">
        <v>25</v>
      </c>
      <c r="L519" s="2">
        <v>40</v>
      </c>
      <c r="M519" s="2">
        <v>74891</v>
      </c>
      <c r="N519" s="13">
        <v>2091.2195020650356</v>
      </c>
      <c r="O519" s="2">
        <v>3411.2085117391275</v>
      </c>
      <c r="P519" s="2">
        <v>570.02415836519481</v>
      </c>
      <c r="Q519" s="2">
        <v>0.66624261618390146</v>
      </c>
      <c r="R519" s="2">
        <v>8.0876613931669908E-2</v>
      </c>
      <c r="S519" s="2">
        <v>0.90741067133930586</v>
      </c>
      <c r="T519" s="2">
        <v>0.60046306014038242</v>
      </c>
      <c r="U519" s="2">
        <v>0.1175172361756911</v>
      </c>
      <c r="V519" s="2">
        <v>0.25929308374579985</v>
      </c>
      <c r="W519" s="2">
        <v>65.689121523280505</v>
      </c>
    </row>
    <row r="520" spans="1:23" x14ac:dyDescent="0.25">
      <c r="A520" s="2" t="s">
        <v>116</v>
      </c>
      <c r="B520" s="2" t="s">
        <v>117</v>
      </c>
      <c r="C520" s="2">
        <v>51</v>
      </c>
      <c r="D520" s="2">
        <v>35</v>
      </c>
      <c r="E520" s="2" t="s">
        <v>58</v>
      </c>
      <c r="F520" s="2" t="s">
        <v>23</v>
      </c>
      <c r="G520" s="2" t="s">
        <v>78</v>
      </c>
      <c r="H520" s="2" t="s">
        <v>43</v>
      </c>
      <c r="I520" s="2"/>
      <c r="J520" s="2"/>
      <c r="K520" s="2" t="s">
        <v>25</v>
      </c>
      <c r="L520" s="2">
        <v>40</v>
      </c>
      <c r="M520" s="2">
        <v>73505</v>
      </c>
      <c r="N520" s="13">
        <v>2052.5175187845061</v>
      </c>
      <c r="O520" s="2">
        <v>3025.5689014323589</v>
      </c>
      <c r="P520" s="2">
        <v>505.58251149989502</v>
      </c>
      <c r="Q520" s="2">
        <v>0.67398061635231654</v>
      </c>
      <c r="R520" s="2">
        <v>0.10090499164104236</v>
      </c>
      <c r="S520" s="2">
        <v>0.92683394065659397</v>
      </c>
      <c r="T520" s="2">
        <v>0.57764400628495816</v>
      </c>
      <c r="U520" s="2">
        <v>0.11739756410755282</v>
      </c>
      <c r="V520" s="2">
        <v>0.45235779087034483</v>
      </c>
      <c r="W520" s="2">
        <v>41.047126045847222</v>
      </c>
    </row>
    <row r="521" spans="1:23" x14ac:dyDescent="0.25">
      <c r="A521" s="2" t="s">
        <v>116</v>
      </c>
      <c r="B521" s="2" t="s">
        <v>117</v>
      </c>
      <c r="C521" s="2">
        <v>51</v>
      </c>
      <c r="D521" s="2">
        <v>35</v>
      </c>
      <c r="E521" s="2" t="s">
        <v>58</v>
      </c>
      <c r="F521" s="2" t="s">
        <v>23</v>
      </c>
      <c r="G521" s="2" t="s">
        <v>79</v>
      </c>
      <c r="H521" s="2" t="s">
        <v>44</v>
      </c>
      <c r="I521" s="2"/>
      <c r="J521" s="2"/>
      <c r="K521" s="2" t="s">
        <v>25</v>
      </c>
      <c r="L521" s="2">
        <v>40</v>
      </c>
      <c r="M521" s="2">
        <v>77683</v>
      </c>
      <c r="N521" s="13">
        <v>2169.1819388033032</v>
      </c>
      <c r="O521" s="2">
        <v>2865.3536059557309</v>
      </c>
      <c r="P521" s="2">
        <v>478.81000883785902</v>
      </c>
      <c r="Q521" s="2">
        <v>0.67789170557179634</v>
      </c>
      <c r="R521" s="2">
        <v>0.11889932893546312</v>
      </c>
      <c r="S521" s="2">
        <v>0.8865108346923829</v>
      </c>
      <c r="T521" s="2">
        <v>0.30246304532488377</v>
      </c>
      <c r="U521" s="2">
        <v>0.14051258992805754</v>
      </c>
      <c r="V521" s="2">
        <v>0.44703921865427509</v>
      </c>
      <c r="W521" s="2">
        <v>67.38854060734009</v>
      </c>
    </row>
    <row r="522" spans="1:23" s="25" customFormat="1" x14ac:dyDescent="0.25">
      <c r="A522" s="24" t="s">
        <v>118</v>
      </c>
      <c r="B522" s="24" t="s">
        <v>119</v>
      </c>
      <c r="C522" s="24">
        <v>51</v>
      </c>
      <c r="D522" s="24">
        <v>38</v>
      </c>
      <c r="E522" s="24" t="s">
        <v>58</v>
      </c>
      <c r="F522" s="24" t="s">
        <v>23</v>
      </c>
      <c r="G522" s="24" t="s">
        <v>59</v>
      </c>
      <c r="H522" s="24" t="s">
        <v>24</v>
      </c>
      <c r="I522" s="24"/>
      <c r="J522" s="24"/>
      <c r="K522" s="24" t="s">
        <v>25</v>
      </c>
      <c r="L522" s="24">
        <v>39</v>
      </c>
      <c r="M522" s="24">
        <v>22135</v>
      </c>
      <c r="N522" s="16">
        <v>616.04866104776613</v>
      </c>
      <c r="O522" s="24">
        <v>1163.1828996323006</v>
      </c>
      <c r="P522" s="24">
        <v>194.05094171572361</v>
      </c>
      <c r="Q522" s="24">
        <v>0.72657147546364675</v>
      </c>
      <c r="R522" s="24">
        <v>0.20558592232567419</v>
      </c>
      <c r="S522" s="24">
        <v>0.89257048124005545</v>
      </c>
      <c r="T522" s="24">
        <v>0.55853127391787483</v>
      </c>
      <c r="U522" s="24">
        <v>0.20019609267194421</v>
      </c>
      <c r="V522" s="24">
        <v>0.61121464857615304</v>
      </c>
      <c r="W522" s="24">
        <v>25.007273548678562</v>
      </c>
    </row>
    <row r="523" spans="1:23" s="11" customFormat="1" x14ac:dyDescent="0.25">
      <c r="A523" s="10" t="s">
        <v>118</v>
      </c>
      <c r="B523" s="10" t="s">
        <v>119</v>
      </c>
      <c r="C523" s="10">
        <v>51</v>
      </c>
      <c r="D523" s="10">
        <v>38</v>
      </c>
      <c r="E523" s="10" t="s">
        <v>58</v>
      </c>
      <c r="F523" s="10" t="s">
        <v>23</v>
      </c>
      <c r="G523" s="10" t="s">
        <v>60</v>
      </c>
      <c r="H523" s="10" t="s">
        <v>26</v>
      </c>
      <c r="I523" s="10"/>
      <c r="J523" s="10"/>
      <c r="K523" s="10" t="s">
        <v>25</v>
      </c>
      <c r="L523" s="10">
        <v>39</v>
      </c>
      <c r="M523" s="10">
        <v>77796</v>
      </c>
      <c r="N523" s="13">
        <v>2165.1737806583246</v>
      </c>
      <c r="O523" s="10">
        <v>2863.9221484506479</v>
      </c>
      <c r="P523" s="10">
        <v>477.78108677753642</v>
      </c>
      <c r="Q523" s="10">
        <v>0.70228842247799594</v>
      </c>
      <c r="R523" s="10">
        <v>0.11919134358933202</v>
      </c>
      <c r="S523" s="10">
        <v>0.90673165474257966</v>
      </c>
      <c r="T523" s="10">
        <v>0.52601234666530161</v>
      </c>
      <c r="U523" s="10">
        <v>0.12987901206026278</v>
      </c>
      <c r="V523" s="10">
        <v>0.37349778088510449</v>
      </c>
      <c r="W523" s="10">
        <v>66.294423877834333</v>
      </c>
    </row>
    <row r="524" spans="1:23" s="25" customFormat="1" x14ac:dyDescent="0.25">
      <c r="A524" s="24" t="s">
        <v>118</v>
      </c>
      <c r="B524" s="24" t="s">
        <v>119</v>
      </c>
      <c r="C524" s="24">
        <v>51</v>
      </c>
      <c r="D524" s="24">
        <v>38</v>
      </c>
      <c r="E524" s="24" t="s">
        <v>58</v>
      </c>
      <c r="F524" s="24" t="s">
        <v>23</v>
      </c>
      <c r="G524" s="24" t="s">
        <v>62</v>
      </c>
      <c r="H524" s="24" t="s">
        <v>27</v>
      </c>
      <c r="I524" s="24"/>
      <c r="J524" s="24"/>
      <c r="K524" s="24" t="s">
        <v>25</v>
      </c>
      <c r="L524" s="24">
        <v>39</v>
      </c>
      <c r="M524" s="24">
        <v>36412</v>
      </c>
      <c r="N524" s="16">
        <v>1013.3979600664676</v>
      </c>
      <c r="O524" s="24">
        <v>2118.9028124669435</v>
      </c>
      <c r="P524" s="24">
        <v>353.49134370294149</v>
      </c>
      <c r="Q524" s="24">
        <v>0.61452777965300753</v>
      </c>
      <c r="R524" s="24">
        <v>0.10191364232071008</v>
      </c>
      <c r="S524" s="24">
        <v>0.88992300546940728</v>
      </c>
      <c r="T524" s="24">
        <v>0.80818726158308607</v>
      </c>
      <c r="U524" s="24">
        <v>0.18011665682220909</v>
      </c>
      <c r="V524" s="24">
        <v>0.417493545576542</v>
      </c>
      <c r="W524" s="24">
        <v>41.279688014940128</v>
      </c>
    </row>
    <row r="525" spans="1:23" s="11" customFormat="1" x14ac:dyDescent="0.25">
      <c r="A525" s="10" t="s">
        <v>118</v>
      </c>
      <c r="B525" s="10" t="s">
        <v>119</v>
      </c>
      <c r="C525" s="10">
        <v>51</v>
      </c>
      <c r="D525" s="10">
        <v>38</v>
      </c>
      <c r="E525" s="10" t="s">
        <v>58</v>
      </c>
      <c r="F525" s="10" t="s">
        <v>23</v>
      </c>
      <c r="G525" s="10" t="s">
        <v>63</v>
      </c>
      <c r="H525" s="10" t="s">
        <v>28</v>
      </c>
      <c r="I525" s="10"/>
      <c r="J525" s="10"/>
      <c r="K525" s="10" t="s">
        <v>25</v>
      </c>
      <c r="L525" s="10">
        <v>39</v>
      </c>
      <c r="M525" s="10">
        <v>78570</v>
      </c>
      <c r="N525" s="13">
        <v>2186.7153060096221</v>
      </c>
      <c r="O525" s="10">
        <v>3259.7354236737051</v>
      </c>
      <c r="P525" s="10">
        <v>543.81364178234196</v>
      </c>
      <c r="Q525" s="10">
        <v>0.67752032905912885</v>
      </c>
      <c r="R525" s="10">
        <v>9.2918440708552694E-2</v>
      </c>
      <c r="S525" s="10">
        <v>0.8780567100420108</v>
      </c>
      <c r="T525" s="10">
        <v>0.60330313461888141</v>
      </c>
      <c r="U525" s="10">
        <v>0.1532606574288343</v>
      </c>
      <c r="V525" s="10">
        <v>0.52979835109548346</v>
      </c>
      <c r="W525" s="10">
        <v>57.580870561282936</v>
      </c>
    </row>
    <row r="526" spans="1:23" s="11" customFormat="1" x14ac:dyDescent="0.25">
      <c r="A526" s="10" t="s">
        <v>118</v>
      </c>
      <c r="B526" s="10" t="s">
        <v>119</v>
      </c>
      <c r="C526" s="10">
        <v>51</v>
      </c>
      <c r="D526" s="10">
        <v>38</v>
      </c>
      <c r="E526" s="10" t="s">
        <v>58</v>
      </c>
      <c r="F526" s="10" t="s">
        <v>23</v>
      </c>
      <c r="G526" s="10" t="s">
        <v>64</v>
      </c>
      <c r="H526" s="10" t="s">
        <v>29</v>
      </c>
      <c r="I526" s="10"/>
      <c r="J526" s="10"/>
      <c r="K526" s="10" t="s">
        <v>25</v>
      </c>
      <c r="L526" s="10">
        <v>39</v>
      </c>
      <c r="M526" s="10">
        <v>78473</v>
      </c>
      <c r="N526" s="13">
        <v>2184.0156574836842</v>
      </c>
      <c r="O526" s="10">
        <v>3022.9759723197976</v>
      </c>
      <c r="P526" s="10">
        <v>504.31564494121994</v>
      </c>
      <c r="Q526" s="10">
        <v>0.68476164713479171</v>
      </c>
      <c r="R526" s="10">
        <v>0.10790976067979934</v>
      </c>
      <c r="S526" s="10">
        <v>0.90060185488997035</v>
      </c>
      <c r="T526" s="10">
        <v>0.50268571222744829</v>
      </c>
      <c r="U526" s="10">
        <v>0.13768651480424715</v>
      </c>
      <c r="V526" s="10">
        <v>0.42066586938584327</v>
      </c>
      <c r="W526" s="10">
        <v>59.509907866399907</v>
      </c>
    </row>
    <row r="527" spans="1:23" s="25" customFormat="1" x14ac:dyDescent="0.25">
      <c r="A527" s="24" t="s">
        <v>118</v>
      </c>
      <c r="B527" s="24" t="s">
        <v>119</v>
      </c>
      <c r="C527" s="24">
        <v>51</v>
      </c>
      <c r="D527" s="24">
        <v>38</v>
      </c>
      <c r="E527" s="24" t="s">
        <v>58</v>
      </c>
      <c r="F527" s="24" t="s">
        <v>23</v>
      </c>
      <c r="G527" s="24" t="s">
        <v>65</v>
      </c>
      <c r="H527" s="24" t="s">
        <v>30</v>
      </c>
      <c r="I527" s="24"/>
      <c r="J527" s="24"/>
      <c r="K527" s="24" t="s">
        <v>25</v>
      </c>
      <c r="L527" s="24">
        <v>39</v>
      </c>
      <c r="M527" s="24">
        <v>61260</v>
      </c>
      <c r="N527" s="16">
        <v>1704.9532855561849</v>
      </c>
      <c r="O527" s="24">
        <v>2588.2064196981223</v>
      </c>
      <c r="P527" s="24">
        <v>431.78411001044526</v>
      </c>
      <c r="Q527" s="24">
        <v>0.64675513888448988</v>
      </c>
      <c r="R527" s="24">
        <v>0.11491825859764157</v>
      </c>
      <c r="S527" s="24">
        <v>0.92583467564257116</v>
      </c>
      <c r="T527" s="24">
        <v>0.64417519912511023</v>
      </c>
      <c r="U527" s="24">
        <v>0.11212209172509266</v>
      </c>
      <c r="V527" s="24">
        <v>0.40789163734325851</v>
      </c>
      <c r="W527" s="24">
        <v>82.713042768527586</v>
      </c>
    </row>
    <row r="528" spans="1:23" s="11" customFormat="1" x14ac:dyDescent="0.25">
      <c r="A528" s="10" t="s">
        <v>118</v>
      </c>
      <c r="B528" s="10" t="s">
        <v>119</v>
      </c>
      <c r="C528" s="10">
        <v>51</v>
      </c>
      <c r="D528" s="10">
        <v>38</v>
      </c>
      <c r="E528" s="10" t="s">
        <v>58</v>
      </c>
      <c r="F528" s="10" t="s">
        <v>23</v>
      </c>
      <c r="G528" s="10" t="s">
        <v>66</v>
      </c>
      <c r="H528" s="10" t="s">
        <v>31</v>
      </c>
      <c r="I528" s="10"/>
      <c r="J528" s="10"/>
      <c r="K528" s="10" t="s">
        <v>25</v>
      </c>
      <c r="L528" s="10">
        <v>39</v>
      </c>
      <c r="M528" s="10">
        <v>73849</v>
      </c>
      <c r="N528" s="13">
        <v>2055.3231339379481</v>
      </c>
      <c r="O528" s="10">
        <v>3335.3334034201544</v>
      </c>
      <c r="P528" s="10">
        <v>556.42546677241194</v>
      </c>
      <c r="Q528" s="10">
        <v>0.65813793902449891</v>
      </c>
      <c r="R528" s="10">
        <v>8.3421112438319275E-2</v>
      </c>
      <c r="S528" s="10">
        <v>0.91771051705584517</v>
      </c>
      <c r="T528" s="10">
        <v>0.70140124551034788</v>
      </c>
      <c r="U528" s="10">
        <v>0.12705323193916349</v>
      </c>
      <c r="V528" s="10">
        <v>0.47787715107127832</v>
      </c>
      <c r="W528" s="10">
        <v>63.705141572668552</v>
      </c>
    </row>
    <row r="529" spans="1:23" s="25" customFormat="1" x14ac:dyDescent="0.25">
      <c r="A529" s="24" t="s">
        <v>118</v>
      </c>
      <c r="B529" s="24" t="s">
        <v>119</v>
      </c>
      <c r="C529" s="24">
        <v>51</v>
      </c>
      <c r="D529" s="24">
        <v>38</v>
      </c>
      <c r="E529" s="24" t="s">
        <v>58</v>
      </c>
      <c r="F529" s="24" t="s">
        <v>23</v>
      </c>
      <c r="G529" s="24" t="s">
        <v>67</v>
      </c>
      <c r="H529" s="24" t="s">
        <v>32</v>
      </c>
      <c r="I529" s="24"/>
      <c r="J529" s="24"/>
      <c r="K529" s="24" t="s">
        <v>25</v>
      </c>
      <c r="L529" s="24">
        <v>39</v>
      </c>
      <c r="M529" s="24">
        <v>66362</v>
      </c>
      <c r="N529" s="16">
        <v>1846.9492317348929</v>
      </c>
      <c r="O529" s="24">
        <v>2958.0714267493136</v>
      </c>
      <c r="P529" s="24">
        <v>493.48777926887817</v>
      </c>
      <c r="Q529" s="24">
        <v>0.67976440460947507</v>
      </c>
      <c r="R529" s="24">
        <v>9.5304194995590535E-2</v>
      </c>
      <c r="S529" s="24">
        <v>0.86068706637686754</v>
      </c>
      <c r="T529" s="24">
        <v>0.47221931165916631</v>
      </c>
      <c r="U529" s="24">
        <v>0.16906222514167382</v>
      </c>
      <c r="V529" s="24">
        <v>0.41488035323387901</v>
      </c>
      <c r="W529" s="24">
        <v>65.06862360989723</v>
      </c>
    </row>
    <row r="530" spans="1:23" s="11" customFormat="1" x14ac:dyDescent="0.25">
      <c r="A530" s="10" t="s">
        <v>118</v>
      </c>
      <c r="B530" s="10" t="s">
        <v>119</v>
      </c>
      <c r="C530" s="10">
        <v>51</v>
      </c>
      <c r="D530" s="10">
        <v>38</v>
      </c>
      <c r="E530" s="10" t="s">
        <v>58</v>
      </c>
      <c r="F530" s="10" t="s">
        <v>23</v>
      </c>
      <c r="G530" s="10" t="s">
        <v>68</v>
      </c>
      <c r="H530" s="10" t="s">
        <v>33</v>
      </c>
      <c r="I530" s="10"/>
      <c r="J530" s="10"/>
      <c r="K530" s="10" t="s">
        <v>25</v>
      </c>
      <c r="L530" s="10">
        <v>39</v>
      </c>
      <c r="M530" s="10">
        <v>72555</v>
      </c>
      <c r="N530" s="13">
        <v>2019.3092659733757</v>
      </c>
      <c r="O530" s="10">
        <v>2496.9444430272656</v>
      </c>
      <c r="P530" s="10">
        <v>416.55909894690888</v>
      </c>
      <c r="Q530" s="10">
        <v>0.6786993816824598</v>
      </c>
      <c r="R530" s="10">
        <v>0.14623773491835512</v>
      </c>
      <c r="S530" s="10">
        <v>0.88727525374741001</v>
      </c>
      <c r="T530" s="10">
        <v>0.47442372121737408</v>
      </c>
      <c r="U530" s="10">
        <v>0.15168034565956975</v>
      </c>
      <c r="V530" s="10">
        <v>0.46235602568289808</v>
      </c>
      <c r="W530" s="10">
        <v>47.785045827303428</v>
      </c>
    </row>
    <row r="531" spans="1:23" s="11" customFormat="1" x14ac:dyDescent="0.25">
      <c r="A531" s="10" t="s">
        <v>118</v>
      </c>
      <c r="B531" s="10" t="s">
        <v>119</v>
      </c>
      <c r="C531" s="10">
        <v>51</v>
      </c>
      <c r="D531" s="10">
        <v>38</v>
      </c>
      <c r="E531" s="10" t="s">
        <v>58</v>
      </c>
      <c r="F531" s="10" t="s">
        <v>23</v>
      </c>
      <c r="G531" s="10" t="s">
        <v>69</v>
      </c>
      <c r="H531" s="10" t="s">
        <v>34</v>
      </c>
      <c r="I531" s="10"/>
      <c r="J531" s="10"/>
      <c r="K531" s="10" t="s">
        <v>25</v>
      </c>
      <c r="L531" s="10">
        <v>39</v>
      </c>
      <c r="M531" s="10">
        <v>83123</v>
      </c>
      <c r="N531" s="13">
        <v>2313.4317981600843</v>
      </c>
      <c r="O531" s="10">
        <v>2712.2409075835299</v>
      </c>
      <c r="P531" s="10">
        <v>452.47647849952762</v>
      </c>
      <c r="Q531" s="10">
        <v>0.73544556908267267</v>
      </c>
      <c r="R531" s="10">
        <v>0.14199548946697646</v>
      </c>
      <c r="S531" s="10">
        <v>0.87306551432267943</v>
      </c>
      <c r="T531" s="10">
        <v>0.49333561754427158</v>
      </c>
      <c r="U531" s="10">
        <v>0.17221671653853926</v>
      </c>
      <c r="V531" s="10">
        <v>0.25655899655569792</v>
      </c>
      <c r="W531" s="10">
        <v>58.65120363798227</v>
      </c>
    </row>
    <row r="532" spans="1:23" s="11" customFormat="1" x14ac:dyDescent="0.25">
      <c r="A532" s="10" t="s">
        <v>118</v>
      </c>
      <c r="B532" s="10" t="s">
        <v>119</v>
      </c>
      <c r="C532" s="10">
        <v>51</v>
      </c>
      <c r="D532" s="10">
        <v>38</v>
      </c>
      <c r="E532" s="10" t="s">
        <v>58</v>
      </c>
      <c r="F532" s="10" t="s">
        <v>23</v>
      </c>
      <c r="G532" s="10" t="s">
        <v>70</v>
      </c>
      <c r="H532" s="10" t="s">
        <v>35</v>
      </c>
      <c r="I532" s="10"/>
      <c r="J532" s="10"/>
      <c r="K532" s="10" t="s">
        <v>25</v>
      </c>
      <c r="L532" s="10">
        <v>39</v>
      </c>
      <c r="M532" s="10">
        <v>83180</v>
      </c>
      <c r="N532" s="13">
        <v>2315.0181895619239</v>
      </c>
      <c r="O532" s="10">
        <v>3114.0470401316702</v>
      </c>
      <c r="P532" s="10">
        <v>519.50880714944776</v>
      </c>
      <c r="Q532" s="10">
        <v>0.67953074962420756</v>
      </c>
      <c r="R532" s="10">
        <v>0.10778999276346242</v>
      </c>
      <c r="S532" s="10">
        <v>0.86492108739871054</v>
      </c>
      <c r="T532" s="10">
        <v>0.46342382519434766</v>
      </c>
      <c r="U532" s="10">
        <v>0.16172122585556717</v>
      </c>
      <c r="V532" s="10">
        <v>0.50788822395128685</v>
      </c>
      <c r="W532" s="10">
        <v>69.536246693916809</v>
      </c>
    </row>
    <row r="533" spans="1:23" s="11" customFormat="1" x14ac:dyDescent="0.25">
      <c r="A533" s="10" t="s">
        <v>118</v>
      </c>
      <c r="B533" s="10" t="s">
        <v>119</v>
      </c>
      <c r="C533" s="10">
        <v>51</v>
      </c>
      <c r="D533" s="10">
        <v>38</v>
      </c>
      <c r="E533" s="10" t="s">
        <v>58</v>
      </c>
      <c r="F533" s="10" t="s">
        <v>23</v>
      </c>
      <c r="G533" s="10" t="s">
        <v>71</v>
      </c>
      <c r="H533" s="10" t="s">
        <v>36</v>
      </c>
      <c r="I533" s="10"/>
      <c r="J533" s="10"/>
      <c r="K533" s="10" t="s">
        <v>25</v>
      </c>
      <c r="L533" s="10">
        <v>39</v>
      </c>
      <c r="M533" s="10">
        <v>92251</v>
      </c>
      <c r="N533" s="13">
        <v>2567.4770738792622</v>
      </c>
      <c r="O533" s="10">
        <v>2917.4297244014947</v>
      </c>
      <c r="P533" s="10">
        <v>486.70762404477932</v>
      </c>
      <c r="Q533" s="10">
        <v>0.7408409758918103</v>
      </c>
      <c r="R533" s="10">
        <v>0.13620095090605452</v>
      </c>
      <c r="S533" s="10">
        <v>0.85724951599182586</v>
      </c>
      <c r="T533" s="10">
        <v>0.69362261543129389</v>
      </c>
      <c r="U533" s="10">
        <v>0.16141780155642024</v>
      </c>
      <c r="V533" s="10">
        <v>0.45647506462189408</v>
      </c>
      <c r="W533" s="10">
        <v>65.173320614410684</v>
      </c>
    </row>
    <row r="534" spans="1:23" s="11" customFormat="1" x14ac:dyDescent="0.25">
      <c r="A534" s="10" t="s">
        <v>118</v>
      </c>
      <c r="B534" s="10" t="s">
        <v>119</v>
      </c>
      <c r="C534" s="10">
        <v>51</v>
      </c>
      <c r="D534" s="10">
        <v>38</v>
      </c>
      <c r="E534" s="10" t="s">
        <v>58</v>
      </c>
      <c r="F534" s="10" t="s">
        <v>23</v>
      </c>
      <c r="G534" s="10" t="s">
        <v>72</v>
      </c>
      <c r="H534" s="10" t="s">
        <v>37</v>
      </c>
      <c r="I534" s="10"/>
      <c r="J534" s="10"/>
      <c r="K534" s="10" t="s">
        <v>25</v>
      </c>
      <c r="L534" s="10">
        <v>39</v>
      </c>
      <c r="M534" s="10">
        <v>85620</v>
      </c>
      <c r="N534" s="13">
        <v>2382.9268741319056</v>
      </c>
      <c r="O534" s="10">
        <v>2260.8367952889498</v>
      </c>
      <c r="P534" s="10">
        <v>377.16984089953905</v>
      </c>
      <c r="Q534" s="10">
        <v>0.74718561829129937</v>
      </c>
      <c r="R534" s="10">
        <v>0.21049736418855711</v>
      </c>
      <c r="S534" s="10">
        <v>0.90850777019236206</v>
      </c>
      <c r="T534" s="10">
        <v>0.6156685503477104</v>
      </c>
      <c r="U534" s="10">
        <v>0.12868095730508744</v>
      </c>
      <c r="V534" s="10">
        <v>0.30980615193007049</v>
      </c>
      <c r="W534" s="10">
        <v>96.471338472319545</v>
      </c>
    </row>
    <row r="535" spans="1:23" s="11" customFormat="1" x14ac:dyDescent="0.25">
      <c r="A535" s="10" t="s">
        <v>118</v>
      </c>
      <c r="B535" s="10" t="s">
        <v>119</v>
      </c>
      <c r="C535" s="10">
        <v>51</v>
      </c>
      <c r="D535" s="10">
        <v>38</v>
      </c>
      <c r="E535" s="10" t="s">
        <v>58</v>
      </c>
      <c r="F535" s="10" t="s">
        <v>23</v>
      </c>
      <c r="G535" s="10" t="s">
        <v>73</v>
      </c>
      <c r="H535" s="10" t="s">
        <v>38</v>
      </c>
      <c r="I535" s="10"/>
      <c r="J535" s="10"/>
      <c r="K535" s="10" t="s">
        <v>25</v>
      </c>
      <c r="L535" s="10">
        <v>39</v>
      </c>
      <c r="M535" s="10">
        <v>96379</v>
      </c>
      <c r="N535" s="13">
        <v>2682.3652090861824</v>
      </c>
      <c r="O535" s="10">
        <v>2293.7829714197924</v>
      </c>
      <c r="P535" s="10">
        <v>382.66617041585425</v>
      </c>
      <c r="Q535" s="10">
        <v>0.77459513763311227</v>
      </c>
      <c r="R535" s="10">
        <v>0.23019062457919934</v>
      </c>
      <c r="S535" s="10">
        <v>0.86647802573470434</v>
      </c>
      <c r="T535" s="10">
        <v>0.77821882277271703</v>
      </c>
      <c r="U535" s="10">
        <v>0.16102578358468275</v>
      </c>
      <c r="V535" s="10">
        <v>0.24142232105499145</v>
      </c>
      <c r="W535" s="10">
        <v>60.01333277996244</v>
      </c>
    </row>
    <row r="536" spans="1:23" s="11" customFormat="1" x14ac:dyDescent="0.25">
      <c r="A536" s="10" t="s">
        <v>118</v>
      </c>
      <c r="B536" s="10" t="s">
        <v>119</v>
      </c>
      <c r="C536" s="10">
        <v>51</v>
      </c>
      <c r="D536" s="10">
        <v>38</v>
      </c>
      <c r="E536" s="10" t="s">
        <v>58</v>
      </c>
      <c r="F536" s="10" t="s">
        <v>23</v>
      </c>
      <c r="G536" s="10" t="s">
        <v>74</v>
      </c>
      <c r="H536" s="10" t="s">
        <v>39</v>
      </c>
      <c r="I536" s="10"/>
      <c r="J536" s="10"/>
      <c r="K536" s="10" t="s">
        <v>25</v>
      </c>
      <c r="L536" s="10">
        <v>39</v>
      </c>
      <c r="M536" s="10">
        <v>68247</v>
      </c>
      <c r="N536" s="13">
        <v>1899.4114737080142</v>
      </c>
      <c r="O536" s="10">
        <v>2778.4734470028661</v>
      </c>
      <c r="P536" s="10">
        <v>463.52589011880849</v>
      </c>
      <c r="Q536" s="10">
        <v>0.65629688040927803</v>
      </c>
      <c r="R536" s="10">
        <v>0.11109152485789323</v>
      </c>
      <c r="S536" s="10">
        <v>0.88601885662182356</v>
      </c>
      <c r="T536" s="10">
        <v>0.51342681759536724</v>
      </c>
      <c r="U536" s="10">
        <v>0.18713351613583631</v>
      </c>
      <c r="V536" s="10">
        <v>0.56432125778669306</v>
      </c>
      <c r="W536" s="10">
        <v>74.443067094524295</v>
      </c>
    </row>
    <row r="537" spans="1:23" s="11" customFormat="1" x14ac:dyDescent="0.25">
      <c r="A537" s="10" t="s">
        <v>118</v>
      </c>
      <c r="B537" s="10" t="s">
        <v>119</v>
      </c>
      <c r="C537" s="10">
        <v>51</v>
      </c>
      <c r="D537" s="10">
        <v>38</v>
      </c>
      <c r="E537" s="10" t="s">
        <v>58</v>
      </c>
      <c r="F537" s="10" t="s">
        <v>23</v>
      </c>
      <c r="G537" s="10" t="s">
        <v>75</v>
      </c>
      <c r="H537" s="10" t="s">
        <v>40</v>
      </c>
      <c r="I537" s="10"/>
      <c r="J537" s="10"/>
      <c r="K537" s="10" t="s">
        <v>25</v>
      </c>
      <c r="L537" s="10">
        <v>39</v>
      </c>
      <c r="M537" s="10">
        <v>73912</v>
      </c>
      <c r="N537" s="13">
        <v>2057.0765139084024</v>
      </c>
      <c r="O537" s="10">
        <v>3741.84307141201</v>
      </c>
      <c r="P537" s="10">
        <v>624.24247466970996</v>
      </c>
      <c r="Q537" s="10">
        <v>0.62746829210316313</v>
      </c>
      <c r="R537" s="10">
        <v>6.6336671809158532E-2</v>
      </c>
      <c r="S537" s="10">
        <v>0.91644338659606983</v>
      </c>
      <c r="T537" s="10">
        <v>0.91426821859768637</v>
      </c>
      <c r="U537" s="10">
        <v>0.10200089325591782</v>
      </c>
      <c r="V537" s="10">
        <v>0.21217334675786814</v>
      </c>
      <c r="W537" s="10">
        <v>46.155008658945775</v>
      </c>
    </row>
    <row r="538" spans="1:23" s="11" customFormat="1" x14ac:dyDescent="0.25">
      <c r="A538" s="10" t="s">
        <v>118</v>
      </c>
      <c r="B538" s="10" t="s">
        <v>119</v>
      </c>
      <c r="C538" s="10">
        <v>51</v>
      </c>
      <c r="D538" s="10">
        <v>38</v>
      </c>
      <c r="E538" s="10" t="s">
        <v>58</v>
      </c>
      <c r="F538" s="10" t="s">
        <v>23</v>
      </c>
      <c r="G538" s="10" t="s">
        <v>76</v>
      </c>
      <c r="H538" s="10" t="s">
        <v>41</v>
      </c>
      <c r="I538" s="10"/>
      <c r="J538" s="10"/>
      <c r="K538" s="10" t="s">
        <v>25</v>
      </c>
      <c r="L538" s="10">
        <v>39</v>
      </c>
      <c r="M538" s="10">
        <v>81276</v>
      </c>
      <c r="N538" s="13">
        <v>2262.0271504548559</v>
      </c>
      <c r="O538" s="10">
        <v>2993.5373721397932</v>
      </c>
      <c r="P538" s="10">
        <v>499.40447569214621</v>
      </c>
      <c r="Q538" s="10">
        <v>0.71013175829168562</v>
      </c>
      <c r="R538" s="10">
        <v>0.11397321965839255</v>
      </c>
      <c r="S538" s="10">
        <v>0.87386289817143026</v>
      </c>
      <c r="T538" s="10">
        <v>0.49681377917241765</v>
      </c>
      <c r="U538" s="10">
        <v>0.14099811552488725</v>
      </c>
      <c r="V538" s="10">
        <v>0.17424761877938297</v>
      </c>
      <c r="W538" s="10">
        <v>63.232553275259612</v>
      </c>
    </row>
    <row r="539" spans="1:23" s="11" customFormat="1" x14ac:dyDescent="0.25">
      <c r="A539" s="10" t="s">
        <v>118</v>
      </c>
      <c r="B539" s="10" t="s">
        <v>119</v>
      </c>
      <c r="C539" s="10">
        <v>51</v>
      </c>
      <c r="D539" s="10">
        <v>38</v>
      </c>
      <c r="E539" s="10" t="s">
        <v>58</v>
      </c>
      <c r="F539" s="10" t="s">
        <v>23</v>
      </c>
      <c r="G539" s="10" t="s">
        <v>77</v>
      </c>
      <c r="H539" s="10" t="s">
        <v>42</v>
      </c>
      <c r="I539" s="10"/>
      <c r="J539" s="10"/>
      <c r="K539" s="10" t="s">
        <v>25</v>
      </c>
      <c r="L539" s="10">
        <v>39</v>
      </c>
      <c r="M539" s="10">
        <v>82010</v>
      </c>
      <c r="N539" s="13">
        <v>2282.4554186820556</v>
      </c>
      <c r="O539" s="10">
        <v>3610.44610179235</v>
      </c>
      <c r="P539" s="10">
        <v>602.32184146460736</v>
      </c>
      <c r="Q539" s="10">
        <v>0.6884885321871117</v>
      </c>
      <c r="R539" s="10">
        <v>7.905966027369167E-2</v>
      </c>
      <c r="S539" s="10">
        <v>0.88651364634395291</v>
      </c>
      <c r="T539" s="10">
        <v>0.47457838507961631</v>
      </c>
      <c r="U539" s="10">
        <v>0.1384643049811185</v>
      </c>
      <c r="V539" s="10">
        <v>0.24382069880356319</v>
      </c>
      <c r="W539" s="10">
        <v>70.352444823801974</v>
      </c>
    </row>
    <row r="540" spans="1:23" s="11" customFormat="1" x14ac:dyDescent="0.25">
      <c r="A540" s="10" t="s">
        <v>118</v>
      </c>
      <c r="B540" s="10" t="s">
        <v>119</v>
      </c>
      <c r="C540" s="10">
        <v>51</v>
      </c>
      <c r="D540" s="10">
        <v>38</v>
      </c>
      <c r="E540" s="10" t="s">
        <v>58</v>
      </c>
      <c r="F540" s="10" t="s">
        <v>23</v>
      </c>
      <c r="G540" s="10" t="s">
        <v>78</v>
      </c>
      <c r="H540" s="10" t="s">
        <v>43</v>
      </c>
      <c r="I540" s="10"/>
      <c r="J540" s="10"/>
      <c r="K540" s="10" t="s">
        <v>25</v>
      </c>
      <c r="L540" s="10">
        <v>39</v>
      </c>
      <c r="M540" s="10">
        <v>78559</v>
      </c>
      <c r="N540" s="13">
        <v>2186.4091603004949</v>
      </c>
      <c r="O540" s="10">
        <v>3223.7699115591226</v>
      </c>
      <c r="P540" s="10">
        <v>537.81360387142604</v>
      </c>
      <c r="Q540" s="10">
        <v>0.6856736375379674</v>
      </c>
      <c r="R540" s="10">
        <v>9.4989966703897491E-2</v>
      </c>
      <c r="S540" s="10">
        <v>0.87875650086643431</v>
      </c>
      <c r="T540" s="10">
        <v>0.70804687852316972</v>
      </c>
      <c r="U540" s="10">
        <v>0.15880079745268669</v>
      </c>
      <c r="V540" s="10">
        <v>0.46417811771676487</v>
      </c>
      <c r="W540" s="10">
        <v>56.350208123830498</v>
      </c>
    </row>
    <row r="541" spans="1:23" s="11" customFormat="1" x14ac:dyDescent="0.25">
      <c r="A541" s="10" t="s">
        <v>118</v>
      </c>
      <c r="B541" s="10" t="s">
        <v>119</v>
      </c>
      <c r="C541" s="10">
        <v>51</v>
      </c>
      <c r="D541" s="10">
        <v>38</v>
      </c>
      <c r="E541" s="10" t="s">
        <v>58</v>
      </c>
      <c r="F541" s="10" t="s">
        <v>23</v>
      </c>
      <c r="G541" s="10" t="s">
        <v>79</v>
      </c>
      <c r="H541" s="10" t="s">
        <v>44</v>
      </c>
      <c r="I541" s="10"/>
      <c r="J541" s="10"/>
      <c r="K541" s="10" t="s">
        <v>25</v>
      </c>
      <c r="L541" s="10">
        <v>39</v>
      </c>
      <c r="M541" s="10">
        <v>86905</v>
      </c>
      <c r="N541" s="13">
        <v>2418.6902592435563</v>
      </c>
      <c r="O541" s="10">
        <v>3019.4957415794502</v>
      </c>
      <c r="P541" s="10">
        <v>503.73504660817537</v>
      </c>
      <c r="Q541" s="10">
        <v>0.72082047709100561</v>
      </c>
      <c r="R541" s="10">
        <v>0.11978040716067911</v>
      </c>
      <c r="S541" s="10">
        <v>0.8653612746230176</v>
      </c>
      <c r="T541" s="10">
        <v>0.27134895107703744</v>
      </c>
      <c r="U541" s="10">
        <v>0.16315538651056979</v>
      </c>
      <c r="V541" s="10">
        <v>0.35734132418315229</v>
      </c>
      <c r="W541" s="10">
        <v>67.332846211380243</v>
      </c>
    </row>
    <row r="542" spans="1:23" s="23" customFormat="1" x14ac:dyDescent="0.25">
      <c r="A542" s="22" t="s">
        <v>120</v>
      </c>
      <c r="B542" s="22" t="s">
        <v>121</v>
      </c>
      <c r="C542" s="22">
        <v>51</v>
      </c>
      <c r="D542" s="22">
        <v>39</v>
      </c>
      <c r="E542" s="22" t="s">
        <v>58</v>
      </c>
      <c r="F542" s="22" t="s">
        <v>23</v>
      </c>
      <c r="G542" s="22" t="s">
        <v>59</v>
      </c>
      <c r="H542" s="22" t="s">
        <v>24</v>
      </c>
      <c r="I542" s="22"/>
      <c r="J542" s="22"/>
      <c r="K542" s="22" t="s">
        <v>25</v>
      </c>
      <c r="L542" s="22">
        <v>40</v>
      </c>
      <c r="M542" s="22">
        <v>25952</v>
      </c>
      <c r="N542" s="16">
        <v>724.67090194538468</v>
      </c>
      <c r="O542" s="22">
        <v>1256.7392488184048</v>
      </c>
      <c r="P542" s="22">
        <v>210.00526063620555</v>
      </c>
      <c r="Q542" s="22">
        <v>0.69220100288061448</v>
      </c>
      <c r="R542" s="22">
        <v>0.20648587069871679</v>
      </c>
      <c r="S542" s="22">
        <v>0.90059729882832384</v>
      </c>
      <c r="T542" s="22">
        <v>0.84143412312037147</v>
      </c>
      <c r="U542" s="22">
        <v>0.16821887602634403</v>
      </c>
      <c r="V542" s="22">
        <v>0.58065762804941023</v>
      </c>
      <c r="W542" s="22">
        <v>27.318279901356352</v>
      </c>
    </row>
    <row r="543" spans="1:23" x14ac:dyDescent="0.25">
      <c r="A543" s="2" t="s">
        <v>120</v>
      </c>
      <c r="B543" s="2" t="s">
        <v>121</v>
      </c>
      <c r="C543" s="2">
        <v>51</v>
      </c>
      <c r="D543" s="2">
        <v>39</v>
      </c>
      <c r="E543" s="2" t="s">
        <v>58</v>
      </c>
      <c r="F543" s="2" t="s">
        <v>23</v>
      </c>
      <c r="G543" s="2" t="s">
        <v>60</v>
      </c>
      <c r="H543" s="2" t="s">
        <v>26</v>
      </c>
      <c r="I543" s="2"/>
      <c r="J543" s="2"/>
      <c r="K543" s="2" t="s">
        <v>25</v>
      </c>
      <c r="L543" s="2">
        <v>40</v>
      </c>
      <c r="M543" s="2">
        <v>82999</v>
      </c>
      <c r="N543" s="13">
        <v>2317.6233119052476</v>
      </c>
      <c r="O543" s="2">
        <v>2796.3414126469092</v>
      </c>
      <c r="P543" s="2">
        <v>467.27784442386331</v>
      </c>
      <c r="Q543" s="2">
        <v>0.72094679695982633</v>
      </c>
      <c r="R543" s="2">
        <v>0.13338356935088017</v>
      </c>
      <c r="S543" s="2">
        <v>0.89802233103621865</v>
      </c>
      <c r="T543" s="2">
        <v>0.56357560582359045</v>
      </c>
      <c r="U543" s="2">
        <v>0.14465314814641847</v>
      </c>
      <c r="V543" s="2">
        <v>0.36246757093098309</v>
      </c>
      <c r="W543" s="2">
        <v>71.320003855468144</v>
      </c>
    </row>
    <row r="544" spans="1:23" s="23" customFormat="1" x14ac:dyDescent="0.25">
      <c r="A544" s="22" t="s">
        <v>120</v>
      </c>
      <c r="B544" s="22" t="s">
        <v>121</v>
      </c>
      <c r="C544" s="22">
        <v>51</v>
      </c>
      <c r="D544" s="22">
        <v>39</v>
      </c>
      <c r="E544" s="22" t="s">
        <v>58</v>
      </c>
      <c r="F544" s="22" t="s">
        <v>23</v>
      </c>
      <c r="G544" s="22" t="s">
        <v>62</v>
      </c>
      <c r="H544" s="22" t="s">
        <v>27</v>
      </c>
      <c r="I544" s="22"/>
      <c r="J544" s="22"/>
      <c r="K544" s="22" t="s">
        <v>25</v>
      </c>
      <c r="L544" s="22">
        <v>40</v>
      </c>
      <c r="M544" s="22">
        <v>42618</v>
      </c>
      <c r="N544" s="16">
        <v>1190.0441006129934</v>
      </c>
      <c r="O544" s="22">
        <v>2604.6328265693178</v>
      </c>
      <c r="P544" s="22">
        <v>435.2427093524667</v>
      </c>
      <c r="Q544" s="22">
        <v>0.61959176552686668</v>
      </c>
      <c r="R544" s="22">
        <v>7.8942324377000786E-2</v>
      </c>
      <c r="S544" s="22">
        <v>0.9142190109150391</v>
      </c>
      <c r="T544" s="22">
        <v>0.59425022182549991</v>
      </c>
      <c r="U544" s="22">
        <v>0.15848087707138805</v>
      </c>
      <c r="V544" s="22">
        <v>0.29141710549205518</v>
      </c>
      <c r="W544" s="22">
        <v>25.330165657703319</v>
      </c>
    </row>
    <row r="545" spans="1:23" x14ac:dyDescent="0.25">
      <c r="A545" s="2" t="s">
        <v>120</v>
      </c>
      <c r="B545" s="2" t="s">
        <v>121</v>
      </c>
      <c r="C545" s="2">
        <v>51</v>
      </c>
      <c r="D545" s="2">
        <v>39</v>
      </c>
      <c r="E545" s="2" t="s">
        <v>58</v>
      </c>
      <c r="F545" s="2" t="s">
        <v>23</v>
      </c>
      <c r="G545" s="2" t="s">
        <v>63</v>
      </c>
      <c r="H545" s="2" t="s">
        <v>28</v>
      </c>
      <c r="I545" s="2"/>
      <c r="J545" s="2"/>
      <c r="K545" s="2" t="s">
        <v>25</v>
      </c>
      <c r="L545" s="2">
        <v>40</v>
      </c>
      <c r="M545" s="2">
        <v>87748</v>
      </c>
      <c r="N545" s="13">
        <v>2450.2320554833391</v>
      </c>
      <c r="O545" s="2">
        <v>2981.4784976367523</v>
      </c>
      <c r="P545" s="2">
        <v>498.21486005640151</v>
      </c>
      <c r="Q545" s="2">
        <v>0.71255257986455101</v>
      </c>
      <c r="R545" s="2">
        <v>0.12404627503797253</v>
      </c>
      <c r="S545" s="2">
        <v>0.82687479440729261</v>
      </c>
      <c r="T545" s="2">
        <v>0.65917037077687257</v>
      </c>
      <c r="U545" s="2">
        <v>0.18067432092845662</v>
      </c>
      <c r="V545" s="2">
        <v>0.41847974518265674</v>
      </c>
      <c r="W545" s="2">
        <v>55.007624105392715</v>
      </c>
    </row>
    <row r="546" spans="1:23" x14ac:dyDescent="0.25">
      <c r="A546" s="2" t="s">
        <v>120</v>
      </c>
      <c r="B546" s="2" t="s">
        <v>121</v>
      </c>
      <c r="C546" s="2">
        <v>51</v>
      </c>
      <c r="D546" s="2">
        <v>39</v>
      </c>
      <c r="E546" s="2" t="s">
        <v>58</v>
      </c>
      <c r="F546" s="2" t="s">
        <v>23</v>
      </c>
      <c r="G546" s="2" t="s">
        <v>64</v>
      </c>
      <c r="H546" s="2" t="s">
        <v>29</v>
      </c>
      <c r="I546" s="2"/>
      <c r="J546" s="2"/>
      <c r="K546" s="2" t="s">
        <v>25</v>
      </c>
      <c r="L546" s="2">
        <v>40</v>
      </c>
      <c r="M546" s="2">
        <v>89870</v>
      </c>
      <c r="N546" s="13">
        <v>2509.4857412851311</v>
      </c>
      <c r="O546" s="2">
        <v>2563.4398256692707</v>
      </c>
      <c r="P546" s="2">
        <v>428.35922345948188</v>
      </c>
      <c r="Q546" s="2">
        <v>0.73185827015317961</v>
      </c>
      <c r="R546" s="2">
        <v>0.17186140235458472</v>
      </c>
      <c r="S546" s="2">
        <v>0.8621771611607485</v>
      </c>
      <c r="T546" s="2">
        <v>0.85953009015861204</v>
      </c>
      <c r="U546" s="2">
        <v>0.15181854078006404</v>
      </c>
      <c r="V546" s="2">
        <v>0.46847410932232048</v>
      </c>
      <c r="W546" s="2">
        <v>52.011171692444641</v>
      </c>
    </row>
    <row r="547" spans="1:23" s="23" customFormat="1" x14ac:dyDescent="0.25">
      <c r="A547" s="22" t="s">
        <v>120</v>
      </c>
      <c r="B547" s="22" t="s">
        <v>121</v>
      </c>
      <c r="C547" s="22">
        <v>51</v>
      </c>
      <c r="D547" s="22">
        <v>39</v>
      </c>
      <c r="E547" s="22" t="s">
        <v>58</v>
      </c>
      <c r="F547" s="22" t="s">
        <v>23</v>
      </c>
      <c r="G547" s="22" t="s">
        <v>65</v>
      </c>
      <c r="H547" s="22" t="s">
        <v>30</v>
      </c>
      <c r="I547" s="22"/>
      <c r="J547" s="22"/>
      <c r="K547" s="22" t="s">
        <v>25</v>
      </c>
      <c r="L547" s="22">
        <v>40</v>
      </c>
      <c r="M547" s="22">
        <v>70951</v>
      </c>
      <c r="N547" s="16">
        <v>1981.2008771550165</v>
      </c>
      <c r="O547" s="22">
        <v>2881.6622638208123</v>
      </c>
      <c r="P547" s="22">
        <v>481.53523918998116</v>
      </c>
      <c r="Q547" s="22">
        <v>0.64839844642449163</v>
      </c>
      <c r="R547" s="22">
        <v>0.10736982029435645</v>
      </c>
      <c r="S547" s="22">
        <v>0.91538865859993301</v>
      </c>
      <c r="T547" s="22">
        <v>0.56083593821477817</v>
      </c>
      <c r="U547" s="22">
        <v>0.12290329160151128</v>
      </c>
      <c r="V547" s="22">
        <v>0.55233258723858336</v>
      </c>
      <c r="W547" s="22">
        <v>66.490733041112875</v>
      </c>
    </row>
    <row r="548" spans="1:23" x14ac:dyDescent="0.25">
      <c r="A548" s="2" t="s">
        <v>120</v>
      </c>
      <c r="B548" s="2" t="s">
        <v>121</v>
      </c>
      <c r="C548" s="2">
        <v>51</v>
      </c>
      <c r="D548" s="2">
        <v>39</v>
      </c>
      <c r="E548" s="2" t="s">
        <v>58</v>
      </c>
      <c r="F548" s="2" t="s">
        <v>23</v>
      </c>
      <c r="G548" s="2" t="s">
        <v>66</v>
      </c>
      <c r="H548" s="2" t="s">
        <v>31</v>
      </c>
      <c r="I548" s="2"/>
      <c r="J548" s="2"/>
      <c r="K548" s="2" t="s">
        <v>25</v>
      </c>
      <c r="L548" s="2">
        <v>40</v>
      </c>
      <c r="M548" s="2">
        <v>80588</v>
      </c>
      <c r="N548" s="13">
        <v>2250.2997320427967</v>
      </c>
      <c r="O548" s="2">
        <v>3267.8115421194666</v>
      </c>
      <c r="P548" s="2">
        <v>546.06205325251335</v>
      </c>
      <c r="Q548" s="2">
        <v>0.6877693666629684</v>
      </c>
      <c r="R548" s="2">
        <v>9.4834473403290487E-2</v>
      </c>
      <c r="S548" s="2">
        <v>0.87720916785264269</v>
      </c>
      <c r="T548" s="2">
        <v>0.76376082472605233</v>
      </c>
      <c r="U548" s="2">
        <v>0.14462412387191351</v>
      </c>
      <c r="V548" s="2">
        <v>0.39784137375190187</v>
      </c>
      <c r="W548" s="2">
        <v>59.622574080508265</v>
      </c>
    </row>
    <row r="549" spans="1:23" s="23" customFormat="1" x14ac:dyDescent="0.25">
      <c r="A549" s="22" t="s">
        <v>120</v>
      </c>
      <c r="B549" s="22" t="s">
        <v>121</v>
      </c>
      <c r="C549" s="22">
        <v>51</v>
      </c>
      <c r="D549" s="22">
        <v>39</v>
      </c>
      <c r="E549" s="22" t="s">
        <v>58</v>
      </c>
      <c r="F549" s="22" t="s">
        <v>23</v>
      </c>
      <c r="G549" s="22" t="s">
        <v>67</v>
      </c>
      <c r="H549" s="22" t="s">
        <v>32</v>
      </c>
      <c r="I549" s="22"/>
      <c r="J549" s="22"/>
      <c r="K549" s="22" t="s">
        <v>25</v>
      </c>
      <c r="L549" s="22">
        <v>40</v>
      </c>
      <c r="M549" s="22">
        <v>71390</v>
      </c>
      <c r="N549" s="16">
        <v>1993.459297544737</v>
      </c>
      <c r="O549" s="22">
        <v>2780.6084399516753</v>
      </c>
      <c r="P549" s="22">
        <v>464.64881295647547</v>
      </c>
      <c r="Q549" s="22">
        <v>0.68383846124372583</v>
      </c>
      <c r="R549" s="22">
        <v>0.11602927342581781</v>
      </c>
      <c r="S549" s="22">
        <v>0.87342158405634229</v>
      </c>
      <c r="T549" s="22">
        <v>0.6676398736012874</v>
      </c>
      <c r="U549" s="22">
        <v>0.14871414135164676</v>
      </c>
      <c r="V549" s="22">
        <v>0.50323790800488022</v>
      </c>
      <c r="W549" s="22">
        <v>63.193388429752069</v>
      </c>
    </row>
    <row r="550" spans="1:23" x14ac:dyDescent="0.25">
      <c r="A550" s="2" t="s">
        <v>120</v>
      </c>
      <c r="B550" s="2" t="s">
        <v>121</v>
      </c>
      <c r="C550" s="2">
        <v>51</v>
      </c>
      <c r="D550" s="2">
        <v>39</v>
      </c>
      <c r="E550" s="2" t="s">
        <v>58</v>
      </c>
      <c r="F550" s="2" t="s">
        <v>23</v>
      </c>
      <c r="G550" s="2" t="s">
        <v>68</v>
      </c>
      <c r="H550" s="2" t="s">
        <v>33</v>
      </c>
      <c r="I550" s="2"/>
      <c r="J550" s="2"/>
      <c r="K550" s="2" t="s">
        <v>25</v>
      </c>
      <c r="L550" s="2">
        <v>40</v>
      </c>
      <c r="M550" s="2">
        <v>78428</v>
      </c>
      <c r="N550" s="13">
        <v>2189.984952904309</v>
      </c>
      <c r="O550" s="2">
        <v>2529.6063479106388</v>
      </c>
      <c r="P550" s="2">
        <v>422.70553808153966</v>
      </c>
      <c r="Q550" s="2">
        <v>0.67707820741930191</v>
      </c>
      <c r="R550" s="2">
        <v>0.15401929081143526</v>
      </c>
      <c r="S550" s="2">
        <v>0.88232403950950011</v>
      </c>
      <c r="T550" s="2">
        <v>0.54849751450541306</v>
      </c>
      <c r="U550" s="2">
        <v>0.14198233199204477</v>
      </c>
      <c r="V550" s="2">
        <v>0.30536852493676936</v>
      </c>
      <c r="W550" s="2">
        <v>49.533852705666341</v>
      </c>
    </row>
    <row r="551" spans="1:23" x14ac:dyDescent="0.25">
      <c r="A551" s="2" t="s">
        <v>120</v>
      </c>
      <c r="B551" s="2" t="s">
        <v>121</v>
      </c>
      <c r="C551" s="2">
        <v>51</v>
      </c>
      <c r="D551" s="2">
        <v>39</v>
      </c>
      <c r="E551" s="2" t="s">
        <v>58</v>
      </c>
      <c r="F551" s="2" t="s">
        <v>23</v>
      </c>
      <c r="G551" s="2" t="s">
        <v>69</v>
      </c>
      <c r="H551" s="2" t="s">
        <v>34</v>
      </c>
      <c r="I551" s="2"/>
      <c r="J551" s="2"/>
      <c r="K551" s="2" t="s">
        <v>25</v>
      </c>
      <c r="L551" s="2">
        <v>40</v>
      </c>
      <c r="M551" s="2">
        <v>90242</v>
      </c>
      <c r="N551" s="13">
        <v>2519.873286581204</v>
      </c>
      <c r="O551" s="2">
        <v>2723.8733752153898</v>
      </c>
      <c r="P551" s="2">
        <v>455.16819709414932</v>
      </c>
      <c r="Q551" s="2">
        <v>0.76379825474612562</v>
      </c>
      <c r="R551" s="2">
        <v>0.15284271604301347</v>
      </c>
      <c r="S551" s="2">
        <v>0.86064393527877003</v>
      </c>
      <c r="T551" s="2">
        <v>0.66037238754605321</v>
      </c>
      <c r="U551" s="2">
        <v>0.15917544663307376</v>
      </c>
      <c r="V551" s="2">
        <v>0.34755522335014072</v>
      </c>
      <c r="W551" s="2">
        <v>73.134028501141373</v>
      </c>
    </row>
    <row r="552" spans="1:23" x14ac:dyDescent="0.25">
      <c r="A552" s="2" t="s">
        <v>120</v>
      </c>
      <c r="B552" s="2" t="s">
        <v>121</v>
      </c>
      <c r="C552" s="2">
        <v>51</v>
      </c>
      <c r="D552" s="2">
        <v>39</v>
      </c>
      <c r="E552" s="2" t="s">
        <v>58</v>
      </c>
      <c r="F552" s="2" t="s">
        <v>23</v>
      </c>
      <c r="G552" s="2" t="s">
        <v>70</v>
      </c>
      <c r="H552" s="2" t="s">
        <v>35</v>
      </c>
      <c r="I552" s="2"/>
      <c r="J552" s="2"/>
      <c r="K552" s="2" t="s">
        <v>25</v>
      </c>
      <c r="L552" s="2">
        <v>40</v>
      </c>
      <c r="M552" s="2">
        <v>89991</v>
      </c>
      <c r="N552" s="13">
        <v>2512.8644858572411</v>
      </c>
      <c r="O552" s="2">
        <v>3196.8338366960638</v>
      </c>
      <c r="P552" s="2">
        <v>534.20144530156733</v>
      </c>
      <c r="Q552" s="2">
        <v>0.72008930000320071</v>
      </c>
      <c r="R552" s="2">
        <v>0.11065443249163456</v>
      </c>
      <c r="S552" s="2">
        <v>0.85378883585456888</v>
      </c>
      <c r="T552" s="2">
        <v>0.43342948427488187</v>
      </c>
      <c r="U552" s="2">
        <v>0.1701892442417173</v>
      </c>
      <c r="V552" s="2">
        <v>0.36251008750003233</v>
      </c>
      <c r="W552" s="2">
        <v>60.430754186529761</v>
      </c>
    </row>
    <row r="553" spans="1:23" x14ac:dyDescent="0.25">
      <c r="A553" s="2" t="s">
        <v>120</v>
      </c>
      <c r="B553" s="2" t="s">
        <v>121</v>
      </c>
      <c r="C553" s="2">
        <v>51</v>
      </c>
      <c r="D553" s="2">
        <v>39</v>
      </c>
      <c r="E553" s="2" t="s">
        <v>58</v>
      </c>
      <c r="F553" s="2" t="s">
        <v>23</v>
      </c>
      <c r="G553" s="2" t="s">
        <v>71</v>
      </c>
      <c r="H553" s="2" t="s">
        <v>36</v>
      </c>
      <c r="I553" s="2"/>
      <c r="J553" s="2"/>
      <c r="K553" s="2" t="s">
        <v>25</v>
      </c>
      <c r="L553" s="2">
        <v>40</v>
      </c>
      <c r="M553" s="2">
        <v>100633</v>
      </c>
      <c r="N553" s="13">
        <v>2810.0264671497343</v>
      </c>
      <c r="O553" s="2">
        <v>2109.6437943888996</v>
      </c>
      <c r="P553" s="2">
        <v>352.52841455118102</v>
      </c>
      <c r="Q553" s="2">
        <v>0.79128923696294895</v>
      </c>
      <c r="R553" s="2">
        <v>0.2841397662627021</v>
      </c>
      <c r="S553" s="2">
        <v>0.81980139220278592</v>
      </c>
      <c r="T553" s="2">
        <v>0.75978953424647444</v>
      </c>
      <c r="U553" s="2">
        <v>0.1849528971480191</v>
      </c>
      <c r="V553" s="2">
        <v>0.39499451749625347</v>
      </c>
      <c r="W553" s="2">
        <v>70.416702274601775</v>
      </c>
    </row>
    <row r="554" spans="1:23" x14ac:dyDescent="0.25">
      <c r="A554" s="2" t="s">
        <v>120</v>
      </c>
      <c r="B554" s="2" t="s">
        <v>121</v>
      </c>
      <c r="C554" s="2">
        <v>51</v>
      </c>
      <c r="D554" s="2">
        <v>39</v>
      </c>
      <c r="E554" s="2" t="s">
        <v>58</v>
      </c>
      <c r="F554" s="2" t="s">
        <v>23</v>
      </c>
      <c r="G554" s="2" t="s">
        <v>72</v>
      </c>
      <c r="H554" s="2" t="s">
        <v>37</v>
      </c>
      <c r="I554" s="2"/>
      <c r="J554" s="2"/>
      <c r="K554" s="2" t="s">
        <v>25</v>
      </c>
      <c r="L554" s="2">
        <v>40</v>
      </c>
      <c r="M554" s="2">
        <v>92938</v>
      </c>
      <c r="N554" s="13">
        <v>2595.1550664688721</v>
      </c>
      <c r="O554" s="2">
        <v>2456.4936495384368</v>
      </c>
      <c r="P554" s="2">
        <v>410.48816578899243</v>
      </c>
      <c r="Q554" s="2">
        <v>0.74807624199104927</v>
      </c>
      <c r="R554" s="2">
        <v>0.19354051612709144</v>
      </c>
      <c r="S554" s="2">
        <v>0.85680835054171356</v>
      </c>
      <c r="T554" s="2">
        <v>0.67161724521322042</v>
      </c>
      <c r="U554" s="2">
        <v>0.17182804930397988</v>
      </c>
      <c r="V554" s="2">
        <v>0.4023980189837294</v>
      </c>
      <c r="W554" s="2">
        <v>76.075243710861002</v>
      </c>
    </row>
    <row r="555" spans="1:23" x14ac:dyDescent="0.25">
      <c r="A555" s="2" t="s">
        <v>120</v>
      </c>
      <c r="B555" s="2" t="s">
        <v>121</v>
      </c>
      <c r="C555" s="2">
        <v>51</v>
      </c>
      <c r="D555" s="2">
        <v>39</v>
      </c>
      <c r="E555" s="2" t="s">
        <v>58</v>
      </c>
      <c r="F555" s="2" t="s">
        <v>23</v>
      </c>
      <c r="G555" s="2" t="s">
        <v>73</v>
      </c>
      <c r="H555" s="2" t="s">
        <v>38</v>
      </c>
      <c r="I555" s="2"/>
      <c r="J555" s="2"/>
      <c r="K555" s="2" t="s">
        <v>25</v>
      </c>
      <c r="L555" s="2">
        <v>40</v>
      </c>
      <c r="M555" s="2">
        <v>97082</v>
      </c>
      <c r="N555" s="13">
        <v>2710.8700871864148</v>
      </c>
      <c r="O555" s="2">
        <v>2670.6774157225</v>
      </c>
      <c r="P555" s="2">
        <v>446.27897735457259</v>
      </c>
      <c r="Q555" s="2">
        <v>0.77980641792843086</v>
      </c>
      <c r="R555" s="2">
        <v>0.17104315981059187</v>
      </c>
      <c r="S555" s="2">
        <v>0.85407841955260388</v>
      </c>
      <c r="T555" s="2">
        <v>0.57213644411565578</v>
      </c>
      <c r="U555" s="2">
        <v>0.16809417177112287</v>
      </c>
      <c r="V555" s="2">
        <v>0.3417788711173963</v>
      </c>
      <c r="W555" s="2">
        <v>49.628406913743021</v>
      </c>
    </row>
    <row r="556" spans="1:23" x14ac:dyDescent="0.25">
      <c r="A556" s="2" t="s">
        <v>120</v>
      </c>
      <c r="B556" s="2" t="s">
        <v>121</v>
      </c>
      <c r="C556" s="2">
        <v>51</v>
      </c>
      <c r="D556" s="2">
        <v>39</v>
      </c>
      <c r="E556" s="2" t="s">
        <v>58</v>
      </c>
      <c r="F556" s="2" t="s">
        <v>23</v>
      </c>
      <c r="G556" s="2" t="s">
        <v>74</v>
      </c>
      <c r="H556" s="2" t="s">
        <v>39</v>
      </c>
      <c r="I556" s="2"/>
      <c r="J556" s="2"/>
      <c r="K556" s="2" t="s">
        <v>25</v>
      </c>
      <c r="L556" s="2">
        <v>40</v>
      </c>
      <c r="M556" s="2">
        <v>72587</v>
      </c>
      <c r="N556" s="13">
        <v>2026.883737650649</v>
      </c>
      <c r="O556" s="2">
        <v>3450.7476169825245</v>
      </c>
      <c r="P556" s="2">
        <v>576.63127285594442</v>
      </c>
      <c r="Q556" s="2">
        <v>0.62532413270272835</v>
      </c>
      <c r="R556" s="2">
        <v>7.6602389679629054E-2</v>
      </c>
      <c r="S556" s="2">
        <v>0.82542776257825801</v>
      </c>
      <c r="T556" s="2">
        <v>0.35206768429364654</v>
      </c>
      <c r="U556" s="2">
        <v>0.20311356529838334</v>
      </c>
      <c r="V556" s="2">
        <v>0.56751359478003771</v>
      </c>
      <c r="W556" s="2">
        <v>44.388457988345017</v>
      </c>
    </row>
    <row r="557" spans="1:23" x14ac:dyDescent="0.25">
      <c r="A557" s="2" t="s">
        <v>120</v>
      </c>
      <c r="B557" s="2" t="s">
        <v>121</v>
      </c>
      <c r="C557" s="2">
        <v>51</v>
      </c>
      <c r="D557" s="2">
        <v>39</v>
      </c>
      <c r="E557" s="2" t="s">
        <v>58</v>
      </c>
      <c r="F557" s="2" t="s">
        <v>23</v>
      </c>
      <c r="G557" s="2" t="s">
        <v>75</v>
      </c>
      <c r="H557" s="2" t="s">
        <v>40</v>
      </c>
      <c r="I557" s="2"/>
      <c r="J557" s="2"/>
      <c r="K557" s="2" t="s">
        <v>25</v>
      </c>
      <c r="L557" s="2">
        <v>40</v>
      </c>
      <c r="M557" s="2">
        <v>78442</v>
      </c>
      <c r="N557" s="13">
        <v>2190.3758820283551</v>
      </c>
      <c r="O557" s="2">
        <v>3856.8064914855504</v>
      </c>
      <c r="P557" s="2">
        <v>644.48504590697939</v>
      </c>
      <c r="Q557" s="2">
        <v>0.64125369913182806</v>
      </c>
      <c r="R557" s="2">
        <v>6.6267841263214194E-2</v>
      </c>
      <c r="S557" s="2">
        <v>0.88574649712895859</v>
      </c>
      <c r="T557" s="2">
        <v>0.53389406523983585</v>
      </c>
      <c r="U557" s="2">
        <v>0.13360893581317299</v>
      </c>
      <c r="V557" s="2">
        <v>0.21799931711037504</v>
      </c>
      <c r="W557" s="2">
        <v>50.484434359144338</v>
      </c>
    </row>
    <row r="558" spans="1:23" x14ac:dyDescent="0.25">
      <c r="A558" s="2" t="s">
        <v>120</v>
      </c>
      <c r="B558" s="2" t="s">
        <v>121</v>
      </c>
      <c r="C558" s="2">
        <v>51</v>
      </c>
      <c r="D558" s="2">
        <v>39</v>
      </c>
      <c r="E558" s="2" t="s">
        <v>58</v>
      </c>
      <c r="F558" s="2" t="s">
        <v>23</v>
      </c>
      <c r="G558" s="2" t="s">
        <v>76</v>
      </c>
      <c r="H558" s="2" t="s">
        <v>41</v>
      </c>
      <c r="I558" s="2"/>
      <c r="J558" s="2"/>
      <c r="K558" s="2" t="s">
        <v>25</v>
      </c>
      <c r="L558" s="2">
        <v>40</v>
      </c>
      <c r="M558" s="2">
        <v>86074</v>
      </c>
      <c r="N558" s="13">
        <v>2403.4881016510112</v>
      </c>
      <c r="O558" s="2">
        <v>2920.2409075835153</v>
      </c>
      <c r="P558" s="2">
        <v>487.9818574093095</v>
      </c>
      <c r="Q558" s="2">
        <v>0.73105146933922205</v>
      </c>
      <c r="R558" s="2">
        <v>0.12683657000520387</v>
      </c>
      <c r="S558" s="2">
        <v>0.86299788877622441</v>
      </c>
      <c r="T558" s="2">
        <v>0.47498406301827778</v>
      </c>
      <c r="U558" s="2">
        <v>0.144445761058801</v>
      </c>
      <c r="V558" s="2">
        <v>0.36610229763978525</v>
      </c>
      <c r="W558" s="2">
        <v>66.307142691172714</v>
      </c>
    </row>
    <row r="559" spans="1:23" x14ac:dyDescent="0.25">
      <c r="A559" s="2" t="s">
        <v>120</v>
      </c>
      <c r="B559" s="2" t="s">
        <v>121</v>
      </c>
      <c r="C559" s="2">
        <v>51</v>
      </c>
      <c r="D559" s="2">
        <v>39</v>
      </c>
      <c r="E559" s="2" t="s">
        <v>58</v>
      </c>
      <c r="F559" s="2" t="s">
        <v>23</v>
      </c>
      <c r="G559" s="2" t="s">
        <v>77</v>
      </c>
      <c r="H559" s="2" t="s">
        <v>42</v>
      </c>
      <c r="I559" s="2"/>
      <c r="J559" s="2"/>
      <c r="K559" s="2" t="s">
        <v>25</v>
      </c>
      <c r="L559" s="2">
        <v>40</v>
      </c>
      <c r="M559" s="2">
        <v>90381</v>
      </c>
      <c r="N559" s="13">
        <v>2523.754654312801</v>
      </c>
      <c r="O559" s="2">
        <v>3014.5668093913196</v>
      </c>
      <c r="P559" s="2">
        <v>503.74402574495872</v>
      </c>
      <c r="Q559" s="2">
        <v>0.74103438663234011</v>
      </c>
      <c r="R559" s="2">
        <v>0.12497903866086051</v>
      </c>
      <c r="S559" s="2">
        <v>0.85796917350559354</v>
      </c>
      <c r="T559" s="2">
        <v>0.42861943469727831</v>
      </c>
      <c r="U559" s="2">
        <v>0.15834351591138501</v>
      </c>
      <c r="V559" s="2">
        <v>0.28622047744002344</v>
      </c>
      <c r="W559" s="2">
        <v>60.58352972416769</v>
      </c>
    </row>
    <row r="560" spans="1:23" x14ac:dyDescent="0.25">
      <c r="A560" s="2" t="s">
        <v>120</v>
      </c>
      <c r="B560" s="2" t="s">
        <v>121</v>
      </c>
      <c r="C560" s="2">
        <v>51</v>
      </c>
      <c r="D560" s="2">
        <v>39</v>
      </c>
      <c r="E560" s="2" t="s">
        <v>58</v>
      </c>
      <c r="F560" s="2" t="s">
        <v>23</v>
      </c>
      <c r="G560" s="2" t="s">
        <v>78</v>
      </c>
      <c r="H560" s="2" t="s">
        <v>43</v>
      </c>
      <c r="I560" s="2"/>
      <c r="J560" s="2"/>
      <c r="K560" s="2" t="s">
        <v>25</v>
      </c>
      <c r="L560" s="2">
        <v>40</v>
      </c>
      <c r="M560" s="2">
        <v>88633</v>
      </c>
      <c r="N560" s="13">
        <v>2474.944360824803</v>
      </c>
      <c r="O560" s="2">
        <v>2851.4541110191126</v>
      </c>
      <c r="P560" s="2">
        <v>476.48735753241073</v>
      </c>
      <c r="Q560" s="2">
        <v>0.75273465366715353</v>
      </c>
      <c r="R560" s="2">
        <v>0.13698485038942573</v>
      </c>
      <c r="S560" s="2">
        <v>0.85941229356703608</v>
      </c>
      <c r="T560" s="2">
        <v>0.69383779157008119</v>
      </c>
      <c r="U560" s="2">
        <v>0.15293740849194729</v>
      </c>
      <c r="V560" s="2">
        <v>0.32364174116988781</v>
      </c>
      <c r="W560" s="2">
        <v>50.803696140263781</v>
      </c>
    </row>
    <row r="561" spans="1:23" ht="15.75" customHeight="1" x14ac:dyDescent="0.25">
      <c r="A561" s="2" t="s">
        <v>120</v>
      </c>
      <c r="B561" s="2" t="s">
        <v>121</v>
      </c>
      <c r="C561" s="2">
        <v>51</v>
      </c>
      <c r="D561" s="2">
        <v>39</v>
      </c>
      <c r="E561" s="2" t="s">
        <v>58</v>
      </c>
      <c r="F561" s="2" t="s">
        <v>23</v>
      </c>
      <c r="G561" s="2" t="s">
        <v>79</v>
      </c>
      <c r="H561" s="2" t="s">
        <v>44</v>
      </c>
      <c r="I561" s="2"/>
      <c r="J561" s="2"/>
      <c r="K561" s="2" t="s">
        <v>25</v>
      </c>
      <c r="L561" s="2">
        <v>40</v>
      </c>
      <c r="M561" s="2">
        <v>96579</v>
      </c>
      <c r="N561" s="13">
        <v>2696.8245622296281</v>
      </c>
      <c r="O561" s="2">
        <v>2683.280446102829</v>
      </c>
      <c r="P561" s="2">
        <v>448.38498516988949</v>
      </c>
      <c r="Q561" s="2">
        <v>0.77508747712754</v>
      </c>
      <c r="R561" s="2">
        <v>0.16856229541043902</v>
      </c>
      <c r="S561" s="2">
        <v>0.84055873747153986</v>
      </c>
      <c r="T561" s="2">
        <v>0.43771603302033169</v>
      </c>
      <c r="U561" s="2">
        <v>0.17939312228603446</v>
      </c>
      <c r="V561" s="2">
        <v>0.30007319083218914</v>
      </c>
      <c r="W561" s="2">
        <v>103.00081798320547</v>
      </c>
    </row>
    <row r="562" spans="1:23" s="25" customFormat="1" x14ac:dyDescent="0.25">
      <c r="A562" s="24" t="s">
        <v>122</v>
      </c>
      <c r="B562" s="24" t="s">
        <v>123</v>
      </c>
      <c r="C562" s="24">
        <v>51</v>
      </c>
      <c r="D562" s="24">
        <v>40</v>
      </c>
      <c r="E562" s="24" t="s">
        <v>58</v>
      </c>
      <c r="F562" s="24" t="s">
        <v>23</v>
      </c>
      <c r="G562" s="24" t="s">
        <v>59</v>
      </c>
      <c r="H562" s="24" t="s">
        <v>24</v>
      </c>
      <c r="I562" s="24"/>
      <c r="J562" s="24"/>
      <c r="K562" s="24" t="s">
        <v>25</v>
      </c>
      <c r="L562" s="24">
        <v>40</v>
      </c>
      <c r="M562" s="24">
        <v>31373</v>
      </c>
      <c r="N562" s="16">
        <v>876.04424347767247</v>
      </c>
      <c r="O562" s="24">
        <v>1418.805265996388</v>
      </c>
      <c r="P562" s="24">
        <v>237.087024979711</v>
      </c>
      <c r="Q562" s="24">
        <v>0.69079179143914038</v>
      </c>
      <c r="R562" s="24">
        <v>0.19584853627493462</v>
      </c>
      <c r="S562" s="24">
        <v>0.90154425762397439</v>
      </c>
      <c r="T562" s="24">
        <v>0.71005410909449929</v>
      </c>
      <c r="U562" s="24">
        <v>0.16079778604828704</v>
      </c>
      <c r="V562" s="24">
        <v>0.54570741923951338</v>
      </c>
      <c r="W562" s="24">
        <v>24.908551939565868</v>
      </c>
    </row>
    <row r="563" spans="1:23" s="11" customFormat="1" x14ac:dyDescent="0.25">
      <c r="A563" s="10" t="s">
        <v>122</v>
      </c>
      <c r="B563" s="10" t="s">
        <v>123</v>
      </c>
      <c r="C563" s="10">
        <v>51</v>
      </c>
      <c r="D563" s="10">
        <v>40</v>
      </c>
      <c r="E563" s="10" t="s">
        <v>58</v>
      </c>
      <c r="F563" s="10" t="s">
        <v>23</v>
      </c>
      <c r="G563" s="10" t="s">
        <v>60</v>
      </c>
      <c r="H563" s="10" t="s">
        <v>26</v>
      </c>
      <c r="I563" s="10"/>
      <c r="J563" s="10"/>
      <c r="K563" s="10" t="s">
        <v>25</v>
      </c>
      <c r="L563" s="10">
        <v>40</v>
      </c>
      <c r="M563" s="10">
        <v>85828</v>
      </c>
      <c r="N563" s="13">
        <v>2396.6189184713503</v>
      </c>
      <c r="O563" s="10">
        <v>2750.5596667163945</v>
      </c>
      <c r="P563" s="10">
        <v>459.62756414849366</v>
      </c>
      <c r="Q563" s="10">
        <v>0.7212497584013311</v>
      </c>
      <c r="R563" s="10">
        <v>0.14255968131407329</v>
      </c>
      <c r="S563" s="10">
        <v>0.8817122460264335</v>
      </c>
      <c r="T563" s="10">
        <v>0.67669264690970565</v>
      </c>
      <c r="U563" s="10">
        <v>0.14704527596390929</v>
      </c>
      <c r="V563" s="10">
        <v>0.31591070042998953</v>
      </c>
      <c r="W563" s="10">
        <v>69.708207111898218</v>
      </c>
    </row>
    <row r="564" spans="1:23" s="25" customFormat="1" x14ac:dyDescent="0.25">
      <c r="A564" s="24" t="s">
        <v>122</v>
      </c>
      <c r="B564" s="24" t="s">
        <v>123</v>
      </c>
      <c r="C564" s="24">
        <v>51</v>
      </c>
      <c r="D564" s="24">
        <v>40</v>
      </c>
      <c r="E564" s="24" t="s">
        <v>58</v>
      </c>
      <c r="F564" s="24" t="s">
        <v>23</v>
      </c>
      <c r="G564" s="24" t="s">
        <v>62</v>
      </c>
      <c r="H564" s="24" t="s">
        <v>27</v>
      </c>
      <c r="I564" s="24"/>
      <c r="J564" s="24"/>
      <c r="K564" s="24" t="s">
        <v>25</v>
      </c>
      <c r="L564" s="24">
        <v>40</v>
      </c>
      <c r="M564" s="24">
        <v>49748</v>
      </c>
      <c r="N564" s="16">
        <v>1389.1387187877235</v>
      </c>
      <c r="O564" s="24">
        <v>3001.8359287371122</v>
      </c>
      <c r="P564" s="24">
        <v>501.61665372850513</v>
      </c>
      <c r="Q564" s="24">
        <v>0.61305269384334793</v>
      </c>
      <c r="R564" s="24">
        <v>6.9376372336318326E-2</v>
      </c>
      <c r="S564" s="24">
        <v>0.90335245053080204</v>
      </c>
      <c r="T564" s="24">
        <v>0.55314833597351576</v>
      </c>
      <c r="U564" s="24">
        <v>0.17766156245378648</v>
      </c>
      <c r="V564" s="24">
        <v>0.32997902298149662</v>
      </c>
      <c r="W564" s="24">
        <v>31.609632548042132</v>
      </c>
    </row>
    <row r="565" spans="1:23" s="11" customFormat="1" x14ac:dyDescent="0.25">
      <c r="A565" s="10" t="s">
        <v>122</v>
      </c>
      <c r="B565" s="10" t="s">
        <v>123</v>
      </c>
      <c r="C565" s="10">
        <v>51</v>
      </c>
      <c r="D565" s="10">
        <v>40</v>
      </c>
      <c r="E565" s="10" t="s">
        <v>58</v>
      </c>
      <c r="F565" s="10" t="s">
        <v>23</v>
      </c>
      <c r="G565" s="10" t="s">
        <v>63</v>
      </c>
      <c r="H565" s="10" t="s">
        <v>28</v>
      </c>
      <c r="I565" s="10"/>
      <c r="J565" s="10"/>
      <c r="K565" s="10" t="s">
        <v>25</v>
      </c>
      <c r="L565" s="10">
        <v>40</v>
      </c>
      <c r="M565" s="10">
        <v>92259</v>
      </c>
      <c r="N565" s="13">
        <v>2576.1950039526528</v>
      </c>
      <c r="O565" s="10">
        <v>2919.0277041479267</v>
      </c>
      <c r="P565" s="10">
        <v>487.77912712620974</v>
      </c>
      <c r="Q565" s="10">
        <v>0.73126827992359089</v>
      </c>
      <c r="R565" s="10">
        <v>0.13606366762721506</v>
      </c>
      <c r="S565" s="10">
        <v>0.83238346649536321</v>
      </c>
      <c r="T565" s="10">
        <v>0.65139125489184813</v>
      </c>
      <c r="U565" s="10">
        <v>0.17922723298155091</v>
      </c>
      <c r="V565" s="10">
        <v>0.3231463380353175</v>
      </c>
      <c r="W565" s="10">
        <v>48.715030511928376</v>
      </c>
    </row>
    <row r="566" spans="1:23" s="11" customFormat="1" x14ac:dyDescent="0.25">
      <c r="A566" s="10" t="s">
        <v>122</v>
      </c>
      <c r="B566" s="10" t="s">
        <v>123</v>
      </c>
      <c r="C566" s="10">
        <v>51</v>
      </c>
      <c r="D566" s="10">
        <v>40</v>
      </c>
      <c r="E566" s="10" t="s">
        <v>58</v>
      </c>
      <c r="F566" s="10" t="s">
        <v>23</v>
      </c>
      <c r="G566" s="10" t="s">
        <v>64</v>
      </c>
      <c r="H566" s="10" t="s">
        <v>29</v>
      </c>
      <c r="I566" s="10"/>
      <c r="J566" s="10"/>
      <c r="K566" s="10" t="s">
        <v>25</v>
      </c>
      <c r="L566" s="10">
        <v>40</v>
      </c>
      <c r="M566" s="10">
        <v>95436</v>
      </c>
      <c r="N566" s="13">
        <v>2664.9079916021783</v>
      </c>
      <c r="O566" s="10">
        <v>2790.6774157224863</v>
      </c>
      <c r="P566" s="10">
        <v>466.33137191457035</v>
      </c>
      <c r="Q566" s="10">
        <v>0.76395248310973074</v>
      </c>
      <c r="R566" s="10">
        <v>0.1539936514695581</v>
      </c>
      <c r="S566" s="10">
        <v>0.85393833079603521</v>
      </c>
      <c r="T566" s="10">
        <v>0.7760598354259286</v>
      </c>
      <c r="U566" s="10">
        <v>0.15819869430446604</v>
      </c>
      <c r="V566" s="10">
        <v>0.43001885541330681</v>
      </c>
      <c r="W566" s="10">
        <v>63.564786872878159</v>
      </c>
    </row>
    <row r="567" spans="1:23" s="25" customFormat="1" x14ac:dyDescent="0.25">
      <c r="A567" s="24" t="s">
        <v>122</v>
      </c>
      <c r="B567" s="24" t="s">
        <v>123</v>
      </c>
      <c r="C567" s="24">
        <v>51</v>
      </c>
      <c r="D567" s="24">
        <v>40</v>
      </c>
      <c r="E567" s="24" t="s">
        <v>58</v>
      </c>
      <c r="F567" s="24" t="s">
        <v>23</v>
      </c>
      <c r="G567" s="24" t="s">
        <v>65</v>
      </c>
      <c r="H567" s="24" t="s">
        <v>30</v>
      </c>
      <c r="I567" s="24"/>
      <c r="J567" s="24"/>
      <c r="K567" s="24" t="s">
        <v>25</v>
      </c>
      <c r="L567" s="24">
        <v>40</v>
      </c>
      <c r="M567" s="24">
        <v>77531</v>
      </c>
      <c r="N567" s="16">
        <v>2164.9375654565206</v>
      </c>
      <c r="O567" s="24">
        <v>2537.8489885977492</v>
      </c>
      <c r="P567" s="24">
        <v>424.08291044215838</v>
      </c>
      <c r="Q567" s="24">
        <v>0.66953082496394611</v>
      </c>
      <c r="R567" s="24">
        <v>0.15127030995993121</v>
      </c>
      <c r="S567" s="24">
        <v>0.89786243500863483</v>
      </c>
      <c r="T567" s="24">
        <v>0.75243376281889662</v>
      </c>
      <c r="U567" s="24">
        <v>0.13057078004761113</v>
      </c>
      <c r="V567" s="24">
        <v>0.58430432778998931</v>
      </c>
      <c r="W567" s="24">
        <v>59.510440984896363</v>
      </c>
    </row>
    <row r="568" spans="1:23" s="11" customFormat="1" x14ac:dyDescent="0.25">
      <c r="A568" s="10" t="s">
        <v>122</v>
      </c>
      <c r="B568" s="10" t="s">
        <v>123</v>
      </c>
      <c r="C568" s="10">
        <v>51</v>
      </c>
      <c r="D568" s="10">
        <v>40</v>
      </c>
      <c r="E568" s="10" t="s">
        <v>58</v>
      </c>
      <c r="F568" s="10" t="s">
        <v>23</v>
      </c>
      <c r="G568" s="10" t="s">
        <v>66</v>
      </c>
      <c r="H568" s="10" t="s">
        <v>31</v>
      </c>
      <c r="I568" s="10"/>
      <c r="J568" s="10"/>
      <c r="K568" s="10" t="s">
        <v>25</v>
      </c>
      <c r="L568" s="10">
        <v>40</v>
      </c>
      <c r="M568" s="10">
        <v>87078</v>
      </c>
      <c r="N568" s="13">
        <v>2431.523304546864</v>
      </c>
      <c r="O568" s="10">
        <v>2970.4074298248825</v>
      </c>
      <c r="P568" s="10">
        <v>496.36484822336706</v>
      </c>
      <c r="Q568" s="10">
        <v>0.71178793006204177</v>
      </c>
      <c r="R568" s="10">
        <v>0.12401844013998725</v>
      </c>
      <c r="S568" s="10">
        <v>0.85108443964245895</v>
      </c>
      <c r="T568" s="10">
        <v>0.46996200591963994</v>
      </c>
      <c r="U568" s="10">
        <v>0.16588594343305299</v>
      </c>
      <c r="V568" s="10">
        <v>0.39893223636236907</v>
      </c>
      <c r="W568" s="10">
        <v>63.096717885114494</v>
      </c>
    </row>
    <row r="569" spans="1:23" s="25" customFormat="1" x14ac:dyDescent="0.25">
      <c r="A569" s="24" t="s">
        <v>122</v>
      </c>
      <c r="B569" s="24" t="s">
        <v>123</v>
      </c>
      <c r="C569" s="24">
        <v>51</v>
      </c>
      <c r="D569" s="24">
        <v>40</v>
      </c>
      <c r="E569" s="24" t="s">
        <v>58</v>
      </c>
      <c r="F569" s="24" t="s">
        <v>23</v>
      </c>
      <c r="G569" s="24" t="s">
        <v>67</v>
      </c>
      <c r="H569" s="24" t="s">
        <v>32</v>
      </c>
      <c r="I569" s="24"/>
      <c r="J569" s="24"/>
      <c r="K569" s="24" t="s">
        <v>25</v>
      </c>
      <c r="L569" s="24">
        <v>40</v>
      </c>
      <c r="M569" s="24">
        <v>76493</v>
      </c>
      <c r="N569" s="16">
        <v>2135.952963259414</v>
      </c>
      <c r="O569" s="24">
        <v>2674.9860735875995</v>
      </c>
      <c r="P569" s="24">
        <v>446.99896825069783</v>
      </c>
      <c r="Q569" s="24">
        <v>0.71330790678590417</v>
      </c>
      <c r="R569" s="24">
        <v>0.13433479202268001</v>
      </c>
      <c r="S569" s="24">
        <v>0.86299387024389806</v>
      </c>
      <c r="T569" s="24">
        <v>0.35749118856284651</v>
      </c>
      <c r="U569" s="24">
        <v>0.16323932133509839</v>
      </c>
      <c r="V569" s="24">
        <v>0.59416207772489082</v>
      </c>
      <c r="W569" s="24">
        <v>52.554155282182684</v>
      </c>
    </row>
    <row r="570" spans="1:23" s="11" customFormat="1" x14ac:dyDescent="0.25">
      <c r="A570" s="10" t="s">
        <v>122</v>
      </c>
      <c r="B570" s="10" t="s">
        <v>123</v>
      </c>
      <c r="C570" s="10">
        <v>51</v>
      </c>
      <c r="D570" s="10">
        <v>40</v>
      </c>
      <c r="E570" s="10" t="s">
        <v>58</v>
      </c>
      <c r="F570" s="10" t="s">
        <v>23</v>
      </c>
      <c r="G570" s="10" t="s">
        <v>68</v>
      </c>
      <c r="H570" s="10" t="s">
        <v>33</v>
      </c>
      <c r="I570" s="10"/>
      <c r="J570" s="10"/>
      <c r="K570" s="10" t="s">
        <v>25</v>
      </c>
      <c r="L570" s="10">
        <v>40</v>
      </c>
      <c r="M570" s="10">
        <v>84491</v>
      </c>
      <c r="N570" s="13">
        <v>2359.2851871249809</v>
      </c>
      <c r="O570" s="10">
        <v>2513.5647173502985</v>
      </c>
      <c r="P570" s="10">
        <v>420.02492887002546</v>
      </c>
      <c r="Q570" s="10">
        <v>0.70863282200098965</v>
      </c>
      <c r="R570" s="10">
        <v>0.16805064013259827</v>
      </c>
      <c r="S570" s="10">
        <v>0.86983348615207856</v>
      </c>
      <c r="T570" s="10">
        <v>0.46583246031332903</v>
      </c>
      <c r="U570" s="10">
        <v>0.1574218466671502</v>
      </c>
      <c r="V570" s="10">
        <v>0.31766956163329835</v>
      </c>
      <c r="W570" s="10">
        <v>48.533275733510081</v>
      </c>
    </row>
    <row r="571" spans="1:23" s="11" customFormat="1" x14ac:dyDescent="0.25">
      <c r="A571" s="10" t="s">
        <v>122</v>
      </c>
      <c r="B571" s="10" t="s">
        <v>123</v>
      </c>
      <c r="C571" s="10">
        <v>51</v>
      </c>
      <c r="D571" s="10">
        <v>40</v>
      </c>
      <c r="E571" s="10" t="s">
        <v>58</v>
      </c>
      <c r="F571" s="10" t="s">
        <v>23</v>
      </c>
      <c r="G571" s="10" t="s">
        <v>69</v>
      </c>
      <c r="H571" s="10" t="s">
        <v>34</v>
      </c>
      <c r="I571" s="10"/>
      <c r="J571" s="10"/>
      <c r="K571" s="10" t="s">
        <v>25</v>
      </c>
      <c r="L571" s="10">
        <v>40</v>
      </c>
      <c r="M571" s="10">
        <v>93613</v>
      </c>
      <c r="N571" s="13">
        <v>2614.0034349496495</v>
      </c>
      <c r="O571" s="10">
        <v>2643.3393206058754</v>
      </c>
      <c r="P571" s="10">
        <v>441.71069177292787</v>
      </c>
      <c r="Q571" s="10">
        <v>0.77655559150221076</v>
      </c>
      <c r="R571" s="10">
        <v>0.16836049527381003</v>
      </c>
      <c r="S571" s="10">
        <v>0.86194268828181564</v>
      </c>
      <c r="T571" s="10">
        <v>0.55409732809123957</v>
      </c>
      <c r="U571" s="10">
        <v>0.17816008692502716</v>
      </c>
      <c r="V571" s="10">
        <v>0.361766822621648</v>
      </c>
      <c r="W571" s="10">
        <v>61.8379498573916</v>
      </c>
    </row>
    <row r="572" spans="1:23" s="11" customFormat="1" x14ac:dyDescent="0.25">
      <c r="A572" s="10" t="s">
        <v>122</v>
      </c>
      <c r="B572" s="10" t="s">
        <v>123</v>
      </c>
      <c r="C572" s="10">
        <v>51</v>
      </c>
      <c r="D572" s="10">
        <v>40</v>
      </c>
      <c r="E572" s="10" t="s">
        <v>58</v>
      </c>
      <c r="F572" s="10" t="s">
        <v>23</v>
      </c>
      <c r="G572" s="10" t="s">
        <v>70</v>
      </c>
      <c r="H572" s="10" t="s">
        <v>35</v>
      </c>
      <c r="I572" s="10"/>
      <c r="J572" s="10"/>
      <c r="K572" s="10" t="s">
        <v>25</v>
      </c>
      <c r="L572" s="10">
        <v>40</v>
      </c>
      <c r="M572" s="10">
        <v>96777</v>
      </c>
      <c r="N572" s="13">
        <v>2702.3534169839895</v>
      </c>
      <c r="O572" s="10">
        <v>3245.0937213258849</v>
      </c>
      <c r="P572" s="10">
        <v>542.26583070171102</v>
      </c>
      <c r="Q572" s="10">
        <v>0.76001287931142802</v>
      </c>
      <c r="R572" s="10">
        <v>0.11548551914189897</v>
      </c>
      <c r="S572" s="10">
        <v>0.82611002975148728</v>
      </c>
      <c r="T572" s="10">
        <v>0.47590208142366947</v>
      </c>
      <c r="U572" s="10">
        <v>0.18163712065931237</v>
      </c>
      <c r="V572" s="10">
        <v>0.18669162482512019</v>
      </c>
      <c r="W572" s="10">
        <v>82.464066875393954</v>
      </c>
    </row>
    <row r="573" spans="1:23" s="11" customFormat="1" x14ac:dyDescent="0.25">
      <c r="A573" s="10" t="s">
        <v>122</v>
      </c>
      <c r="B573" s="10" t="s">
        <v>123</v>
      </c>
      <c r="C573" s="10">
        <v>51</v>
      </c>
      <c r="D573" s="10">
        <v>40</v>
      </c>
      <c r="E573" s="10" t="s">
        <v>58</v>
      </c>
      <c r="F573" s="10" t="s">
        <v>23</v>
      </c>
      <c r="G573" s="10" t="s">
        <v>71</v>
      </c>
      <c r="H573" s="10" t="s">
        <v>36</v>
      </c>
      <c r="I573" s="10"/>
      <c r="J573" s="10"/>
      <c r="K573" s="10" t="s">
        <v>25</v>
      </c>
      <c r="L573" s="10">
        <v>40</v>
      </c>
      <c r="M573" s="10">
        <v>106290</v>
      </c>
      <c r="N573" s="13">
        <v>2967.9897567730786</v>
      </c>
      <c r="O573" s="10">
        <v>2041.5189027078713</v>
      </c>
      <c r="P573" s="10">
        <v>341.14452115663738</v>
      </c>
      <c r="Q573" s="10">
        <v>0.83077355968766853</v>
      </c>
      <c r="R573" s="10">
        <v>0.32047596219471769</v>
      </c>
      <c r="S573" s="10">
        <v>0.80125076456646604</v>
      </c>
      <c r="T573" s="10">
        <v>0.68024851812184739</v>
      </c>
      <c r="U573" s="10">
        <v>0.19127689509625614</v>
      </c>
      <c r="V573" s="10">
        <v>0.28905144696605301</v>
      </c>
      <c r="W573" s="10">
        <v>83.548781635149126</v>
      </c>
    </row>
    <row r="574" spans="1:23" s="11" customFormat="1" x14ac:dyDescent="0.25">
      <c r="A574" s="10" t="s">
        <v>122</v>
      </c>
      <c r="B574" s="10" t="s">
        <v>123</v>
      </c>
      <c r="C574" s="10">
        <v>51</v>
      </c>
      <c r="D574" s="10">
        <v>40</v>
      </c>
      <c r="E574" s="10" t="s">
        <v>58</v>
      </c>
      <c r="F574" s="10" t="s">
        <v>23</v>
      </c>
      <c r="G574" s="10" t="s">
        <v>72</v>
      </c>
      <c r="H574" s="10" t="s">
        <v>37</v>
      </c>
      <c r="I574" s="10"/>
      <c r="J574" s="10"/>
      <c r="K574" s="10" t="s">
        <v>25</v>
      </c>
      <c r="L574" s="10">
        <v>40</v>
      </c>
      <c r="M574" s="10">
        <v>99460</v>
      </c>
      <c r="N574" s="13">
        <v>2777.2721912564721</v>
      </c>
      <c r="O574" s="10">
        <v>3019.8977618330096</v>
      </c>
      <c r="P574" s="10">
        <v>504.63484542613679</v>
      </c>
      <c r="Q574" s="10">
        <v>0.77237887412538542</v>
      </c>
      <c r="R574" s="10">
        <v>0.13704835859966649</v>
      </c>
      <c r="S574" s="10">
        <v>0.80465083292757578</v>
      </c>
      <c r="T574" s="10">
        <v>0.6460924239853284</v>
      </c>
      <c r="U574" s="10">
        <v>0.19306782772015196</v>
      </c>
      <c r="V574" s="10">
        <v>0.41440534252435968</v>
      </c>
      <c r="W574" s="10">
        <v>62.087522622159661</v>
      </c>
    </row>
    <row r="575" spans="1:23" s="11" customFormat="1" x14ac:dyDescent="0.25">
      <c r="A575" s="10" t="s">
        <v>122</v>
      </c>
      <c r="B575" s="10" t="s">
        <v>123</v>
      </c>
      <c r="C575" s="10">
        <v>51</v>
      </c>
      <c r="D575" s="10">
        <v>40</v>
      </c>
      <c r="E575" s="10" t="s">
        <v>58</v>
      </c>
      <c r="F575" s="10" t="s">
        <v>23</v>
      </c>
      <c r="G575" s="10" t="s">
        <v>73</v>
      </c>
      <c r="H575" s="10" t="s">
        <v>38</v>
      </c>
      <c r="I575" s="10"/>
      <c r="J575" s="10"/>
      <c r="K575" s="10" t="s">
        <v>25</v>
      </c>
      <c r="L575" s="10">
        <v>40</v>
      </c>
      <c r="M575" s="10">
        <v>102026</v>
      </c>
      <c r="N575" s="13">
        <v>2848.9239149922864</v>
      </c>
      <c r="O575" s="10">
        <v>2686.3342699719869</v>
      </c>
      <c r="P575" s="10">
        <v>448.89528917939867</v>
      </c>
      <c r="Q575" s="10">
        <v>0.80192727901529559</v>
      </c>
      <c r="R575" s="10">
        <v>0.17766448414280356</v>
      </c>
      <c r="S575" s="10">
        <v>0.83540130724313799</v>
      </c>
      <c r="T575" s="10">
        <v>0.7484301469657052</v>
      </c>
      <c r="U575" s="10">
        <v>0.17900922153120308</v>
      </c>
      <c r="V575" s="10">
        <v>0.35090268649155232</v>
      </c>
      <c r="W575" s="10">
        <v>68.260257189343889</v>
      </c>
    </row>
    <row r="576" spans="1:23" s="11" customFormat="1" x14ac:dyDescent="0.25">
      <c r="A576" s="10" t="s">
        <v>122</v>
      </c>
      <c r="B576" s="10" t="s">
        <v>123</v>
      </c>
      <c r="C576" s="10">
        <v>51</v>
      </c>
      <c r="D576" s="10">
        <v>40</v>
      </c>
      <c r="E576" s="10" t="s">
        <v>58</v>
      </c>
      <c r="F576" s="10" t="s">
        <v>23</v>
      </c>
      <c r="G576" s="10" t="s">
        <v>74</v>
      </c>
      <c r="H576" s="10" t="s">
        <v>39</v>
      </c>
      <c r="I576" s="10"/>
      <c r="J576" s="10"/>
      <c r="K576" s="10" t="s">
        <v>25</v>
      </c>
      <c r="L576" s="10">
        <v>40</v>
      </c>
      <c r="M576" s="10">
        <v>82070</v>
      </c>
      <c r="N576" s="13">
        <v>2291.6823721739261</v>
      </c>
      <c r="O576" s="10">
        <v>3282.2968234937057</v>
      </c>
      <c r="P576" s="10">
        <v>548.48259139775382</v>
      </c>
      <c r="Q576" s="10">
        <v>0.66837146044905571</v>
      </c>
      <c r="R576" s="10">
        <v>9.5727913381858723E-2</v>
      </c>
      <c r="S576" s="10">
        <v>0.80720592608631847</v>
      </c>
      <c r="T576" s="10">
        <v>0.74981825779297384</v>
      </c>
      <c r="U576" s="10">
        <v>0.19823227795905196</v>
      </c>
      <c r="V576" s="10">
        <v>0.42373355315073985</v>
      </c>
      <c r="W576" s="10">
        <v>55.436688193005971</v>
      </c>
    </row>
    <row r="577" spans="1:23" s="11" customFormat="1" x14ac:dyDescent="0.25">
      <c r="A577" s="10" t="s">
        <v>122</v>
      </c>
      <c r="B577" s="10" t="s">
        <v>123</v>
      </c>
      <c r="C577" s="10">
        <v>51</v>
      </c>
      <c r="D577" s="10">
        <v>40</v>
      </c>
      <c r="E577" s="10" t="s">
        <v>58</v>
      </c>
      <c r="F577" s="10" t="s">
        <v>23</v>
      </c>
      <c r="G577" s="10" t="s">
        <v>75</v>
      </c>
      <c r="H577" s="10" t="s">
        <v>40</v>
      </c>
      <c r="I577" s="10"/>
      <c r="J577" s="10"/>
      <c r="K577" s="10" t="s">
        <v>25</v>
      </c>
      <c r="L577" s="10">
        <v>40</v>
      </c>
      <c r="M577" s="10">
        <v>86734</v>
      </c>
      <c r="N577" s="13">
        <v>2421.9176174988825</v>
      </c>
      <c r="O577" s="10">
        <v>3410.6744571296113</v>
      </c>
      <c r="P577" s="10">
        <v>569.93491608397301</v>
      </c>
      <c r="Q577" s="10">
        <v>0.69510093845919585</v>
      </c>
      <c r="R577" s="10">
        <v>9.3695493325382989E-2</v>
      </c>
      <c r="S577" s="10">
        <v>0.87752233706100524</v>
      </c>
      <c r="T577" s="10">
        <v>0.56817077301276164</v>
      </c>
      <c r="U577" s="10">
        <v>0.15929893904722281</v>
      </c>
      <c r="V577" s="10">
        <v>0.26914762464488368</v>
      </c>
      <c r="W577" s="10">
        <v>71.944151082620422</v>
      </c>
    </row>
    <row r="578" spans="1:23" s="11" customFormat="1" x14ac:dyDescent="0.25">
      <c r="A578" s="10" t="s">
        <v>122</v>
      </c>
      <c r="B578" s="10" t="s">
        <v>123</v>
      </c>
      <c r="C578" s="10">
        <v>51</v>
      </c>
      <c r="D578" s="10">
        <v>40</v>
      </c>
      <c r="E578" s="10" t="s">
        <v>58</v>
      </c>
      <c r="F578" s="10" t="s">
        <v>23</v>
      </c>
      <c r="G578" s="10" t="s">
        <v>76</v>
      </c>
      <c r="H578" s="10" t="s">
        <v>41</v>
      </c>
      <c r="I578" s="10"/>
      <c r="J578" s="10"/>
      <c r="K578" s="10" t="s">
        <v>25</v>
      </c>
      <c r="L578" s="10">
        <v>40</v>
      </c>
      <c r="M578" s="10">
        <v>90835</v>
      </c>
      <c r="N578" s="13">
        <v>2536.4319273354276</v>
      </c>
      <c r="O578" s="10">
        <v>2865.7139956489341</v>
      </c>
      <c r="P578" s="10">
        <v>478.87023114055455</v>
      </c>
      <c r="Q578" s="10">
        <v>0.7425588790700336</v>
      </c>
      <c r="R578" s="10">
        <v>0.1389944294379265</v>
      </c>
      <c r="S578" s="10">
        <v>0.82915247776304224</v>
      </c>
      <c r="T578" s="10">
        <v>0.61168732782168522</v>
      </c>
      <c r="U578" s="10">
        <v>0.17291071412676795</v>
      </c>
      <c r="V578" s="10">
        <v>0.34560308075841584</v>
      </c>
      <c r="W578" s="10">
        <v>77.660989706610891</v>
      </c>
    </row>
    <row r="579" spans="1:23" s="11" customFormat="1" x14ac:dyDescent="0.25">
      <c r="A579" s="10" t="s">
        <v>122</v>
      </c>
      <c r="B579" s="10" t="s">
        <v>123</v>
      </c>
      <c r="C579" s="10">
        <v>51</v>
      </c>
      <c r="D579" s="10">
        <v>40</v>
      </c>
      <c r="E579" s="10" t="s">
        <v>58</v>
      </c>
      <c r="F579" s="10" t="s">
        <v>23</v>
      </c>
      <c r="G579" s="10" t="s">
        <v>77</v>
      </c>
      <c r="H579" s="10" t="s">
        <v>42</v>
      </c>
      <c r="I579" s="10"/>
      <c r="J579" s="10"/>
      <c r="K579" s="10" t="s">
        <v>25</v>
      </c>
      <c r="L579" s="10">
        <v>40</v>
      </c>
      <c r="M579" s="10">
        <v>94669</v>
      </c>
      <c r="N579" s="13">
        <v>2643.4906603062432</v>
      </c>
      <c r="O579" s="10">
        <v>3289.3779925733547</v>
      </c>
      <c r="P579" s="10">
        <v>549.66587803384709</v>
      </c>
      <c r="Q579" s="10">
        <v>0.75201569661680712</v>
      </c>
      <c r="R579" s="10">
        <v>0.10994869745810444</v>
      </c>
      <c r="S579" s="10">
        <v>0.82141206502503106</v>
      </c>
      <c r="T579" s="10">
        <v>0.64843636415452999</v>
      </c>
      <c r="U579" s="10">
        <v>0.17802570943487753</v>
      </c>
      <c r="V579" s="10">
        <v>0.37769267408711088</v>
      </c>
      <c r="W579" s="10">
        <v>65.545014735552286</v>
      </c>
    </row>
    <row r="580" spans="1:23" s="11" customFormat="1" x14ac:dyDescent="0.25">
      <c r="A580" s="10" t="s">
        <v>122</v>
      </c>
      <c r="B580" s="10" t="s">
        <v>123</v>
      </c>
      <c r="C580" s="10">
        <v>51</v>
      </c>
      <c r="D580" s="10">
        <v>40</v>
      </c>
      <c r="E580" s="10" t="s">
        <v>58</v>
      </c>
      <c r="F580" s="10" t="s">
        <v>23</v>
      </c>
      <c r="G580" s="10" t="s">
        <v>78</v>
      </c>
      <c r="H580" s="10" t="s">
        <v>43</v>
      </c>
      <c r="I580" s="10"/>
      <c r="J580" s="10"/>
      <c r="K580" s="10" t="s">
        <v>25</v>
      </c>
      <c r="L580" s="10">
        <v>40</v>
      </c>
      <c r="M580" s="10">
        <v>95481</v>
      </c>
      <c r="N580" s="13">
        <v>2666.164549500897</v>
      </c>
      <c r="O580" s="10">
        <v>2926.8266940211515</v>
      </c>
      <c r="P580" s="10">
        <v>489.08236397710431</v>
      </c>
      <c r="Q580" s="10">
        <v>0.79112602535421328</v>
      </c>
      <c r="R580" s="10">
        <v>0.14006602641929239</v>
      </c>
      <c r="S580" s="10">
        <v>0.85910102641414388</v>
      </c>
      <c r="T580" s="10">
        <v>0.62554181112177432</v>
      </c>
      <c r="U580" s="10">
        <v>0.14345365541627059</v>
      </c>
      <c r="V580" s="10">
        <v>0.2868603134206249</v>
      </c>
      <c r="W580" s="10">
        <v>58.8770645468732</v>
      </c>
    </row>
    <row r="581" spans="1:23" s="11" customFormat="1" x14ac:dyDescent="0.25">
      <c r="A581" s="10" t="s">
        <v>122</v>
      </c>
      <c r="B581" s="10" t="s">
        <v>123</v>
      </c>
      <c r="C581" s="10">
        <v>51</v>
      </c>
      <c r="D581" s="10">
        <v>40</v>
      </c>
      <c r="E581" s="10" t="s">
        <v>58</v>
      </c>
      <c r="F581" s="10" t="s">
        <v>23</v>
      </c>
      <c r="G581" s="10" t="s">
        <v>79</v>
      </c>
      <c r="H581" s="10" t="s">
        <v>44</v>
      </c>
      <c r="I581" s="10"/>
      <c r="J581" s="10"/>
      <c r="K581" s="10" t="s">
        <v>25</v>
      </c>
      <c r="L581" s="10">
        <v>40</v>
      </c>
      <c r="M581" s="10">
        <v>102883</v>
      </c>
      <c r="N581" s="13">
        <v>2872.8543620856585</v>
      </c>
      <c r="O581" s="10">
        <v>2124.011326757045</v>
      </c>
      <c r="P581" s="10">
        <v>354.92927645034456</v>
      </c>
      <c r="Q581" s="10">
        <v>0.8157807098227029</v>
      </c>
      <c r="R581" s="10">
        <v>0.28657600673738748</v>
      </c>
      <c r="S581" s="10">
        <v>0.83097619864142447</v>
      </c>
      <c r="T581" s="10">
        <v>0.54824853951986796</v>
      </c>
      <c r="U581" s="10">
        <v>0.18451295939447598</v>
      </c>
      <c r="V581" s="10">
        <v>0.34004405700687024</v>
      </c>
      <c r="W581" s="10">
        <v>97.858042630949726</v>
      </c>
    </row>
    <row r="582" spans="1:23" s="23" customFormat="1" x14ac:dyDescent="0.25">
      <c r="A582" s="22" t="s">
        <v>124</v>
      </c>
      <c r="B582" s="22" t="s">
        <v>125</v>
      </c>
      <c r="C582" s="22">
        <v>51</v>
      </c>
      <c r="D582" s="22">
        <v>41</v>
      </c>
      <c r="E582" s="22" t="s">
        <v>58</v>
      </c>
      <c r="F582" s="22" t="s">
        <v>23</v>
      </c>
      <c r="G582" s="22" t="s">
        <v>59</v>
      </c>
      <c r="H582" s="22" t="s">
        <v>24</v>
      </c>
      <c r="I582" s="22"/>
      <c r="J582" s="22"/>
      <c r="K582" s="22" t="s">
        <v>25</v>
      </c>
      <c r="L582" s="22">
        <v>39</v>
      </c>
      <c r="M582" s="22">
        <v>37459</v>
      </c>
      <c r="N582" s="16">
        <v>1042.5374652897344</v>
      </c>
      <c r="O582" s="22">
        <v>1725.9251070435337</v>
      </c>
      <c r="P582" s="22">
        <v>287.93183983230938</v>
      </c>
      <c r="Q582" s="22">
        <v>0.69638043538881966</v>
      </c>
      <c r="R582" s="22">
        <v>0.15802367240503937</v>
      </c>
      <c r="S582" s="22">
        <v>0.90102713020443104</v>
      </c>
      <c r="T582" s="22">
        <v>0.56234782721106324</v>
      </c>
      <c r="U582" s="22">
        <v>0.14912087251147776</v>
      </c>
      <c r="V582" s="22">
        <v>0.43668524483420418</v>
      </c>
      <c r="W582" s="22">
        <v>28.874235831175419</v>
      </c>
    </row>
    <row r="583" spans="1:23" x14ac:dyDescent="0.25">
      <c r="A583" s="2" t="s">
        <v>124</v>
      </c>
      <c r="B583" s="2" t="s">
        <v>125</v>
      </c>
      <c r="C583" s="2">
        <v>51</v>
      </c>
      <c r="D583" s="2">
        <v>41</v>
      </c>
      <c r="E583" s="2" t="s">
        <v>58</v>
      </c>
      <c r="F583" s="2" t="s">
        <v>23</v>
      </c>
      <c r="G583" s="2" t="s">
        <v>60</v>
      </c>
      <c r="H583" s="2" t="s">
        <v>26</v>
      </c>
      <c r="I583" s="2"/>
      <c r="J583" s="2"/>
      <c r="K583" s="2" t="s">
        <v>25</v>
      </c>
      <c r="L583" s="2">
        <v>39</v>
      </c>
      <c r="M583" s="2">
        <v>86359</v>
      </c>
      <c r="N583" s="13">
        <v>2403.4942994996177</v>
      </c>
      <c r="O583" s="2">
        <v>2626.1332598452068</v>
      </c>
      <c r="P583" s="2">
        <v>438.11135145215661</v>
      </c>
      <c r="Q583" s="2">
        <v>0.7159057937975114</v>
      </c>
      <c r="R583" s="2">
        <v>0.15735623240613536</v>
      </c>
      <c r="S583" s="2">
        <v>0.85564597220004568</v>
      </c>
      <c r="T583" s="2">
        <v>0.65991013855925384</v>
      </c>
      <c r="U583" s="2">
        <v>0.1608060055314105</v>
      </c>
      <c r="V583" s="2">
        <v>0.39425853216971563</v>
      </c>
      <c r="W583" s="2">
        <v>46.503734411005219</v>
      </c>
    </row>
    <row r="584" spans="1:23" s="23" customFormat="1" x14ac:dyDescent="0.25">
      <c r="A584" s="22" t="s">
        <v>124</v>
      </c>
      <c r="B584" s="22" t="s">
        <v>125</v>
      </c>
      <c r="C584" s="22">
        <v>51</v>
      </c>
      <c r="D584" s="22">
        <v>41</v>
      </c>
      <c r="E584" s="22" t="s">
        <v>58</v>
      </c>
      <c r="F584" s="22" t="s">
        <v>23</v>
      </c>
      <c r="G584" s="22" t="s">
        <v>62</v>
      </c>
      <c r="H584" s="22" t="s">
        <v>27</v>
      </c>
      <c r="I584" s="22"/>
      <c r="J584" s="22"/>
      <c r="K584" s="22" t="s">
        <v>25</v>
      </c>
      <c r="L584" s="22">
        <v>39</v>
      </c>
      <c r="M584" s="22">
        <v>59766</v>
      </c>
      <c r="N584" s="16">
        <v>1663.3731319711221</v>
      </c>
      <c r="O584" s="22">
        <v>3258.4633457350683</v>
      </c>
      <c r="P584" s="22">
        <v>543.60142414915094</v>
      </c>
      <c r="Q584" s="22">
        <v>0.61603001504875388</v>
      </c>
      <c r="R584" s="22">
        <v>7.0735654204598611E-2</v>
      </c>
      <c r="S584" s="22">
        <v>0.94655027612092912</v>
      </c>
      <c r="T584" s="22">
        <v>0.41799506256859748</v>
      </c>
      <c r="U584" s="22">
        <v>0.10703909641897259</v>
      </c>
      <c r="V584" s="22">
        <v>0.34757750984522429</v>
      </c>
      <c r="W584" s="22">
        <v>52.24189338419837</v>
      </c>
    </row>
    <row r="585" spans="1:23" x14ac:dyDescent="0.25">
      <c r="A585" s="2" t="s">
        <v>124</v>
      </c>
      <c r="B585" s="2" t="s">
        <v>125</v>
      </c>
      <c r="C585" s="2">
        <v>51</v>
      </c>
      <c r="D585" s="2">
        <v>41</v>
      </c>
      <c r="E585" s="2" t="s">
        <v>58</v>
      </c>
      <c r="F585" s="2" t="s">
        <v>23</v>
      </c>
      <c r="G585" s="2" t="s">
        <v>63</v>
      </c>
      <c r="H585" s="2" t="s">
        <v>28</v>
      </c>
      <c r="I585" s="2"/>
      <c r="J585" s="2"/>
      <c r="K585" s="2" t="s">
        <v>25</v>
      </c>
      <c r="L585" s="2">
        <v>39</v>
      </c>
      <c r="M585" s="2">
        <v>96733</v>
      </c>
      <c r="N585" s="13">
        <v>2692.2175346344502</v>
      </c>
      <c r="O585" s="2">
        <v>2786.5941546018084</v>
      </c>
      <c r="P585" s="2">
        <v>464.88064779059937</v>
      </c>
      <c r="Q585" s="2">
        <v>0.75862474610033648</v>
      </c>
      <c r="R585" s="2">
        <v>0.15654423453333488</v>
      </c>
      <c r="S585" s="2">
        <v>0.81179892851371227</v>
      </c>
      <c r="T585" s="2">
        <v>0.78402334834099829</v>
      </c>
      <c r="U585" s="2">
        <v>0.18823033369473557</v>
      </c>
      <c r="V585" s="2">
        <v>0.30783510632635419</v>
      </c>
      <c r="W585" s="2">
        <v>63.786463771412031</v>
      </c>
    </row>
    <row r="586" spans="1:23" x14ac:dyDescent="0.25">
      <c r="A586" s="2" t="s">
        <v>124</v>
      </c>
      <c r="B586" s="2" t="s">
        <v>125</v>
      </c>
      <c r="C586" s="2">
        <v>51</v>
      </c>
      <c r="D586" s="2">
        <v>41</v>
      </c>
      <c r="E586" s="2" t="s">
        <v>58</v>
      </c>
      <c r="F586" s="2" t="s">
        <v>23</v>
      </c>
      <c r="G586" s="2" t="s">
        <v>64</v>
      </c>
      <c r="H586" s="2" t="s">
        <v>29</v>
      </c>
      <c r="I586" s="2"/>
      <c r="J586" s="2"/>
      <c r="K586" s="2" t="s">
        <v>25</v>
      </c>
      <c r="L586" s="2">
        <v>39</v>
      </c>
      <c r="M586" s="2">
        <v>101694</v>
      </c>
      <c r="N586" s="13">
        <v>2830.2892494507128</v>
      </c>
      <c r="O586" s="2">
        <v>2463.5331880577191</v>
      </c>
      <c r="P586" s="2">
        <v>410.98518147202668</v>
      </c>
      <c r="Q586" s="2">
        <v>0.78912081943043377</v>
      </c>
      <c r="R586" s="2">
        <v>0.21056605441305407</v>
      </c>
      <c r="S586" s="2">
        <v>0.82011628800592762</v>
      </c>
      <c r="T586" s="2">
        <v>0.59361999867722193</v>
      </c>
      <c r="U586" s="2">
        <v>0.18955053887736714</v>
      </c>
      <c r="V586" s="2">
        <v>0.26537353345022724</v>
      </c>
      <c r="W586" s="2">
        <v>82.984492693767578</v>
      </c>
    </row>
    <row r="587" spans="1:23" s="23" customFormat="1" x14ac:dyDescent="0.25">
      <c r="A587" s="22" t="s">
        <v>124</v>
      </c>
      <c r="B587" s="22" t="s">
        <v>125</v>
      </c>
      <c r="C587" s="22">
        <v>51</v>
      </c>
      <c r="D587" s="22">
        <v>41</v>
      </c>
      <c r="E587" s="22" t="s">
        <v>58</v>
      </c>
      <c r="F587" s="22" t="s">
        <v>23</v>
      </c>
      <c r="G587" s="22" t="s">
        <v>65</v>
      </c>
      <c r="H587" s="22" t="s">
        <v>30</v>
      </c>
      <c r="I587" s="22"/>
      <c r="J587" s="22"/>
      <c r="K587" s="22" t="s">
        <v>25</v>
      </c>
      <c r="L587" s="22">
        <v>39</v>
      </c>
      <c r="M587" s="22">
        <v>82977</v>
      </c>
      <c r="N587" s="16">
        <v>2309.368409657126</v>
      </c>
      <c r="O587" s="22">
        <v>3303.7871555018182</v>
      </c>
      <c r="P587" s="22">
        <v>551.16268383596582</v>
      </c>
      <c r="Q587" s="22">
        <v>0.68391770931210127</v>
      </c>
      <c r="R587" s="22">
        <v>9.5530812674926607E-2</v>
      </c>
      <c r="S587" s="22">
        <v>0.86265250441760155</v>
      </c>
      <c r="T587" s="22">
        <v>0.50990945517012276</v>
      </c>
      <c r="U587" s="22">
        <v>0.1560405369366166</v>
      </c>
      <c r="V587" s="22">
        <v>0.60233711869014883</v>
      </c>
      <c r="W587" s="22">
        <v>61.554406642804629</v>
      </c>
    </row>
    <row r="588" spans="1:23" x14ac:dyDescent="0.25">
      <c r="A588" s="2" t="s">
        <v>124</v>
      </c>
      <c r="B588" s="2" t="s">
        <v>125</v>
      </c>
      <c r="C588" s="2">
        <v>51</v>
      </c>
      <c r="D588" s="2">
        <v>41</v>
      </c>
      <c r="E588" s="2" t="s">
        <v>58</v>
      </c>
      <c r="F588" s="2" t="s">
        <v>23</v>
      </c>
      <c r="G588" s="2" t="s">
        <v>66</v>
      </c>
      <c r="H588" s="2" t="s">
        <v>31</v>
      </c>
      <c r="I588" s="2"/>
      <c r="J588" s="2"/>
      <c r="K588" s="2" t="s">
        <v>25</v>
      </c>
      <c r="L588" s="2">
        <v>39</v>
      </c>
      <c r="M588" s="2">
        <v>94506</v>
      </c>
      <c r="N588" s="13">
        <v>2630.2369442502909</v>
      </c>
      <c r="O588" s="2">
        <v>2655.7068529740263</v>
      </c>
      <c r="P588" s="2">
        <v>443.0450412427985</v>
      </c>
      <c r="Q588" s="2">
        <v>0.73733157529276838</v>
      </c>
      <c r="R588" s="2">
        <v>0.16838716199427911</v>
      </c>
      <c r="S588" s="2">
        <v>0.82288075407502403</v>
      </c>
      <c r="T588" s="2">
        <v>0.54706304865492983</v>
      </c>
      <c r="U588" s="2">
        <v>0.18597214265559669</v>
      </c>
      <c r="V588" s="2">
        <v>0.3637238610058654</v>
      </c>
      <c r="W588" s="2">
        <v>71.584883499460346</v>
      </c>
    </row>
    <row r="589" spans="1:23" s="23" customFormat="1" x14ac:dyDescent="0.25">
      <c r="A589" s="22" t="s">
        <v>124</v>
      </c>
      <c r="B589" s="22" t="s">
        <v>125</v>
      </c>
      <c r="C589" s="22">
        <v>51</v>
      </c>
      <c r="D589" s="22">
        <v>41</v>
      </c>
      <c r="E589" s="22" t="s">
        <v>58</v>
      </c>
      <c r="F589" s="22" t="s">
        <v>23</v>
      </c>
      <c r="G589" s="22" t="s">
        <v>67</v>
      </c>
      <c r="H589" s="22" t="s">
        <v>32</v>
      </c>
      <c r="I589" s="22"/>
      <c r="J589" s="22"/>
      <c r="K589" s="22" t="s">
        <v>25</v>
      </c>
      <c r="L589" s="22">
        <v>39</v>
      </c>
      <c r="M589" s="22">
        <v>80486</v>
      </c>
      <c r="N589" s="16">
        <v>2240.0403222539194</v>
      </c>
      <c r="O589" s="22">
        <v>3139.6450198781085</v>
      </c>
      <c r="P589" s="22">
        <v>523.77925513951595</v>
      </c>
      <c r="Q589" s="22">
        <v>0.72759652500926608</v>
      </c>
      <c r="R589" s="22">
        <v>0.10260513889264591</v>
      </c>
      <c r="S589" s="22">
        <v>0.84436228175264316</v>
      </c>
      <c r="T589" s="22">
        <v>0.53193645232720033</v>
      </c>
      <c r="U589" s="22">
        <v>0.17548540821550943</v>
      </c>
      <c r="V589" s="22">
        <v>0.53157392454100982</v>
      </c>
      <c r="W589" s="22">
        <v>96.921812489128541</v>
      </c>
    </row>
    <row r="590" spans="1:23" x14ac:dyDescent="0.25">
      <c r="A590" s="2" t="s">
        <v>124</v>
      </c>
      <c r="B590" s="2" t="s">
        <v>125</v>
      </c>
      <c r="C590" s="2">
        <v>51</v>
      </c>
      <c r="D590" s="2">
        <v>41</v>
      </c>
      <c r="E590" s="2" t="s">
        <v>58</v>
      </c>
      <c r="F590" s="2" t="s">
        <v>23</v>
      </c>
      <c r="G590" s="2" t="s">
        <v>68</v>
      </c>
      <c r="H590" s="2" t="s">
        <v>33</v>
      </c>
      <c r="I590" s="2"/>
      <c r="J590" s="2"/>
      <c r="K590" s="2" t="s">
        <v>25</v>
      </c>
      <c r="L590" s="2">
        <v>39</v>
      </c>
      <c r="M590" s="2">
        <v>91651</v>
      </c>
      <c r="N590" s="13">
        <v>2550.7782170177916</v>
      </c>
      <c r="O590" s="2">
        <v>2434.486506863514</v>
      </c>
      <c r="P590" s="2">
        <v>406.13939510323314</v>
      </c>
      <c r="Q590" s="2">
        <v>0.74238987801124301</v>
      </c>
      <c r="R590" s="2">
        <v>0.1943266340542934</v>
      </c>
      <c r="S590" s="2">
        <v>0.84767001902650752</v>
      </c>
      <c r="T590" s="2">
        <v>0.65008049904261656</v>
      </c>
      <c r="U590" s="2">
        <v>0.17411281219133626</v>
      </c>
      <c r="V590" s="2">
        <v>0.19317069373621168</v>
      </c>
      <c r="W590" s="2">
        <v>49.688012132982728</v>
      </c>
    </row>
    <row r="591" spans="1:23" x14ac:dyDescent="0.25">
      <c r="A591" s="2" t="s">
        <v>124</v>
      </c>
      <c r="B591" s="2" t="s">
        <v>125</v>
      </c>
      <c r="C591" s="2">
        <v>51</v>
      </c>
      <c r="D591" s="2">
        <v>41</v>
      </c>
      <c r="E591" s="2" t="s">
        <v>58</v>
      </c>
      <c r="F591" s="2" t="s">
        <v>23</v>
      </c>
      <c r="G591" s="2" t="s">
        <v>69</v>
      </c>
      <c r="H591" s="2" t="s">
        <v>34</v>
      </c>
      <c r="I591" s="2"/>
      <c r="J591" s="2"/>
      <c r="K591" s="2" t="s">
        <v>25</v>
      </c>
      <c r="L591" s="2">
        <v>39</v>
      </c>
      <c r="M591" s="2">
        <v>96971</v>
      </c>
      <c r="N591" s="13">
        <v>2698.8414145228339</v>
      </c>
      <c r="O591" s="2">
        <v>2611.4398256692684</v>
      </c>
      <c r="P591" s="2">
        <v>435.6600819744329</v>
      </c>
      <c r="Q591" s="2">
        <v>0.78929975499971516</v>
      </c>
      <c r="R591" s="2">
        <v>0.17868647942451707</v>
      </c>
      <c r="S591" s="2">
        <v>0.85703931318230409</v>
      </c>
      <c r="T591" s="2">
        <v>0.47249046767314212</v>
      </c>
      <c r="U591" s="2">
        <v>0.17584757038692853</v>
      </c>
      <c r="V591" s="2">
        <v>0.27422246677285217</v>
      </c>
      <c r="W591" s="2">
        <v>76.575728826143902</v>
      </c>
    </row>
    <row r="592" spans="1:23" x14ac:dyDescent="0.25">
      <c r="A592" s="2" t="s">
        <v>124</v>
      </c>
      <c r="B592" s="2" t="s">
        <v>125</v>
      </c>
      <c r="C592" s="2">
        <v>51</v>
      </c>
      <c r="D592" s="2">
        <v>41</v>
      </c>
      <c r="E592" s="2" t="s">
        <v>58</v>
      </c>
      <c r="F592" s="2" t="s">
        <v>23</v>
      </c>
      <c r="G592" s="2" t="s">
        <v>70</v>
      </c>
      <c r="H592" s="2" t="s">
        <v>35</v>
      </c>
      <c r="I592" s="2"/>
      <c r="J592" s="2"/>
      <c r="K592" s="2" t="s">
        <v>25</v>
      </c>
      <c r="L592" s="2">
        <v>39</v>
      </c>
      <c r="M592" s="2">
        <v>103059</v>
      </c>
      <c r="N592" s="13">
        <v>2868.279148810559</v>
      </c>
      <c r="O592" s="2">
        <v>2591.4570696119863</v>
      </c>
      <c r="P592" s="2">
        <v>432.32640793897644</v>
      </c>
      <c r="Q592" s="2">
        <v>0.80110535889184276</v>
      </c>
      <c r="R592" s="2">
        <v>0.19284471921296367</v>
      </c>
      <c r="S592" s="2">
        <v>0.81563052516774781</v>
      </c>
      <c r="T592" s="2">
        <v>0.47257984843845136</v>
      </c>
      <c r="U592" s="2">
        <v>0.18904793977475212</v>
      </c>
      <c r="V592" s="2">
        <v>0.33800094746439158</v>
      </c>
      <c r="W592" s="2">
        <v>72.635053707099814</v>
      </c>
    </row>
    <row r="593" spans="1:23" x14ac:dyDescent="0.25">
      <c r="A593" s="2" t="s">
        <v>124</v>
      </c>
      <c r="B593" s="2" t="s">
        <v>125</v>
      </c>
      <c r="C593" s="2">
        <v>51</v>
      </c>
      <c r="D593" s="2">
        <v>41</v>
      </c>
      <c r="E593" s="2" t="s">
        <v>58</v>
      </c>
      <c r="F593" s="2" t="s">
        <v>23</v>
      </c>
      <c r="G593" s="2" t="s">
        <v>71</v>
      </c>
      <c r="H593" s="2" t="s">
        <v>36</v>
      </c>
      <c r="I593" s="2"/>
      <c r="J593" s="2"/>
      <c r="K593" s="2" t="s">
        <v>25</v>
      </c>
      <c r="L593" s="2">
        <v>39</v>
      </c>
      <c r="M593" s="2">
        <v>113622</v>
      </c>
      <c r="N593" s="13">
        <v>3162.2625238567553</v>
      </c>
      <c r="O593" s="2">
        <v>1821.3279938488599</v>
      </c>
      <c r="P593" s="2">
        <v>303.84766874694043</v>
      </c>
      <c r="Q593" s="2">
        <v>0.87915506035283197</v>
      </c>
      <c r="R593" s="2">
        <v>0.43042349346922454</v>
      </c>
      <c r="S593" s="2">
        <v>0.8022827596770028</v>
      </c>
      <c r="T593" s="2">
        <v>0.80129573585474501</v>
      </c>
      <c r="U593" s="2">
        <v>0.19323601676542854</v>
      </c>
      <c r="V593" s="2">
        <v>0.27105014970699115</v>
      </c>
      <c r="W593" s="2">
        <v>72.039930647233817</v>
      </c>
    </row>
    <row r="594" spans="1:23" x14ac:dyDescent="0.25">
      <c r="A594" s="2" t="s">
        <v>124</v>
      </c>
      <c r="B594" s="2" t="s">
        <v>125</v>
      </c>
      <c r="C594" s="2">
        <v>51</v>
      </c>
      <c r="D594" s="2">
        <v>41</v>
      </c>
      <c r="E594" s="2" t="s">
        <v>58</v>
      </c>
      <c r="F594" s="2" t="s">
        <v>23</v>
      </c>
      <c r="G594" s="2" t="s">
        <v>72</v>
      </c>
      <c r="H594" s="2" t="s">
        <v>37</v>
      </c>
      <c r="I594" s="2"/>
      <c r="J594" s="2"/>
      <c r="K594" s="2" t="s">
        <v>25</v>
      </c>
      <c r="L594" s="2">
        <v>39</v>
      </c>
      <c r="M594" s="2">
        <v>101385</v>
      </c>
      <c r="N594" s="13">
        <v>2821.6893381670552</v>
      </c>
      <c r="O594" s="2">
        <v>2829.2215715997777</v>
      </c>
      <c r="P594" s="2">
        <v>471.99207490492478</v>
      </c>
      <c r="Q594" s="2">
        <v>0.78012465373961215</v>
      </c>
      <c r="R594" s="2">
        <v>0.15916576027527729</v>
      </c>
      <c r="S594" s="2">
        <v>0.78757982496244117</v>
      </c>
      <c r="T594" s="2">
        <v>0.66719665637597969</v>
      </c>
      <c r="U594" s="2">
        <v>0.20363006016110941</v>
      </c>
      <c r="V594" s="2">
        <v>0.41577186312973119</v>
      </c>
      <c r="W594" s="2">
        <v>65.858420870937522</v>
      </c>
    </row>
    <row r="595" spans="1:23" x14ac:dyDescent="0.25">
      <c r="A595" s="2" t="s">
        <v>124</v>
      </c>
      <c r="B595" s="2" t="s">
        <v>125</v>
      </c>
      <c r="C595" s="2">
        <v>51</v>
      </c>
      <c r="D595" s="2">
        <v>41</v>
      </c>
      <c r="E595" s="2" t="s">
        <v>58</v>
      </c>
      <c r="F595" s="2" t="s">
        <v>23</v>
      </c>
      <c r="G595" s="2" t="s">
        <v>73</v>
      </c>
      <c r="H595" s="2" t="s">
        <v>38</v>
      </c>
      <c r="I595" s="2"/>
      <c r="J595" s="2"/>
      <c r="K595" s="2" t="s">
        <v>25</v>
      </c>
      <c r="L595" s="2">
        <v>39</v>
      </c>
      <c r="M595" s="2">
        <v>103180</v>
      </c>
      <c r="N595" s="13">
        <v>2871.646751610956</v>
      </c>
      <c r="O595" s="2">
        <v>2426.3616151824776</v>
      </c>
      <c r="P595" s="2">
        <v>404.78393941131941</v>
      </c>
      <c r="Q595" s="2">
        <v>0.8037515676972572</v>
      </c>
      <c r="R595" s="2">
        <v>0.22023905445284037</v>
      </c>
      <c r="S595" s="2">
        <v>0.81993803274001953</v>
      </c>
      <c r="T595" s="2">
        <v>0.71971208435265943</v>
      </c>
      <c r="U595" s="2">
        <v>0.18718661527441416</v>
      </c>
      <c r="V595" s="2">
        <v>0.38104131784522272</v>
      </c>
      <c r="W595" s="2">
        <v>72.974762550881948</v>
      </c>
    </row>
    <row r="596" spans="1:23" x14ac:dyDescent="0.25">
      <c r="A596" s="2" t="s">
        <v>124</v>
      </c>
      <c r="B596" s="2" t="s">
        <v>125</v>
      </c>
      <c r="C596" s="2">
        <v>51</v>
      </c>
      <c r="D596" s="2">
        <v>41</v>
      </c>
      <c r="E596" s="2" t="s">
        <v>58</v>
      </c>
      <c r="F596" s="2" t="s">
        <v>23</v>
      </c>
      <c r="G596" s="2" t="s">
        <v>74</v>
      </c>
      <c r="H596" s="2" t="s">
        <v>39</v>
      </c>
      <c r="I596" s="2"/>
      <c r="J596" s="2"/>
      <c r="K596" s="2" t="s">
        <v>25</v>
      </c>
      <c r="L596" s="2">
        <v>39</v>
      </c>
      <c r="M596" s="2">
        <v>89425</v>
      </c>
      <c r="N596" s="13">
        <v>2488.825458061734</v>
      </c>
      <c r="O596" s="2">
        <v>3295.3435046879331</v>
      </c>
      <c r="P596" s="2">
        <v>549.75405034206631</v>
      </c>
      <c r="Q596" s="2">
        <v>0.68958736572613921</v>
      </c>
      <c r="R596" s="2">
        <v>0.10348262316697977</v>
      </c>
      <c r="S596" s="2">
        <v>0.78904469344563266</v>
      </c>
      <c r="T596" s="2">
        <v>0.73345077934556091</v>
      </c>
      <c r="U596" s="2">
        <v>0.20311436930194585</v>
      </c>
      <c r="V596" s="2">
        <v>0.15936558758482081</v>
      </c>
      <c r="W596" s="2">
        <v>53.095230640201287</v>
      </c>
    </row>
    <row r="597" spans="1:23" x14ac:dyDescent="0.25">
      <c r="A597" s="2" t="s">
        <v>124</v>
      </c>
      <c r="B597" s="2" t="s">
        <v>125</v>
      </c>
      <c r="C597" s="2">
        <v>51</v>
      </c>
      <c r="D597" s="2">
        <v>41</v>
      </c>
      <c r="E597" s="2" t="s">
        <v>58</v>
      </c>
      <c r="F597" s="2" t="s">
        <v>23</v>
      </c>
      <c r="G597" s="2" t="s">
        <v>75</v>
      </c>
      <c r="H597" s="2" t="s">
        <v>40</v>
      </c>
      <c r="I597" s="2"/>
      <c r="J597" s="2"/>
      <c r="K597" s="2" t="s">
        <v>25</v>
      </c>
      <c r="L597" s="2">
        <v>39</v>
      </c>
      <c r="M597" s="2">
        <v>93809</v>
      </c>
      <c r="N597" s="13">
        <v>2610.838438862882</v>
      </c>
      <c r="O597" s="2">
        <v>2961.0277041479148</v>
      </c>
      <c r="P597" s="2">
        <v>493.98096775484441</v>
      </c>
      <c r="Q597" s="2">
        <v>0.73987112649951492</v>
      </c>
      <c r="R597" s="2">
        <v>0.13445266934876202</v>
      </c>
      <c r="S597" s="2">
        <v>0.84869812167135694</v>
      </c>
      <c r="T597" s="2">
        <v>0.47107666026127931</v>
      </c>
      <c r="U597" s="2">
        <v>0.17480485540387194</v>
      </c>
      <c r="V597" s="2">
        <v>0.294665383532906</v>
      </c>
      <c r="W597" s="2">
        <v>65.404481446343098</v>
      </c>
    </row>
    <row r="598" spans="1:23" x14ac:dyDescent="0.25">
      <c r="A598" s="2" t="s">
        <v>124</v>
      </c>
      <c r="B598" s="2" t="s">
        <v>125</v>
      </c>
      <c r="C598" s="2">
        <v>51</v>
      </c>
      <c r="D598" s="2">
        <v>41</v>
      </c>
      <c r="E598" s="2" t="s">
        <v>58</v>
      </c>
      <c r="F598" s="2" t="s">
        <v>23</v>
      </c>
      <c r="G598" s="2" t="s">
        <v>76</v>
      </c>
      <c r="H598" s="2" t="s">
        <v>41</v>
      </c>
      <c r="I598" s="2"/>
      <c r="J598" s="2"/>
      <c r="K598" s="2" t="s">
        <v>25</v>
      </c>
      <c r="L598" s="2">
        <v>39</v>
      </c>
      <c r="M598" s="2">
        <v>92486</v>
      </c>
      <c r="N598" s="13">
        <v>2574.0174594833384</v>
      </c>
      <c r="O598" s="2">
        <v>3751.4095218658895</v>
      </c>
      <c r="P598" s="2">
        <v>625.83842206546251</v>
      </c>
      <c r="Q598" s="2">
        <v>0.74957247639502367</v>
      </c>
      <c r="R598" s="2">
        <v>8.2584188936157293E-2</v>
      </c>
      <c r="S598" s="2">
        <v>0.83327395562339945</v>
      </c>
      <c r="T598" s="2">
        <v>0.64276706488307667</v>
      </c>
      <c r="U598" s="2">
        <v>0.16434241955880285</v>
      </c>
      <c r="V598" s="2">
        <v>0.27334531438299986</v>
      </c>
      <c r="W598" s="2">
        <v>78.356335012866808</v>
      </c>
    </row>
    <row r="599" spans="1:23" x14ac:dyDescent="0.25">
      <c r="A599" s="2" t="s">
        <v>124</v>
      </c>
      <c r="B599" s="2" t="s">
        <v>125</v>
      </c>
      <c r="C599" s="2">
        <v>51</v>
      </c>
      <c r="D599" s="2">
        <v>41</v>
      </c>
      <c r="E599" s="2" t="s">
        <v>58</v>
      </c>
      <c r="F599" s="2" t="s">
        <v>23</v>
      </c>
      <c r="G599" s="2" t="s">
        <v>77</v>
      </c>
      <c r="H599" s="2" t="s">
        <v>42</v>
      </c>
      <c r="I599" s="2"/>
      <c r="J599" s="2"/>
      <c r="K599" s="2" t="s">
        <v>25</v>
      </c>
      <c r="L599" s="2">
        <v>39</v>
      </c>
      <c r="M599" s="2">
        <v>97194</v>
      </c>
      <c r="N599" s="13">
        <v>2705.0478229896808</v>
      </c>
      <c r="O599" s="2">
        <v>2878.6774157224918</v>
      </c>
      <c r="P599" s="2">
        <v>480.24267171854063</v>
      </c>
      <c r="Q599" s="2">
        <v>0.76639331335751459</v>
      </c>
      <c r="R599" s="2">
        <v>0.14738840484383015</v>
      </c>
      <c r="S599" s="2">
        <v>0.81636544719948734</v>
      </c>
      <c r="T599" s="2">
        <v>0.60145224700082756</v>
      </c>
      <c r="U599" s="2">
        <v>0.18148662280890834</v>
      </c>
      <c r="V599" s="2">
        <v>0.31451713334185311</v>
      </c>
      <c r="W599" s="2">
        <v>85.101714097578039</v>
      </c>
    </row>
    <row r="600" spans="1:23" x14ac:dyDescent="0.25">
      <c r="A600" s="2" t="s">
        <v>124</v>
      </c>
      <c r="B600" s="2" t="s">
        <v>125</v>
      </c>
      <c r="C600" s="2">
        <v>51</v>
      </c>
      <c r="D600" s="2">
        <v>41</v>
      </c>
      <c r="E600" s="2" t="s">
        <v>58</v>
      </c>
      <c r="F600" s="2" t="s">
        <v>23</v>
      </c>
      <c r="G600" s="2" t="s">
        <v>78</v>
      </c>
      <c r="H600" s="2" t="s">
        <v>43</v>
      </c>
      <c r="I600" s="2"/>
      <c r="J600" s="2"/>
      <c r="K600" s="2" t="s">
        <v>25</v>
      </c>
      <c r="L600" s="2">
        <v>39</v>
      </c>
      <c r="M600" s="2">
        <v>98379</v>
      </c>
      <c r="N600" s="13">
        <v>2738.0280652910856</v>
      </c>
      <c r="O600" s="2">
        <v>3002.1332598452072</v>
      </c>
      <c r="P600" s="2">
        <v>500.83850649215668</v>
      </c>
      <c r="Q600" s="2">
        <v>0.80620682308013802</v>
      </c>
      <c r="R600" s="2">
        <v>0.13716785138116533</v>
      </c>
      <c r="S600" s="2">
        <v>0.85399189428806344</v>
      </c>
      <c r="T600" s="2">
        <v>0.40287197634724203</v>
      </c>
      <c r="U600" s="2">
        <v>0.15668757131610839</v>
      </c>
      <c r="V600" s="2">
        <v>0.32491183144684183</v>
      </c>
      <c r="W600" s="2">
        <v>65.475802762784738</v>
      </c>
    </row>
    <row r="601" spans="1:23" x14ac:dyDescent="0.25">
      <c r="A601" s="2" t="s">
        <v>124</v>
      </c>
      <c r="B601" s="2" t="s">
        <v>125</v>
      </c>
      <c r="C601" s="2">
        <v>51</v>
      </c>
      <c r="D601" s="2">
        <v>41</v>
      </c>
      <c r="E601" s="2" t="s">
        <v>58</v>
      </c>
      <c r="F601" s="2" t="s">
        <v>23</v>
      </c>
      <c r="G601" s="2" t="s">
        <v>79</v>
      </c>
      <c r="H601" s="2" t="s">
        <v>44</v>
      </c>
      <c r="I601" s="2"/>
      <c r="J601" s="2"/>
      <c r="K601" s="2" t="s">
        <v>25</v>
      </c>
      <c r="L601" s="2">
        <v>39</v>
      </c>
      <c r="M601" s="2">
        <v>106773</v>
      </c>
      <c r="N601" s="13">
        <v>2971.6450727830643</v>
      </c>
      <c r="O601" s="2">
        <v>2034.0458146424528</v>
      </c>
      <c r="P601" s="2">
        <v>339.33485950409636</v>
      </c>
      <c r="Q601" s="2">
        <v>0.84220448342772403</v>
      </c>
      <c r="R601" s="2">
        <v>0.32430216492821895</v>
      </c>
      <c r="S601" s="2">
        <v>0.81873209715336992</v>
      </c>
      <c r="T601" s="2">
        <v>0.68235570610019514</v>
      </c>
      <c r="U601" s="2">
        <v>0.18217813241319819</v>
      </c>
      <c r="V601" s="2">
        <v>0.41300978297141094</v>
      </c>
      <c r="W601" s="2">
        <v>88.731083700935628</v>
      </c>
    </row>
    <row r="602" spans="1:23" s="25" customFormat="1" x14ac:dyDescent="0.25">
      <c r="A602" s="24" t="s">
        <v>126</v>
      </c>
      <c r="B602" s="24" t="s">
        <v>127</v>
      </c>
      <c r="C602" s="24">
        <v>51</v>
      </c>
      <c r="D602" s="24">
        <v>42</v>
      </c>
      <c r="E602" s="24" t="s">
        <v>58</v>
      </c>
      <c r="F602" s="24" t="s">
        <v>23</v>
      </c>
      <c r="G602" s="24" t="s">
        <v>59</v>
      </c>
      <c r="H602" s="24" t="s">
        <v>24</v>
      </c>
      <c r="I602" s="24"/>
      <c r="J602" s="24"/>
      <c r="K602" s="24" t="s">
        <v>25</v>
      </c>
      <c r="L602" s="24">
        <v>40</v>
      </c>
      <c r="M602" s="24">
        <v>49145</v>
      </c>
      <c r="N602" s="16">
        <v>1372.3008429448957</v>
      </c>
      <c r="O602" s="24">
        <v>2295.6134905855815</v>
      </c>
      <c r="P602" s="24">
        <v>383.6045622540077</v>
      </c>
      <c r="Q602" s="24">
        <v>0.64667877256697726</v>
      </c>
      <c r="R602" s="24">
        <v>0.11719030021994882</v>
      </c>
      <c r="S602" s="24">
        <v>0.86714770949111719</v>
      </c>
      <c r="T602" s="24">
        <v>0.6012500539177692</v>
      </c>
      <c r="U602" s="24">
        <v>0.20393591083246257</v>
      </c>
      <c r="V602" s="24">
        <v>0.21554164208326443</v>
      </c>
      <c r="W602" s="24">
        <v>48.445396276325162</v>
      </c>
    </row>
    <row r="603" spans="1:23" s="11" customFormat="1" x14ac:dyDescent="0.25">
      <c r="A603" s="10" t="s">
        <v>126</v>
      </c>
      <c r="B603" s="10" t="s">
        <v>127</v>
      </c>
      <c r="C603" s="10">
        <v>51</v>
      </c>
      <c r="D603" s="10">
        <v>42</v>
      </c>
      <c r="E603" s="10" t="s">
        <v>58</v>
      </c>
      <c r="F603" s="10" t="s">
        <v>23</v>
      </c>
      <c r="G603" s="10" t="s">
        <v>60</v>
      </c>
      <c r="H603" s="10" t="s">
        <v>26</v>
      </c>
      <c r="I603" s="10"/>
      <c r="J603" s="10"/>
      <c r="K603" s="10" t="s">
        <v>25</v>
      </c>
      <c r="L603" s="10">
        <v>40</v>
      </c>
      <c r="M603" s="10">
        <v>85417</v>
      </c>
      <c r="N603" s="13">
        <v>2385.1423563297212</v>
      </c>
      <c r="O603" s="10">
        <v>2502.2682527940096</v>
      </c>
      <c r="P603" s="10">
        <v>418.13725249989415</v>
      </c>
      <c r="Q603" s="10">
        <v>0.70449334411032116</v>
      </c>
      <c r="R603" s="10">
        <v>0.17142985049253942</v>
      </c>
      <c r="S603" s="10">
        <v>0.84262413365946986</v>
      </c>
      <c r="T603" s="10">
        <v>0.66900461080466012</v>
      </c>
      <c r="U603" s="10">
        <v>0.1664859925281538</v>
      </c>
      <c r="V603" s="10">
        <v>0.45925490181320278</v>
      </c>
      <c r="W603" s="10">
        <v>60.805706124073659</v>
      </c>
    </row>
    <row r="604" spans="1:23" s="25" customFormat="1" x14ac:dyDescent="0.25">
      <c r="A604" s="24" t="s">
        <v>126</v>
      </c>
      <c r="B604" s="24" t="s">
        <v>127</v>
      </c>
      <c r="C604" s="24">
        <v>51</v>
      </c>
      <c r="D604" s="24">
        <v>42</v>
      </c>
      <c r="E604" s="24" t="s">
        <v>58</v>
      </c>
      <c r="F604" s="24" t="s">
        <v>23</v>
      </c>
      <c r="G604" s="24" t="s">
        <v>62</v>
      </c>
      <c r="H604" s="24" t="s">
        <v>27</v>
      </c>
      <c r="I604" s="24"/>
      <c r="J604" s="24"/>
      <c r="K604" s="24" t="s">
        <v>25</v>
      </c>
      <c r="L604" s="24">
        <v>40</v>
      </c>
      <c r="M604" s="24">
        <v>69373</v>
      </c>
      <c r="N604" s="16">
        <v>1937.1375801732881</v>
      </c>
      <c r="O604" s="24">
        <v>3352.9069965489616</v>
      </c>
      <c r="P604" s="24">
        <v>560.28178348153608</v>
      </c>
      <c r="Q604" s="24">
        <v>0.65779467680608361</v>
      </c>
      <c r="R604" s="24">
        <v>7.7545629462519666E-2</v>
      </c>
      <c r="S604" s="24">
        <v>0.9542244367760333</v>
      </c>
      <c r="T604" s="24">
        <v>0.52921894956909155</v>
      </c>
      <c r="U604" s="24">
        <v>8.4364543528619801E-2</v>
      </c>
      <c r="V604" s="24">
        <v>0.20460149399362776</v>
      </c>
      <c r="W604" s="24">
        <v>60.814956827584219</v>
      </c>
    </row>
    <row r="605" spans="1:23" s="11" customFormat="1" x14ac:dyDescent="0.25">
      <c r="A605" s="10" t="s">
        <v>126</v>
      </c>
      <c r="B605" s="10" t="s">
        <v>127</v>
      </c>
      <c r="C605" s="10">
        <v>51</v>
      </c>
      <c r="D605" s="10">
        <v>42</v>
      </c>
      <c r="E605" s="10" t="s">
        <v>58</v>
      </c>
      <c r="F605" s="10" t="s">
        <v>23</v>
      </c>
      <c r="G605" s="10" t="s">
        <v>63</v>
      </c>
      <c r="H605" s="10" t="s">
        <v>28</v>
      </c>
      <c r="I605" s="10"/>
      <c r="J605" s="10"/>
      <c r="K605" s="10" t="s">
        <v>25</v>
      </c>
      <c r="L605" s="10">
        <v>40</v>
      </c>
      <c r="M605" s="10">
        <v>101943</v>
      </c>
      <c r="N605" s="13">
        <v>2846.6062637568725</v>
      </c>
      <c r="O605" s="10">
        <v>3232.3414126469061</v>
      </c>
      <c r="P605" s="10">
        <v>540.13487799186271</v>
      </c>
      <c r="Q605" s="10">
        <v>0.7976947815676424</v>
      </c>
      <c r="R605" s="10">
        <v>0.12261195612546397</v>
      </c>
      <c r="S605" s="10">
        <v>0.80627314925480875</v>
      </c>
      <c r="T605" s="10">
        <v>0.54979142501375056</v>
      </c>
      <c r="U605" s="10">
        <v>0.19218548733361959</v>
      </c>
      <c r="V605" s="10">
        <v>0.29349516468213838</v>
      </c>
      <c r="W605" s="10">
        <v>63.735626771823469</v>
      </c>
    </row>
    <row r="606" spans="1:23" s="11" customFormat="1" x14ac:dyDescent="0.25">
      <c r="A606" s="10" t="s">
        <v>126</v>
      </c>
      <c r="B606" s="10" t="s">
        <v>127</v>
      </c>
      <c r="C606" s="10">
        <v>51</v>
      </c>
      <c r="D606" s="10">
        <v>42</v>
      </c>
      <c r="E606" s="10" t="s">
        <v>58</v>
      </c>
      <c r="F606" s="10" t="s">
        <v>23</v>
      </c>
      <c r="G606" s="10" t="s">
        <v>64</v>
      </c>
      <c r="H606" s="10" t="s">
        <v>29</v>
      </c>
      <c r="I606" s="10"/>
      <c r="J606" s="10"/>
      <c r="K606" s="10" t="s">
        <v>25</v>
      </c>
      <c r="L606" s="10">
        <v>40</v>
      </c>
      <c r="M606" s="10">
        <v>105569</v>
      </c>
      <c r="N606" s="13">
        <v>2947.8569068847223</v>
      </c>
      <c r="O606" s="10">
        <v>2433.7930726875443</v>
      </c>
      <c r="P606" s="10">
        <v>406.69482475771161</v>
      </c>
      <c r="Q606" s="10">
        <v>0.81788882432694165</v>
      </c>
      <c r="R606" s="10">
        <v>0.22396438939341162</v>
      </c>
      <c r="S606" s="10">
        <v>0.80925017254319398</v>
      </c>
      <c r="T606" s="10">
        <v>0.60444708811971848</v>
      </c>
      <c r="U606" s="10">
        <v>0.19511779781518473</v>
      </c>
      <c r="V606" s="10">
        <v>0.22306917251317171</v>
      </c>
      <c r="W606" s="10">
        <v>84.515047030851861</v>
      </c>
    </row>
    <row r="607" spans="1:23" s="25" customFormat="1" x14ac:dyDescent="0.25">
      <c r="A607" s="24" t="s">
        <v>126</v>
      </c>
      <c r="B607" s="24" t="s">
        <v>127</v>
      </c>
      <c r="C607" s="24">
        <v>51</v>
      </c>
      <c r="D607" s="24">
        <v>42</v>
      </c>
      <c r="E607" s="24" t="s">
        <v>58</v>
      </c>
      <c r="F607" s="24" t="s">
        <v>23</v>
      </c>
      <c r="G607" s="24" t="s">
        <v>65</v>
      </c>
      <c r="H607" s="24" t="s">
        <v>30</v>
      </c>
      <c r="I607" s="24"/>
      <c r="J607" s="24"/>
      <c r="K607" s="24" t="s">
        <v>25</v>
      </c>
      <c r="L607" s="24">
        <v>40</v>
      </c>
      <c r="M607" s="24">
        <v>90534</v>
      </c>
      <c r="N607" s="16">
        <v>2528.0269511684442</v>
      </c>
      <c r="O607" s="24">
        <v>2915.6307345282476</v>
      </c>
      <c r="P607" s="24">
        <v>487.21148233352528</v>
      </c>
      <c r="Q607" s="24">
        <v>0.72008971891255591</v>
      </c>
      <c r="R607" s="24">
        <v>0.13383094165320583</v>
      </c>
      <c r="S607" s="24">
        <v>0.83382772945554129</v>
      </c>
      <c r="T607" s="24">
        <v>0.74061107973632267</v>
      </c>
      <c r="U607" s="24">
        <v>0.17747987417568609</v>
      </c>
      <c r="V607" s="24">
        <v>0.49254413167335276</v>
      </c>
      <c r="W607" s="24">
        <v>89.654726401131072</v>
      </c>
    </row>
    <row r="608" spans="1:23" s="11" customFormat="1" x14ac:dyDescent="0.25">
      <c r="A608" s="10" t="s">
        <v>126</v>
      </c>
      <c r="B608" s="10" t="s">
        <v>127</v>
      </c>
      <c r="C608" s="10">
        <v>51</v>
      </c>
      <c r="D608" s="10">
        <v>42</v>
      </c>
      <c r="E608" s="10" t="s">
        <v>58</v>
      </c>
      <c r="F608" s="10" t="s">
        <v>23</v>
      </c>
      <c r="G608" s="10" t="s">
        <v>66</v>
      </c>
      <c r="H608" s="10" t="s">
        <v>31</v>
      </c>
      <c r="I608" s="10"/>
      <c r="J608" s="10"/>
      <c r="K608" s="10" t="s">
        <v>25</v>
      </c>
      <c r="L608" s="10">
        <v>40</v>
      </c>
      <c r="M608" s="10">
        <v>103495</v>
      </c>
      <c r="N608" s="13">
        <v>2889.9435495082303</v>
      </c>
      <c r="O608" s="10">
        <v>2988.1921343482491</v>
      </c>
      <c r="P608" s="10">
        <v>499.33673082533011</v>
      </c>
      <c r="Q608" s="10">
        <v>0.80520177697556272</v>
      </c>
      <c r="R608" s="10">
        <v>0.14565057262928624</v>
      </c>
      <c r="S608" s="10">
        <v>0.81323241296190241</v>
      </c>
      <c r="T608" s="10">
        <v>0.54333284811071314</v>
      </c>
      <c r="U608" s="10">
        <v>0.19155985551674964</v>
      </c>
      <c r="V608" s="10">
        <v>0.31224353991235065</v>
      </c>
      <c r="W608" s="10">
        <v>69.243238803806946</v>
      </c>
    </row>
    <row r="609" spans="1:23" s="25" customFormat="1" x14ac:dyDescent="0.25">
      <c r="A609" s="24" t="s">
        <v>126</v>
      </c>
      <c r="B609" s="24" t="s">
        <v>127</v>
      </c>
      <c r="C609" s="24">
        <v>51</v>
      </c>
      <c r="D609" s="24">
        <v>42</v>
      </c>
      <c r="E609" s="24" t="s">
        <v>58</v>
      </c>
      <c r="F609" s="24" t="s">
        <v>23</v>
      </c>
      <c r="G609" s="24" t="s">
        <v>67</v>
      </c>
      <c r="H609" s="24" t="s">
        <v>32</v>
      </c>
      <c r="I609" s="24"/>
      <c r="J609" s="24"/>
      <c r="K609" s="24" t="s">
        <v>25</v>
      </c>
      <c r="L609" s="24">
        <v>40</v>
      </c>
      <c r="M609" s="24">
        <v>91612</v>
      </c>
      <c r="N609" s="16">
        <v>2558.1284937199671</v>
      </c>
      <c r="O609" s="24">
        <v>2871.0693347082738</v>
      </c>
      <c r="P609" s="24">
        <v>479.76512590572503</v>
      </c>
      <c r="Q609" s="24">
        <v>0.78065989501670185</v>
      </c>
      <c r="R609" s="24">
        <v>0.13966090992735186</v>
      </c>
      <c r="S609" s="24">
        <v>0.82854419123758249</v>
      </c>
      <c r="T609" s="24">
        <v>0.7418827149074545</v>
      </c>
      <c r="U609" s="24">
        <v>0.17002315886984715</v>
      </c>
      <c r="V609" s="24">
        <v>0.47589917137651866</v>
      </c>
      <c r="W609" s="24">
        <v>84.420829149019781</v>
      </c>
    </row>
    <row r="610" spans="1:23" s="11" customFormat="1" x14ac:dyDescent="0.25">
      <c r="A610" s="10" t="s">
        <v>126</v>
      </c>
      <c r="B610" s="10" t="s">
        <v>127</v>
      </c>
      <c r="C610" s="10">
        <v>51</v>
      </c>
      <c r="D610" s="10">
        <v>42</v>
      </c>
      <c r="E610" s="10" t="s">
        <v>58</v>
      </c>
      <c r="F610" s="10" t="s">
        <v>23</v>
      </c>
      <c r="G610" s="10" t="s">
        <v>68</v>
      </c>
      <c r="H610" s="10" t="s">
        <v>33</v>
      </c>
      <c r="I610" s="10"/>
      <c r="J610" s="10"/>
      <c r="K610" s="10" t="s">
        <v>25</v>
      </c>
      <c r="L610" s="10">
        <v>40</v>
      </c>
      <c r="M610" s="10">
        <v>100864</v>
      </c>
      <c r="N610" s="13">
        <v>2816.476797696489</v>
      </c>
      <c r="O610" s="10">
        <v>2786.7535341682565</v>
      </c>
      <c r="P610" s="10">
        <v>465.67567840513595</v>
      </c>
      <c r="Q610" s="10">
        <v>0.7813100328437752</v>
      </c>
      <c r="R610" s="10">
        <v>0.16321081370505508</v>
      </c>
      <c r="S610" s="10">
        <v>0.80502634677901885</v>
      </c>
      <c r="T610" s="10">
        <v>0.69047763818537067</v>
      </c>
      <c r="U610" s="10">
        <v>0.1950349477698981</v>
      </c>
      <c r="V610" s="10">
        <v>0.24461342166790143</v>
      </c>
      <c r="W610" s="10">
        <v>71.741156408629436</v>
      </c>
    </row>
    <row r="611" spans="1:23" s="11" customFormat="1" x14ac:dyDescent="0.25">
      <c r="A611" s="10" t="s">
        <v>126</v>
      </c>
      <c r="B611" s="10" t="s">
        <v>127</v>
      </c>
      <c r="C611" s="10">
        <v>51</v>
      </c>
      <c r="D611" s="10">
        <v>42</v>
      </c>
      <c r="E611" s="10" t="s">
        <v>58</v>
      </c>
      <c r="F611" s="10" t="s">
        <v>23</v>
      </c>
      <c r="G611" s="10" t="s">
        <v>69</v>
      </c>
      <c r="H611" s="10" t="s">
        <v>34</v>
      </c>
      <c r="I611" s="10"/>
      <c r="J611" s="10"/>
      <c r="K611" s="10" t="s">
        <v>25</v>
      </c>
      <c r="L611" s="10">
        <v>40</v>
      </c>
      <c r="M611" s="10">
        <v>104713</v>
      </c>
      <c r="N611" s="13">
        <v>2923.9543833002108</v>
      </c>
      <c r="O611" s="10">
        <v>2554.4276323604508</v>
      </c>
      <c r="P611" s="10">
        <v>426.85325632548648</v>
      </c>
      <c r="Q611" s="10">
        <v>0.8314184763190281</v>
      </c>
      <c r="R611" s="10">
        <v>0.20166162349529124</v>
      </c>
      <c r="S611" s="10">
        <v>0.8348520887316524</v>
      </c>
      <c r="T611" s="10">
        <v>0.51615270336765318</v>
      </c>
      <c r="U611" s="10">
        <v>0.1824035265838822</v>
      </c>
      <c r="V611" s="10">
        <v>0.30820320581165772</v>
      </c>
      <c r="W611" s="10">
        <v>72.116203336739474</v>
      </c>
    </row>
    <row r="612" spans="1:23" s="11" customFormat="1" x14ac:dyDescent="0.25">
      <c r="A612" s="10" t="s">
        <v>126</v>
      </c>
      <c r="B612" s="10" t="s">
        <v>127</v>
      </c>
      <c r="C612" s="10">
        <v>51</v>
      </c>
      <c r="D612" s="10">
        <v>42</v>
      </c>
      <c r="E612" s="10" t="s">
        <v>58</v>
      </c>
      <c r="F612" s="10" t="s">
        <v>23</v>
      </c>
      <c r="G612" s="10" t="s">
        <v>70</v>
      </c>
      <c r="H612" s="10" t="s">
        <v>35</v>
      </c>
      <c r="I612" s="10"/>
      <c r="J612" s="10"/>
      <c r="K612" s="10" t="s">
        <v>25</v>
      </c>
      <c r="L612" s="10">
        <v>40</v>
      </c>
      <c r="M612" s="10">
        <v>105742</v>
      </c>
      <c r="N612" s="13">
        <v>2952.6876739175736</v>
      </c>
      <c r="O612" s="10">
        <v>2173.9280656363617</v>
      </c>
      <c r="P612" s="10">
        <v>363.2705276433158</v>
      </c>
      <c r="Q612" s="10">
        <v>0.82435118848081823</v>
      </c>
      <c r="R612" s="10">
        <v>0.28116874710026668</v>
      </c>
      <c r="S612" s="10">
        <v>0.81711274587235816</v>
      </c>
      <c r="T612" s="10">
        <v>0.57489891548056826</v>
      </c>
      <c r="U612" s="10">
        <v>0.19145426261175788</v>
      </c>
      <c r="V612" s="10">
        <v>0.17732408332259741</v>
      </c>
      <c r="W612" s="10">
        <v>104.80453367630648</v>
      </c>
    </row>
    <row r="613" spans="1:23" s="11" customFormat="1" x14ac:dyDescent="0.25">
      <c r="A613" s="10" t="s">
        <v>126</v>
      </c>
      <c r="B613" s="10" t="s">
        <v>127</v>
      </c>
      <c r="C613" s="10">
        <v>51</v>
      </c>
      <c r="D613" s="10">
        <v>42</v>
      </c>
      <c r="E613" s="10" t="s">
        <v>58</v>
      </c>
      <c r="F613" s="10" t="s">
        <v>23</v>
      </c>
      <c r="G613" s="10" t="s">
        <v>71</v>
      </c>
      <c r="H613" s="10" t="s">
        <v>36</v>
      </c>
      <c r="I613" s="10"/>
      <c r="J613" s="10"/>
      <c r="K613" s="10" t="s">
        <v>25</v>
      </c>
      <c r="L613" s="10">
        <v>40</v>
      </c>
      <c r="M613" s="10">
        <v>116677</v>
      </c>
      <c r="N613" s="13">
        <v>3258.0312433061672</v>
      </c>
      <c r="O613" s="10">
        <v>1689.2619766708769</v>
      </c>
      <c r="P613" s="10">
        <v>282.28123059508283</v>
      </c>
      <c r="Q613" s="10">
        <v>0.90261865160716359</v>
      </c>
      <c r="R613" s="10">
        <v>0.51380828709428461</v>
      </c>
      <c r="S613" s="10">
        <v>0.79791374381524494</v>
      </c>
      <c r="T613" s="10">
        <v>0.79722857439147599</v>
      </c>
      <c r="U613" s="10">
        <v>0.19621195999148755</v>
      </c>
      <c r="V613" s="10">
        <v>0.27752933616366932</v>
      </c>
      <c r="W613" s="10">
        <v>48.221877490850808</v>
      </c>
    </row>
    <row r="614" spans="1:23" s="11" customFormat="1" x14ac:dyDescent="0.25">
      <c r="A614" s="10" t="s">
        <v>126</v>
      </c>
      <c r="B614" s="10" t="s">
        <v>127</v>
      </c>
      <c r="C614" s="10">
        <v>51</v>
      </c>
      <c r="D614" s="10">
        <v>42</v>
      </c>
      <c r="E614" s="10" t="s">
        <v>58</v>
      </c>
      <c r="F614" s="10" t="s">
        <v>23</v>
      </c>
      <c r="G614" s="10" t="s">
        <v>72</v>
      </c>
      <c r="H614" s="10" t="s">
        <v>37</v>
      </c>
      <c r="I614" s="10"/>
      <c r="J614" s="10"/>
      <c r="K614" s="10" t="s">
        <v>25</v>
      </c>
      <c r="L614" s="10">
        <v>40</v>
      </c>
      <c r="M614" s="10">
        <v>105248</v>
      </c>
      <c r="N614" s="13">
        <v>2938.8934605405307</v>
      </c>
      <c r="O614" s="10">
        <v>2652.2854967367107</v>
      </c>
      <c r="P614" s="10">
        <v>443.20562721941758</v>
      </c>
      <c r="Q614" s="10">
        <v>0.81210503167462711</v>
      </c>
      <c r="R614" s="10">
        <v>0.1880109634170026</v>
      </c>
      <c r="S614" s="10">
        <v>0.78757830148228514</v>
      </c>
      <c r="T614" s="10">
        <v>0.55187498167165183</v>
      </c>
      <c r="U614" s="10">
        <v>0.20406478463279915</v>
      </c>
      <c r="V614" s="10">
        <v>0.3680299200214413</v>
      </c>
      <c r="W614" s="10">
        <v>132.26247529644269</v>
      </c>
    </row>
    <row r="615" spans="1:23" s="11" customFormat="1" x14ac:dyDescent="0.25">
      <c r="A615" s="10" t="s">
        <v>126</v>
      </c>
      <c r="B615" s="10" t="s">
        <v>127</v>
      </c>
      <c r="C615" s="10">
        <v>51</v>
      </c>
      <c r="D615" s="10">
        <v>42</v>
      </c>
      <c r="E615" s="10" t="s">
        <v>58</v>
      </c>
      <c r="F615" s="10" t="s">
        <v>23</v>
      </c>
      <c r="G615" s="10" t="s">
        <v>73</v>
      </c>
      <c r="H615" s="10" t="s">
        <v>38</v>
      </c>
      <c r="I615" s="10"/>
      <c r="J615" s="10"/>
      <c r="K615" s="10" t="s">
        <v>25</v>
      </c>
      <c r="L615" s="10">
        <v>40</v>
      </c>
      <c r="M615" s="10">
        <v>106884</v>
      </c>
      <c r="N615" s="13">
        <v>2984.5763210361629</v>
      </c>
      <c r="O615" s="10">
        <v>2285.9696961966974</v>
      </c>
      <c r="P615" s="10">
        <v>381.99305250282919</v>
      </c>
      <c r="Q615" s="10">
        <v>0.82883441767410837</v>
      </c>
      <c r="R615" s="10">
        <v>0.25702870291453905</v>
      </c>
      <c r="S615" s="10">
        <v>0.81020348049575197</v>
      </c>
      <c r="T615" s="10">
        <v>0.72280382542112709</v>
      </c>
      <c r="U615" s="10">
        <v>0.19960052580364307</v>
      </c>
      <c r="V615" s="10">
        <v>0.3632801499174575</v>
      </c>
      <c r="W615" s="10">
        <v>62.809035964222893</v>
      </c>
    </row>
    <row r="616" spans="1:23" s="11" customFormat="1" x14ac:dyDescent="0.25">
      <c r="A616" s="10" t="s">
        <v>126</v>
      </c>
      <c r="B616" s="10" t="s">
        <v>127</v>
      </c>
      <c r="C616" s="10">
        <v>51</v>
      </c>
      <c r="D616" s="10">
        <v>42</v>
      </c>
      <c r="E616" s="10" t="s">
        <v>58</v>
      </c>
      <c r="F616" s="10" t="s">
        <v>23</v>
      </c>
      <c r="G616" s="10" t="s">
        <v>74</v>
      </c>
      <c r="H616" s="10" t="s">
        <v>39</v>
      </c>
      <c r="I616" s="10"/>
      <c r="J616" s="10"/>
      <c r="K616" s="10" t="s">
        <v>25</v>
      </c>
      <c r="L616" s="10">
        <v>40</v>
      </c>
      <c r="M616" s="10">
        <v>93833</v>
      </c>
      <c r="N616" s="13">
        <v>2620.1466068989398</v>
      </c>
      <c r="O616" s="10">
        <v>3133.9221484506429</v>
      </c>
      <c r="P616" s="10">
        <v>523.68869534212649</v>
      </c>
      <c r="Q616" s="10">
        <v>0.72474144789180583</v>
      </c>
      <c r="R616" s="10">
        <v>0.12005743438245235</v>
      </c>
      <c r="S616" s="10">
        <v>0.79595445636627038</v>
      </c>
      <c r="T616" s="10">
        <v>0.64137594071350079</v>
      </c>
      <c r="U616" s="10">
        <v>0.19928798409434637</v>
      </c>
      <c r="V616" s="10">
        <v>0.28704598854297536</v>
      </c>
      <c r="W616" s="10">
        <v>43.313716922617843</v>
      </c>
    </row>
    <row r="617" spans="1:23" s="11" customFormat="1" x14ac:dyDescent="0.25">
      <c r="A617" s="10" t="s">
        <v>126</v>
      </c>
      <c r="B617" s="10" t="s">
        <v>127</v>
      </c>
      <c r="C617" s="10">
        <v>51</v>
      </c>
      <c r="D617" s="10">
        <v>42</v>
      </c>
      <c r="E617" s="10" t="s">
        <v>58</v>
      </c>
      <c r="F617" s="10" t="s">
        <v>23</v>
      </c>
      <c r="G617" s="10" t="s">
        <v>75</v>
      </c>
      <c r="H617" s="10" t="s">
        <v>40</v>
      </c>
      <c r="I617" s="10"/>
      <c r="J617" s="10"/>
      <c r="K617" s="10" t="s">
        <v>25</v>
      </c>
      <c r="L617" s="10">
        <v>40</v>
      </c>
      <c r="M617" s="10">
        <v>100274</v>
      </c>
      <c r="N617" s="13">
        <v>2800.0019274688466</v>
      </c>
      <c r="O617" s="10">
        <v>2882.9789309126477</v>
      </c>
      <c r="P617" s="10">
        <v>481.75525859022821</v>
      </c>
      <c r="Q617" s="10">
        <v>0.78332330815320561</v>
      </c>
      <c r="R617" s="10">
        <v>0.15160560803308024</v>
      </c>
      <c r="S617" s="10">
        <v>0.8281698091972971</v>
      </c>
      <c r="T617" s="10">
        <v>0.7464882510309957</v>
      </c>
      <c r="U617" s="10">
        <v>0.18793567061160873</v>
      </c>
      <c r="V617" s="10">
        <v>0.14338064262605305</v>
      </c>
      <c r="W617" s="10">
        <v>67.363434190318529</v>
      </c>
    </row>
    <row r="618" spans="1:23" s="11" customFormat="1" x14ac:dyDescent="0.25">
      <c r="A618" s="10" t="s">
        <v>126</v>
      </c>
      <c r="B618" s="10" t="s">
        <v>127</v>
      </c>
      <c r="C618" s="10">
        <v>51</v>
      </c>
      <c r="D618" s="10">
        <v>42</v>
      </c>
      <c r="E618" s="10" t="s">
        <v>58</v>
      </c>
      <c r="F618" s="10" t="s">
        <v>23</v>
      </c>
      <c r="G618" s="10" t="s">
        <v>76</v>
      </c>
      <c r="H618" s="10" t="s">
        <v>41</v>
      </c>
      <c r="I618" s="10"/>
      <c r="J618" s="10"/>
      <c r="K618" s="10" t="s">
        <v>25</v>
      </c>
      <c r="L618" s="10">
        <v>40</v>
      </c>
      <c r="M618" s="10">
        <v>99436</v>
      </c>
      <c r="N618" s="13">
        <v>2776.6020270438221</v>
      </c>
      <c r="O618" s="10">
        <v>2682.3271272970483</v>
      </c>
      <c r="P618" s="10">
        <v>448.22568246293127</v>
      </c>
      <c r="Q618" s="10">
        <v>0.77877242859268658</v>
      </c>
      <c r="R618" s="10">
        <v>0.17367208816807506</v>
      </c>
      <c r="S618" s="10">
        <v>0.80978056628171036</v>
      </c>
      <c r="T618" s="10">
        <v>0.7972573532899232</v>
      </c>
      <c r="U618" s="10">
        <v>0.18876308114599416</v>
      </c>
      <c r="V618" s="10">
        <v>0.24452650202385959</v>
      </c>
      <c r="W618" s="10">
        <v>81.456575083470781</v>
      </c>
    </row>
    <row r="619" spans="1:23" s="11" customFormat="1" x14ac:dyDescent="0.25">
      <c r="A619" s="10" t="s">
        <v>126</v>
      </c>
      <c r="B619" s="10" t="s">
        <v>127</v>
      </c>
      <c r="C619" s="10">
        <v>51</v>
      </c>
      <c r="D619" s="10">
        <v>42</v>
      </c>
      <c r="E619" s="10" t="s">
        <v>58</v>
      </c>
      <c r="F619" s="10" t="s">
        <v>23</v>
      </c>
      <c r="G619" s="10" t="s">
        <v>77</v>
      </c>
      <c r="H619" s="10" t="s">
        <v>42</v>
      </c>
      <c r="I619" s="10"/>
      <c r="J619" s="10"/>
      <c r="K619" s="10" t="s">
        <v>25</v>
      </c>
      <c r="L619" s="10">
        <v>40</v>
      </c>
      <c r="M619" s="10">
        <v>99321</v>
      </c>
      <c r="N619" s="13">
        <v>2773.390823524875</v>
      </c>
      <c r="O619" s="10">
        <v>2902.0499987245216</v>
      </c>
      <c r="P619" s="10">
        <v>484.94209672726333</v>
      </c>
      <c r="Q619" s="10">
        <v>0.77561809861464692</v>
      </c>
      <c r="R619" s="10">
        <v>0.1481975986489335</v>
      </c>
      <c r="S619" s="10">
        <v>0.80522763703581979</v>
      </c>
      <c r="T619" s="10">
        <v>0.50485951846261323</v>
      </c>
      <c r="U619" s="10">
        <v>0.18867876047073334</v>
      </c>
      <c r="V619" s="10">
        <v>0.34422165882616507</v>
      </c>
      <c r="W619" s="10">
        <v>64.497548353319033</v>
      </c>
    </row>
    <row r="620" spans="1:23" s="11" customFormat="1" x14ac:dyDescent="0.25">
      <c r="A620" s="10" t="s">
        <v>126</v>
      </c>
      <c r="B620" s="10" t="s">
        <v>127</v>
      </c>
      <c r="C620" s="10">
        <v>51</v>
      </c>
      <c r="D620" s="10">
        <v>42</v>
      </c>
      <c r="E620" s="10" t="s">
        <v>58</v>
      </c>
      <c r="F620" s="10" t="s">
        <v>23</v>
      </c>
      <c r="G620" s="10" t="s">
        <v>78</v>
      </c>
      <c r="H620" s="10" t="s">
        <v>43</v>
      </c>
      <c r="I620" s="10"/>
      <c r="J620" s="10"/>
      <c r="K620" s="10" t="s">
        <v>25</v>
      </c>
      <c r="L620" s="10">
        <v>40</v>
      </c>
      <c r="M620" s="10">
        <v>111139</v>
      </c>
      <c r="N620" s="13">
        <v>3103.3908512372113</v>
      </c>
      <c r="O620" s="10">
        <v>2048.5483399593941</v>
      </c>
      <c r="P620" s="10">
        <v>342.31916323415652</v>
      </c>
      <c r="Q620" s="10">
        <v>0.86783951774112944</v>
      </c>
      <c r="R620" s="10">
        <v>0.33280045834942429</v>
      </c>
      <c r="S620" s="10">
        <v>0.80732897839932938</v>
      </c>
      <c r="T620" s="10">
        <v>0.78216410566481409</v>
      </c>
      <c r="U620" s="10">
        <v>0.19131694935601709</v>
      </c>
      <c r="V620" s="10">
        <v>0.17332670584563176</v>
      </c>
      <c r="W620" s="10">
        <v>63.425305248382656</v>
      </c>
    </row>
    <row r="621" spans="1:23" s="11" customFormat="1" x14ac:dyDescent="0.25">
      <c r="A621" s="10" t="s">
        <v>126</v>
      </c>
      <c r="B621" s="10" t="s">
        <v>127</v>
      </c>
      <c r="C621" s="10">
        <v>51</v>
      </c>
      <c r="D621" s="10">
        <v>42</v>
      </c>
      <c r="E621" s="10" t="s">
        <v>58</v>
      </c>
      <c r="F621" s="10" t="s">
        <v>23</v>
      </c>
      <c r="G621" s="10" t="s">
        <v>79</v>
      </c>
      <c r="H621" s="10" t="s">
        <v>44</v>
      </c>
      <c r="I621" s="10"/>
      <c r="J621" s="10"/>
      <c r="K621" s="10" t="s">
        <v>25</v>
      </c>
      <c r="L621" s="10">
        <v>40</v>
      </c>
      <c r="M621" s="10">
        <v>108630</v>
      </c>
      <c r="N621" s="13">
        <v>3033.3307675064402</v>
      </c>
      <c r="O621" s="10">
        <v>2307.9280656363553</v>
      </c>
      <c r="P621" s="10">
        <v>385.66236823531477</v>
      </c>
      <c r="Q621" s="10">
        <v>0.85608908433222219</v>
      </c>
      <c r="R621" s="10">
        <v>0.25628023094111146</v>
      </c>
      <c r="S621" s="10">
        <v>0.81770513066277428</v>
      </c>
      <c r="T621" s="10">
        <v>0.72614381853537313</v>
      </c>
      <c r="U621" s="10">
        <v>0.1801438601025111</v>
      </c>
      <c r="V621" s="10">
        <v>0.40677472666269532</v>
      </c>
      <c r="W621" s="10">
        <v>76.036785418392711</v>
      </c>
    </row>
    <row r="622" spans="1:23" s="23" customFormat="1" x14ac:dyDescent="0.25">
      <c r="A622" s="22" t="s">
        <v>128</v>
      </c>
      <c r="B622" s="22" t="s">
        <v>129</v>
      </c>
      <c r="C622" s="22">
        <v>51</v>
      </c>
      <c r="D622" s="22">
        <v>43</v>
      </c>
      <c r="E622" s="22" t="s">
        <v>58</v>
      </c>
      <c r="F622" s="22" t="s">
        <v>23</v>
      </c>
      <c r="G622" s="22" t="s">
        <v>59</v>
      </c>
      <c r="H622" s="22" t="s">
        <v>24</v>
      </c>
      <c r="I622" s="22"/>
      <c r="J622" s="22"/>
      <c r="K622" s="22" t="s">
        <v>25</v>
      </c>
      <c r="L622" s="22">
        <v>39</v>
      </c>
      <c r="M622" s="22">
        <v>54793</v>
      </c>
      <c r="N622" s="16">
        <v>1524.9674400176305</v>
      </c>
      <c r="O622" s="22">
        <v>2370.9271990845614</v>
      </c>
      <c r="P622" s="22">
        <v>395.53595214236759</v>
      </c>
      <c r="Q622" s="22">
        <v>0.64000794271897954</v>
      </c>
      <c r="R622" s="22">
        <v>0.1224893995279403</v>
      </c>
      <c r="S622" s="22">
        <v>0.87320069843059778</v>
      </c>
      <c r="T622" s="22">
        <v>0.60065170886428365</v>
      </c>
      <c r="U622" s="22">
        <v>0.16317367162895413</v>
      </c>
      <c r="V622" s="22">
        <v>0.21778902201777506</v>
      </c>
      <c r="W622" s="22">
        <v>48.311444892595766</v>
      </c>
    </row>
    <row r="623" spans="1:23" x14ac:dyDescent="0.25">
      <c r="A623" s="2" t="s">
        <v>128</v>
      </c>
      <c r="B623" s="2" t="s">
        <v>129</v>
      </c>
      <c r="C623" s="2">
        <v>51</v>
      </c>
      <c r="D623" s="2">
        <v>43</v>
      </c>
      <c r="E623" s="2" t="s">
        <v>58</v>
      </c>
      <c r="F623" s="2" t="s">
        <v>23</v>
      </c>
      <c r="G623" s="2" t="s">
        <v>60</v>
      </c>
      <c r="H623" s="2" t="s">
        <v>26</v>
      </c>
      <c r="I623" s="2"/>
      <c r="J623" s="2"/>
      <c r="K623" s="2" t="s">
        <v>25</v>
      </c>
      <c r="L623" s="2">
        <v>39</v>
      </c>
      <c r="M623" s="2">
        <v>88945</v>
      </c>
      <c r="N623" s="13">
        <v>2475.4663725725572</v>
      </c>
      <c r="O623" s="2">
        <v>2577.2804461028277</v>
      </c>
      <c r="P623" s="2">
        <v>429.96135671343734</v>
      </c>
      <c r="Q623" s="2">
        <v>0.72503403245922216</v>
      </c>
      <c r="R623" s="2">
        <v>0.16827052353847319</v>
      </c>
      <c r="S623" s="2">
        <v>0.8293930136351364</v>
      </c>
      <c r="T623" s="2">
        <v>0.82330385172137033</v>
      </c>
      <c r="U623" s="2">
        <v>0.18094458483112075</v>
      </c>
      <c r="V623" s="2">
        <v>0.47719742428175749</v>
      </c>
      <c r="W623" s="2">
        <v>61.983293046264542</v>
      </c>
    </row>
    <row r="624" spans="1:23" s="23" customFormat="1" x14ac:dyDescent="0.25">
      <c r="A624" s="22" t="s">
        <v>128</v>
      </c>
      <c r="B624" s="22" t="s">
        <v>129</v>
      </c>
      <c r="C624" s="22">
        <v>51</v>
      </c>
      <c r="D624" s="22">
        <v>43</v>
      </c>
      <c r="E624" s="22" t="s">
        <v>58</v>
      </c>
      <c r="F624" s="22" t="s">
        <v>23</v>
      </c>
      <c r="G624" s="22" t="s">
        <v>62</v>
      </c>
      <c r="H624" s="22" t="s">
        <v>27</v>
      </c>
      <c r="I624" s="22"/>
      <c r="J624" s="22"/>
      <c r="K624" s="22" t="s">
        <v>25</v>
      </c>
      <c r="L624" s="22">
        <v>39</v>
      </c>
      <c r="M624" s="22">
        <v>82255</v>
      </c>
      <c r="N624" s="16">
        <v>2289.2741185671562</v>
      </c>
      <c r="O624" s="22">
        <v>2998.3313113791223</v>
      </c>
      <c r="P624" s="22">
        <v>500.20423678235295</v>
      </c>
      <c r="Q624" s="22">
        <v>0.72207347583724713</v>
      </c>
      <c r="R624" s="22">
        <v>0.11497751830949737</v>
      </c>
      <c r="S624" s="22">
        <v>0.91284841552925522</v>
      </c>
      <c r="T624" s="22">
        <v>0.38062478251588094</v>
      </c>
      <c r="U624" s="22">
        <v>0.12556947341833727</v>
      </c>
      <c r="V624" s="22">
        <v>0.43184791082250462</v>
      </c>
      <c r="W624" s="22">
        <v>58.254464774177862</v>
      </c>
    </row>
    <row r="625" spans="1:23" x14ac:dyDescent="0.25">
      <c r="A625" s="2" t="s">
        <v>128</v>
      </c>
      <c r="B625" s="2" t="s">
        <v>129</v>
      </c>
      <c r="C625" s="2">
        <v>51</v>
      </c>
      <c r="D625" s="2">
        <v>43</v>
      </c>
      <c r="E625" s="2" t="s">
        <v>58</v>
      </c>
      <c r="F625" s="2" t="s">
        <v>23</v>
      </c>
      <c r="G625" s="2" t="s">
        <v>63</v>
      </c>
      <c r="H625" s="2" t="s">
        <v>28</v>
      </c>
      <c r="I625" s="2"/>
      <c r="J625" s="2"/>
      <c r="K625" s="2" t="s">
        <v>25</v>
      </c>
      <c r="L625" s="2">
        <v>39</v>
      </c>
      <c r="M625" s="2">
        <v>105388</v>
      </c>
      <c r="N625" s="13">
        <v>2933.0985448611691</v>
      </c>
      <c r="O625" s="2">
        <v>2594.0600999923204</v>
      </c>
      <c r="P625" s="2">
        <v>432.76066509387283</v>
      </c>
      <c r="Q625" s="2">
        <v>0.82230302273684863</v>
      </c>
      <c r="R625" s="2">
        <v>0.196807189439237</v>
      </c>
      <c r="S625" s="2">
        <v>0.80353417169485386</v>
      </c>
      <c r="T625" s="2">
        <v>0.68075339437615645</v>
      </c>
      <c r="U625" s="2">
        <v>0.19730113025914306</v>
      </c>
      <c r="V625" s="2">
        <v>0.34918227528532192</v>
      </c>
      <c r="W625" s="2">
        <v>81.738195999544544</v>
      </c>
    </row>
    <row r="626" spans="1:23" x14ac:dyDescent="0.25">
      <c r="A626" s="2" t="s">
        <v>128</v>
      </c>
      <c r="B626" s="2" t="s">
        <v>129</v>
      </c>
      <c r="C626" s="2">
        <v>51</v>
      </c>
      <c r="D626" s="2">
        <v>43</v>
      </c>
      <c r="E626" s="2" t="s">
        <v>58</v>
      </c>
      <c r="F626" s="2" t="s">
        <v>23</v>
      </c>
      <c r="G626" s="2" t="s">
        <v>64</v>
      </c>
      <c r="H626" s="2" t="s">
        <v>29</v>
      </c>
      <c r="I626" s="2"/>
      <c r="J626" s="2"/>
      <c r="K626" s="2" t="s">
        <v>25</v>
      </c>
      <c r="L626" s="2">
        <v>39</v>
      </c>
      <c r="M626" s="2">
        <v>110843</v>
      </c>
      <c r="N626" s="13">
        <v>3084.9189851600422</v>
      </c>
      <c r="O626" s="2">
        <v>2295.4011537017691</v>
      </c>
      <c r="P626" s="2">
        <v>382.936127785228</v>
      </c>
      <c r="Q626" s="2">
        <v>0.85671113447001901</v>
      </c>
      <c r="R626" s="2">
        <v>0.26436316606799071</v>
      </c>
      <c r="S626" s="2">
        <v>0.79820149745469948</v>
      </c>
      <c r="T626" s="2">
        <v>0.78764565952621035</v>
      </c>
      <c r="U626" s="2">
        <v>0.200092055130795</v>
      </c>
      <c r="V626" s="2">
        <v>0.247792712365209</v>
      </c>
      <c r="W626" s="2">
        <v>84.365850797975511</v>
      </c>
    </row>
    <row r="627" spans="1:23" s="23" customFormat="1" x14ac:dyDescent="0.25">
      <c r="A627" s="22" t="s">
        <v>128</v>
      </c>
      <c r="B627" s="22" t="s">
        <v>129</v>
      </c>
      <c r="C627" s="22">
        <v>51</v>
      </c>
      <c r="D627" s="22">
        <v>43</v>
      </c>
      <c r="E627" s="22" t="s">
        <v>58</v>
      </c>
      <c r="F627" s="22" t="s">
        <v>23</v>
      </c>
      <c r="G627" s="22" t="s">
        <v>65</v>
      </c>
      <c r="H627" s="22" t="s">
        <v>30</v>
      </c>
      <c r="I627" s="22"/>
      <c r="J627" s="22"/>
      <c r="K627" s="22" t="s">
        <v>25</v>
      </c>
      <c r="L627" s="22">
        <v>39</v>
      </c>
      <c r="M627" s="22">
        <v>98957</v>
      </c>
      <c r="N627" s="16">
        <v>2754.1146307343029</v>
      </c>
      <c r="O627" s="22">
        <v>2357.7930726875466</v>
      </c>
      <c r="P627" s="22">
        <v>393.34481814550458</v>
      </c>
      <c r="Q627" s="22">
        <v>0.7738209741869394</v>
      </c>
      <c r="R627" s="22">
        <v>0.22368919670457316</v>
      </c>
      <c r="S627" s="22">
        <v>0.8277985161305339</v>
      </c>
      <c r="T627" s="22">
        <v>0.75555148614737011</v>
      </c>
      <c r="U627" s="22">
        <v>0.18159140225878653</v>
      </c>
      <c r="V627" s="22">
        <v>0.41983353690045888</v>
      </c>
      <c r="W627" s="22">
        <v>92.104257404731342</v>
      </c>
    </row>
    <row r="628" spans="1:23" x14ac:dyDescent="0.25">
      <c r="A628" s="2" t="s">
        <v>128</v>
      </c>
      <c r="B628" s="2" t="s">
        <v>129</v>
      </c>
      <c r="C628" s="2">
        <v>51</v>
      </c>
      <c r="D628" s="2">
        <v>43</v>
      </c>
      <c r="E628" s="2" t="s">
        <v>58</v>
      </c>
      <c r="F628" s="2" t="s">
        <v>23</v>
      </c>
      <c r="G628" s="2" t="s">
        <v>66</v>
      </c>
      <c r="H628" s="2" t="s">
        <v>31</v>
      </c>
      <c r="I628" s="2"/>
      <c r="J628" s="2"/>
      <c r="K628" s="2" t="s">
        <v>25</v>
      </c>
      <c r="L628" s="2">
        <v>39</v>
      </c>
      <c r="M628" s="2">
        <v>107361</v>
      </c>
      <c r="N628" s="13">
        <v>2988.009952507306</v>
      </c>
      <c r="O628" s="2">
        <v>2445.3910524339981</v>
      </c>
      <c r="P628" s="2">
        <v>407.95857361557489</v>
      </c>
      <c r="Q628" s="2">
        <v>0.84582840935948944</v>
      </c>
      <c r="R628" s="2">
        <v>0.22561074229316683</v>
      </c>
      <c r="S628" s="2">
        <v>0.8407969920519659</v>
      </c>
      <c r="T628" s="2">
        <v>0.51096610120116281</v>
      </c>
      <c r="U628" s="2">
        <v>0.17404567070819588</v>
      </c>
      <c r="V628" s="2">
        <v>0.29526028868429133</v>
      </c>
      <c r="W628" s="2">
        <v>82.493419398105459</v>
      </c>
    </row>
    <row r="629" spans="1:23" s="23" customFormat="1" x14ac:dyDescent="0.25">
      <c r="A629" s="22" t="s">
        <v>128</v>
      </c>
      <c r="B629" s="22" t="s">
        <v>129</v>
      </c>
      <c r="C629" s="22">
        <v>51</v>
      </c>
      <c r="D629" s="22">
        <v>43</v>
      </c>
      <c r="E629" s="22" t="s">
        <v>58</v>
      </c>
      <c r="F629" s="22" t="s">
        <v>23</v>
      </c>
      <c r="G629" s="22" t="s">
        <v>67</v>
      </c>
      <c r="H629" s="22" t="s">
        <v>32</v>
      </c>
      <c r="I629" s="22"/>
      <c r="J629" s="22"/>
      <c r="K629" s="22" t="s">
        <v>25</v>
      </c>
      <c r="L629" s="22">
        <v>39</v>
      </c>
      <c r="M629" s="22">
        <v>98271</v>
      </c>
      <c r="N629" s="16">
        <v>2735.0222710560211</v>
      </c>
      <c r="O629" s="22">
        <v>2853.0865786509703</v>
      </c>
      <c r="P629" s="22">
        <v>475.97341532335787</v>
      </c>
      <c r="Q629" s="22">
        <v>0.76408888750660897</v>
      </c>
      <c r="R629" s="22">
        <v>0.15170690135110057</v>
      </c>
      <c r="S629" s="22">
        <v>0.80591458411584693</v>
      </c>
      <c r="T629" s="22">
        <v>0.3736833373327732</v>
      </c>
      <c r="U629" s="22">
        <v>0.19581579937733073</v>
      </c>
      <c r="V629" s="22">
        <v>0.30355595095781823</v>
      </c>
      <c r="W629" s="22">
        <v>92.993141415066503</v>
      </c>
    </row>
    <row r="630" spans="1:23" x14ac:dyDescent="0.25">
      <c r="A630" s="2" t="s">
        <v>128</v>
      </c>
      <c r="B630" s="2" t="s">
        <v>129</v>
      </c>
      <c r="C630" s="2">
        <v>51</v>
      </c>
      <c r="D630" s="2">
        <v>43</v>
      </c>
      <c r="E630" s="2" t="s">
        <v>58</v>
      </c>
      <c r="F630" s="2" t="s">
        <v>23</v>
      </c>
      <c r="G630" s="2" t="s">
        <v>68</v>
      </c>
      <c r="H630" s="2" t="s">
        <v>33</v>
      </c>
      <c r="I630" s="2"/>
      <c r="J630" s="2"/>
      <c r="K630" s="2" t="s">
        <v>25</v>
      </c>
      <c r="L630" s="2">
        <v>39</v>
      </c>
      <c r="M630" s="2">
        <v>103538</v>
      </c>
      <c r="N630" s="13">
        <v>2881.6104028716336</v>
      </c>
      <c r="O630" s="2">
        <v>2613.3910524339917</v>
      </c>
      <c r="P630" s="2">
        <v>435.98560033557385</v>
      </c>
      <c r="Q630" s="2">
        <v>0.79961385488666636</v>
      </c>
      <c r="R630" s="2">
        <v>0.1905025686815425</v>
      </c>
      <c r="S630" s="2">
        <v>0.8058888543004844</v>
      </c>
      <c r="T630" s="2">
        <v>0.80598591050279578</v>
      </c>
      <c r="U630" s="2">
        <v>0.19785696697997063</v>
      </c>
      <c r="V630" s="2">
        <v>0.21806954916880458</v>
      </c>
      <c r="W630" s="2">
        <v>68.95617068129576</v>
      </c>
    </row>
    <row r="631" spans="1:23" x14ac:dyDescent="0.25">
      <c r="A631" s="2" t="s">
        <v>128</v>
      </c>
      <c r="B631" s="2" t="s">
        <v>129</v>
      </c>
      <c r="C631" s="2">
        <v>51</v>
      </c>
      <c r="D631" s="2">
        <v>43</v>
      </c>
      <c r="E631" s="2" t="s">
        <v>58</v>
      </c>
      <c r="F631" s="2" t="s">
        <v>23</v>
      </c>
      <c r="G631" s="2" t="s">
        <v>69</v>
      </c>
      <c r="H631" s="2" t="s">
        <v>34</v>
      </c>
      <c r="I631" s="2"/>
      <c r="J631" s="2"/>
      <c r="K631" s="2" t="s">
        <v>25</v>
      </c>
      <c r="L631" s="2">
        <v>39</v>
      </c>
      <c r="M631" s="2">
        <v>110958</v>
      </c>
      <c r="N631" s="13">
        <v>3088.1195993918245</v>
      </c>
      <c r="O631" s="2">
        <v>2201.5676759431476</v>
      </c>
      <c r="P631" s="2">
        <v>367.28211952111246</v>
      </c>
      <c r="Q631" s="2">
        <v>0.87314877476825259</v>
      </c>
      <c r="R631" s="2">
        <v>0.28767651157581436</v>
      </c>
      <c r="S631" s="2">
        <v>0.83146154692872754</v>
      </c>
      <c r="T631" s="2">
        <v>0.73007069443993589</v>
      </c>
      <c r="U631" s="2">
        <v>0.18266386959213152</v>
      </c>
      <c r="V631" s="2">
        <v>0.28391792447747932</v>
      </c>
      <c r="W631" s="2">
        <v>69.601479839218442</v>
      </c>
    </row>
    <row r="632" spans="1:23" x14ac:dyDescent="0.25">
      <c r="A632" s="2" t="s">
        <v>128</v>
      </c>
      <c r="B632" s="2" t="s">
        <v>129</v>
      </c>
      <c r="C632" s="2">
        <v>51</v>
      </c>
      <c r="D632" s="2">
        <v>43</v>
      </c>
      <c r="E632" s="2" t="s">
        <v>58</v>
      </c>
      <c r="F632" s="2" t="s">
        <v>23</v>
      </c>
      <c r="G632" s="2" t="s">
        <v>70</v>
      </c>
      <c r="H632" s="2" t="s">
        <v>35</v>
      </c>
      <c r="I632" s="2"/>
      <c r="J632" s="2"/>
      <c r="K632" s="2" t="s">
        <v>25</v>
      </c>
      <c r="L632" s="2">
        <v>39</v>
      </c>
      <c r="M632" s="2">
        <v>108130</v>
      </c>
      <c r="N632" s="13">
        <v>3009.4123207180915</v>
      </c>
      <c r="O632" s="2">
        <v>2277.2661607529699</v>
      </c>
      <c r="P632" s="2">
        <v>379.91071152366248</v>
      </c>
      <c r="Q632" s="2">
        <v>0.83800268148458146</v>
      </c>
      <c r="R632" s="2">
        <v>0.26201640373412455</v>
      </c>
      <c r="S632" s="2">
        <v>0.81481422177463458</v>
      </c>
      <c r="T632" s="2">
        <v>0.80167538154523976</v>
      </c>
      <c r="U632" s="2">
        <v>0.19446123460153411</v>
      </c>
      <c r="V632" s="2">
        <v>0.25199797436663052</v>
      </c>
      <c r="W632" s="2">
        <v>85.91791362249144</v>
      </c>
    </row>
    <row r="633" spans="1:23" x14ac:dyDescent="0.25">
      <c r="A633" s="2" t="s">
        <v>128</v>
      </c>
      <c r="B633" s="2" t="s">
        <v>129</v>
      </c>
      <c r="C633" s="2">
        <v>51</v>
      </c>
      <c r="D633" s="2">
        <v>43</v>
      </c>
      <c r="E633" s="2" t="s">
        <v>58</v>
      </c>
      <c r="F633" s="2" t="s">
        <v>23</v>
      </c>
      <c r="G633" s="2" t="s">
        <v>71</v>
      </c>
      <c r="H633" s="2" t="s">
        <v>36</v>
      </c>
      <c r="I633" s="2"/>
      <c r="J633" s="2"/>
      <c r="K633" s="2" t="s">
        <v>25</v>
      </c>
      <c r="L633" s="2">
        <v>39</v>
      </c>
      <c r="M633" s="2">
        <v>121762</v>
      </c>
      <c r="N633" s="13">
        <v>3388.8103486107116</v>
      </c>
      <c r="O633" s="2">
        <v>1527.9827560572974</v>
      </c>
      <c r="P633" s="2">
        <v>254.90960435545901</v>
      </c>
      <c r="Q633" s="2">
        <v>0.93952160493827164</v>
      </c>
      <c r="R633" s="2">
        <v>0.65536724371880939</v>
      </c>
      <c r="S633" s="2">
        <v>0.78758437852224283</v>
      </c>
      <c r="T633" s="2">
        <v>0.78946826090914024</v>
      </c>
      <c r="U633" s="2">
        <v>0.20001019419950047</v>
      </c>
      <c r="V633" s="2">
        <v>0.20885663178473399</v>
      </c>
      <c r="W633" s="2">
        <v>46.325002874460012</v>
      </c>
    </row>
    <row r="634" spans="1:23" x14ac:dyDescent="0.25">
      <c r="A634" s="2" t="s">
        <v>128</v>
      </c>
      <c r="B634" s="2" t="s">
        <v>129</v>
      </c>
      <c r="C634" s="2">
        <v>51</v>
      </c>
      <c r="D634" s="2">
        <v>43</v>
      </c>
      <c r="E634" s="2" t="s">
        <v>58</v>
      </c>
      <c r="F634" s="2" t="s">
        <v>23</v>
      </c>
      <c r="G634" s="2" t="s">
        <v>72</v>
      </c>
      <c r="H634" s="2" t="s">
        <v>37</v>
      </c>
      <c r="I634" s="2"/>
      <c r="J634" s="2"/>
      <c r="K634" s="2" t="s">
        <v>25</v>
      </c>
      <c r="L634" s="2">
        <v>39</v>
      </c>
      <c r="M634" s="2">
        <v>110320</v>
      </c>
      <c r="N634" s="13">
        <v>3070.3631482624601</v>
      </c>
      <c r="O634" s="2">
        <v>2251.9280656363617</v>
      </c>
      <c r="P634" s="2">
        <v>375.68361944707277</v>
      </c>
      <c r="Q634" s="2">
        <v>0.84887657740843336</v>
      </c>
      <c r="R634" s="2">
        <v>0.27337266724445497</v>
      </c>
      <c r="S634" s="2">
        <v>0.78757982496244117</v>
      </c>
      <c r="T634" s="2">
        <v>0.78817978189281424</v>
      </c>
      <c r="U634" s="2">
        <v>0.20177784569929447</v>
      </c>
      <c r="V634" s="2">
        <v>0.32576730672831644</v>
      </c>
      <c r="W634" s="2">
        <v>100.21414974619289</v>
      </c>
    </row>
    <row r="635" spans="1:23" x14ac:dyDescent="0.25">
      <c r="A635" s="2" t="s">
        <v>128</v>
      </c>
      <c r="B635" s="2" t="s">
        <v>129</v>
      </c>
      <c r="C635" s="2">
        <v>51</v>
      </c>
      <c r="D635" s="2">
        <v>43</v>
      </c>
      <c r="E635" s="2" t="s">
        <v>58</v>
      </c>
      <c r="F635" s="2" t="s">
        <v>23</v>
      </c>
      <c r="G635" s="2" t="s">
        <v>73</v>
      </c>
      <c r="H635" s="2" t="s">
        <v>38</v>
      </c>
      <c r="I635" s="2"/>
      <c r="J635" s="2"/>
      <c r="K635" s="2" t="s">
        <v>25</v>
      </c>
      <c r="L635" s="2">
        <v>39</v>
      </c>
      <c r="M635" s="2">
        <v>110015</v>
      </c>
      <c r="N635" s="13">
        <v>3061.8745626912123</v>
      </c>
      <c r="O635" s="2">
        <v>2043.9625535217672</v>
      </c>
      <c r="P635" s="2">
        <v>340.98924465615477</v>
      </c>
      <c r="Q635" s="2">
        <v>0.84888117283950615</v>
      </c>
      <c r="R635" s="2">
        <v>0.33091457587576106</v>
      </c>
      <c r="S635" s="2">
        <v>0.78758437852224283</v>
      </c>
      <c r="T635" s="2">
        <v>0.64584036551881385</v>
      </c>
      <c r="U635" s="2">
        <v>0.20608228980322005</v>
      </c>
      <c r="V635" s="2">
        <v>0.335570279625585</v>
      </c>
      <c r="W635" s="2">
        <v>71.517747579875476</v>
      </c>
    </row>
    <row r="636" spans="1:23" x14ac:dyDescent="0.25">
      <c r="A636" s="2" t="s">
        <v>128</v>
      </c>
      <c r="B636" s="2" t="s">
        <v>129</v>
      </c>
      <c r="C636" s="2">
        <v>51</v>
      </c>
      <c r="D636" s="2">
        <v>43</v>
      </c>
      <c r="E636" s="2" t="s">
        <v>58</v>
      </c>
      <c r="F636" s="2" t="s">
        <v>23</v>
      </c>
      <c r="G636" s="2" t="s">
        <v>74</v>
      </c>
      <c r="H636" s="2" t="s">
        <v>39</v>
      </c>
      <c r="I636" s="2"/>
      <c r="J636" s="2"/>
      <c r="K636" s="2" t="s">
        <v>25</v>
      </c>
      <c r="L636" s="2">
        <v>39</v>
      </c>
      <c r="M636" s="2">
        <v>101522</v>
      </c>
      <c r="N636" s="13">
        <v>2825.5022438170913</v>
      </c>
      <c r="O636" s="2">
        <v>2909.2043276570721</v>
      </c>
      <c r="P636" s="2">
        <v>485.33540134038327</v>
      </c>
      <c r="Q636" s="2">
        <v>0.779732874555495</v>
      </c>
      <c r="R636" s="2">
        <v>0.15073759399335024</v>
      </c>
      <c r="S636" s="2">
        <v>0.79667531978832595</v>
      </c>
      <c r="T636" s="2">
        <v>0.63608961225894023</v>
      </c>
      <c r="U636" s="2">
        <v>0.19847573340543465</v>
      </c>
      <c r="V636" s="2">
        <v>0.32354064320700288</v>
      </c>
      <c r="W636" s="2">
        <v>54.907517582395933</v>
      </c>
    </row>
    <row r="637" spans="1:23" x14ac:dyDescent="0.25">
      <c r="A637" s="2" t="s">
        <v>128</v>
      </c>
      <c r="B637" s="2" t="s">
        <v>129</v>
      </c>
      <c r="C637" s="2">
        <v>51</v>
      </c>
      <c r="D637" s="2">
        <v>43</v>
      </c>
      <c r="E637" s="2" t="s">
        <v>58</v>
      </c>
      <c r="F637" s="2" t="s">
        <v>23</v>
      </c>
      <c r="G637" s="2" t="s">
        <v>75</v>
      </c>
      <c r="H637" s="2" t="s">
        <v>40</v>
      </c>
      <c r="I637" s="2"/>
      <c r="J637" s="2"/>
      <c r="K637" s="2" t="s">
        <v>25</v>
      </c>
      <c r="L637" s="2">
        <v>39</v>
      </c>
      <c r="M637" s="2">
        <v>103513</v>
      </c>
      <c r="N637" s="13">
        <v>2880.9146171690722</v>
      </c>
      <c r="O637" s="2">
        <v>3045.4297244014751</v>
      </c>
      <c r="P637" s="2">
        <v>508.06154916477607</v>
      </c>
      <c r="Q637" s="2">
        <v>0.8003974421427853</v>
      </c>
      <c r="R637" s="2">
        <v>0.14025152587827683</v>
      </c>
      <c r="S637" s="2">
        <v>0.80968031737784552</v>
      </c>
      <c r="T637" s="2">
        <v>0.54092771931233563</v>
      </c>
      <c r="U637" s="2">
        <v>0.19464736748109909</v>
      </c>
      <c r="V637" s="2">
        <v>0.26155789561684256</v>
      </c>
      <c r="W637" s="2">
        <v>66.821558644807894</v>
      </c>
    </row>
    <row r="638" spans="1:23" x14ac:dyDescent="0.25">
      <c r="A638" s="2" t="s">
        <v>128</v>
      </c>
      <c r="B638" s="2" t="s">
        <v>129</v>
      </c>
      <c r="C638" s="2">
        <v>51</v>
      </c>
      <c r="D638" s="2">
        <v>43</v>
      </c>
      <c r="E638" s="2" t="s">
        <v>58</v>
      </c>
      <c r="F638" s="2" t="s">
        <v>23</v>
      </c>
      <c r="G638" s="2" t="s">
        <v>76</v>
      </c>
      <c r="H638" s="2" t="s">
        <v>41</v>
      </c>
      <c r="I638" s="2"/>
      <c r="J638" s="2"/>
      <c r="K638" s="2" t="s">
        <v>25</v>
      </c>
      <c r="L638" s="2">
        <v>39</v>
      </c>
      <c r="M638" s="2">
        <v>105474</v>
      </c>
      <c r="N638" s="13">
        <v>2935.4920476779798</v>
      </c>
      <c r="O638" s="2">
        <v>2853.4398256692443</v>
      </c>
      <c r="P638" s="2">
        <v>476.03234665442886</v>
      </c>
      <c r="Q638" s="2">
        <v>0.81722246327403458</v>
      </c>
      <c r="R638" s="2">
        <v>0.16278629683917095</v>
      </c>
      <c r="S638" s="2">
        <v>0.7958786681002461</v>
      </c>
      <c r="T638" s="2">
        <v>0.79721064132523256</v>
      </c>
      <c r="U638" s="2">
        <v>0.20053263680827635</v>
      </c>
      <c r="V638" s="2">
        <v>0.1159140896708397</v>
      </c>
      <c r="W638" s="2">
        <v>77.063551206932516</v>
      </c>
    </row>
    <row r="639" spans="1:23" x14ac:dyDescent="0.25">
      <c r="A639" s="2" t="s">
        <v>128</v>
      </c>
      <c r="B639" s="2" t="s">
        <v>129</v>
      </c>
      <c r="C639" s="2">
        <v>51</v>
      </c>
      <c r="D639" s="2">
        <v>43</v>
      </c>
      <c r="E639" s="2" t="s">
        <v>58</v>
      </c>
      <c r="F639" s="2" t="s">
        <v>23</v>
      </c>
      <c r="G639" s="2" t="s">
        <v>77</v>
      </c>
      <c r="H639" s="2" t="s">
        <v>42</v>
      </c>
      <c r="I639" s="2"/>
      <c r="J639" s="2"/>
      <c r="K639" s="2" t="s">
        <v>25</v>
      </c>
      <c r="L639" s="2">
        <v>39</v>
      </c>
      <c r="M639" s="2">
        <v>99637</v>
      </c>
      <c r="N639" s="13">
        <v>2773.04000184397</v>
      </c>
      <c r="O639" s="2">
        <v>2932.8195513462142</v>
      </c>
      <c r="P639" s="2">
        <v>489.27507101499259</v>
      </c>
      <c r="Q639" s="2">
        <v>0.77185330937035201</v>
      </c>
      <c r="R639" s="2">
        <v>0.14556595741617143</v>
      </c>
      <c r="S639" s="2">
        <v>0.80169416018133055</v>
      </c>
      <c r="T639" s="2">
        <v>0.65257192796636598</v>
      </c>
      <c r="U639" s="2">
        <v>0.19481735606840953</v>
      </c>
      <c r="V639" s="2">
        <v>0.34305889920282029</v>
      </c>
      <c r="W639" s="2">
        <v>55.80420927968526</v>
      </c>
    </row>
    <row r="640" spans="1:23" x14ac:dyDescent="0.25">
      <c r="A640" s="2" t="s">
        <v>128</v>
      </c>
      <c r="B640" s="2" t="s">
        <v>129</v>
      </c>
      <c r="C640" s="2">
        <v>51</v>
      </c>
      <c r="D640" s="2">
        <v>43</v>
      </c>
      <c r="E640" s="2" t="s">
        <v>58</v>
      </c>
      <c r="F640" s="2" t="s">
        <v>23</v>
      </c>
      <c r="G640" s="2" t="s">
        <v>78</v>
      </c>
      <c r="H640" s="2" t="s">
        <v>43</v>
      </c>
      <c r="I640" s="2"/>
      <c r="J640" s="2"/>
      <c r="K640" s="2" t="s">
        <v>25</v>
      </c>
      <c r="L640" s="2">
        <v>39</v>
      </c>
      <c r="M640" s="2">
        <v>112865</v>
      </c>
      <c r="N640" s="13">
        <v>3141.1941327831996</v>
      </c>
      <c r="O640" s="2">
        <v>2472.4204896855172</v>
      </c>
      <c r="P640" s="2">
        <v>412.4678281398302</v>
      </c>
      <c r="Q640" s="2">
        <v>0.8798468950248679</v>
      </c>
      <c r="R640" s="2">
        <v>0.23201949746536762</v>
      </c>
      <c r="S640" s="2">
        <v>0.80649819742520856</v>
      </c>
      <c r="T640" s="2">
        <v>0.62680789419188576</v>
      </c>
      <c r="U640" s="2">
        <v>0.19391605698883327</v>
      </c>
      <c r="V640" s="2">
        <v>0.12320717796320645</v>
      </c>
      <c r="W640" s="2">
        <v>55.508873432862266</v>
      </c>
    </row>
    <row r="641" spans="1:23" x14ac:dyDescent="0.25">
      <c r="A641" s="2" t="s">
        <v>128</v>
      </c>
      <c r="B641" s="2" t="s">
        <v>129</v>
      </c>
      <c r="C641" s="2">
        <v>51</v>
      </c>
      <c r="D641" s="2">
        <v>43</v>
      </c>
      <c r="E641" s="2" t="s">
        <v>58</v>
      </c>
      <c r="F641" s="2" t="s">
        <v>23</v>
      </c>
      <c r="G641" s="2" t="s">
        <v>79</v>
      </c>
      <c r="H641" s="2" t="s">
        <v>44</v>
      </c>
      <c r="I641" s="2"/>
      <c r="J641" s="2"/>
      <c r="K641" s="2" t="s">
        <v>25</v>
      </c>
      <c r="L641" s="2">
        <v>39</v>
      </c>
      <c r="M641" s="2">
        <v>110978</v>
      </c>
      <c r="N641" s="13">
        <v>3088.6762279538734</v>
      </c>
      <c r="O641" s="2">
        <v>2235.5016587651685</v>
      </c>
      <c r="P641" s="2">
        <v>372.94324239771248</v>
      </c>
      <c r="Q641" s="2">
        <v>0.86624412632499181</v>
      </c>
      <c r="R641" s="2">
        <v>0.27905946994574593</v>
      </c>
      <c r="S641" s="2">
        <v>0.81464923803511369</v>
      </c>
      <c r="T641" s="2">
        <v>0.81151746683186676</v>
      </c>
      <c r="U641" s="2">
        <v>0.18793710035010827</v>
      </c>
      <c r="V641" s="2">
        <v>0.37454838662922174</v>
      </c>
      <c r="W641" s="2">
        <v>72.62629530177152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1"/>
  <sheetViews>
    <sheetView zoomScale="70" zoomScaleNormal="70" workbookViewId="0">
      <selection activeCell="AK27" sqref="AK27"/>
    </sheetView>
  </sheetViews>
  <sheetFormatPr baseColWidth="10" defaultColWidth="11.42578125" defaultRowHeight="15" x14ac:dyDescent="0.25"/>
  <cols>
    <col min="2" max="2" width="1.28515625" hidden="1" customWidth="1"/>
    <col min="3" max="3" width="11.42578125" hidden="1" customWidth="1"/>
    <col min="4" max="4" width="10.7109375" hidden="1" customWidth="1"/>
    <col min="5" max="7" width="11.42578125" hidden="1" customWidth="1"/>
    <col min="8" max="8" width="6.85546875" customWidth="1"/>
    <col min="9" max="13" width="11.42578125" hidden="1" customWidth="1"/>
    <col min="14" max="14" width="11.42578125" style="14"/>
    <col min="15" max="15" width="3.28515625" customWidth="1"/>
    <col min="16" max="23" width="11.42578125" hidden="1" customWidth="1"/>
    <col min="25" max="25" width="14.42578125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Y1" s="17"/>
      <c r="Z1" s="18" t="s">
        <v>417</v>
      </c>
      <c r="AA1" s="18" t="s">
        <v>418</v>
      </c>
    </row>
    <row r="2" spans="1:27" s="6" customFormat="1" ht="15.75" customHeight="1" x14ac:dyDescent="0.25">
      <c r="A2" s="5" t="s">
        <v>56</v>
      </c>
      <c r="B2" s="5" t="s">
        <v>130</v>
      </c>
      <c r="C2" s="5">
        <v>51</v>
      </c>
      <c r="D2" s="5">
        <v>7</v>
      </c>
      <c r="E2" s="5" t="s">
        <v>131</v>
      </c>
      <c r="F2" s="5" t="s">
        <v>23</v>
      </c>
      <c r="G2" s="5" t="s">
        <v>132</v>
      </c>
      <c r="H2" s="5" t="s">
        <v>24</v>
      </c>
      <c r="I2" s="5"/>
      <c r="J2" s="5"/>
      <c r="K2" s="5" t="s">
        <v>25</v>
      </c>
      <c r="L2" s="5">
        <v>40</v>
      </c>
      <c r="M2" s="5">
        <v>280</v>
      </c>
      <c r="N2" s="13">
        <v>7.8185824809150635</v>
      </c>
      <c r="O2" s="5">
        <v>92.911688245431364</v>
      </c>
      <c r="P2" s="5">
        <v>15.525848599442531</v>
      </c>
      <c r="Q2" s="5">
        <v>0.71611253196930946</v>
      </c>
      <c r="R2" s="5">
        <v>0.40759344636366796</v>
      </c>
      <c r="S2" s="5">
        <v>0.72853483930715746</v>
      </c>
      <c r="T2" s="5">
        <v>0</v>
      </c>
      <c r="U2" s="5">
        <v>1.0846774193548387</v>
      </c>
      <c r="V2" s="5">
        <v>0.96488084373364602</v>
      </c>
      <c r="W2" s="5">
        <v>2.0571428571428569</v>
      </c>
      <c r="Y2" s="8" t="s">
        <v>56</v>
      </c>
      <c r="Z2" s="14"/>
      <c r="AA2" s="14"/>
    </row>
    <row r="3" spans="1:27" s="6" customFormat="1" ht="15.75" customHeight="1" x14ac:dyDescent="0.25">
      <c r="A3" s="5" t="s">
        <v>56</v>
      </c>
      <c r="B3" s="5" t="s">
        <v>130</v>
      </c>
      <c r="C3" s="5">
        <v>51</v>
      </c>
      <c r="D3" s="5">
        <v>7</v>
      </c>
      <c r="E3" s="5" t="s">
        <v>131</v>
      </c>
      <c r="F3" s="5" t="s">
        <v>23</v>
      </c>
      <c r="G3" s="5" t="s">
        <v>133</v>
      </c>
      <c r="H3" s="5" t="s">
        <v>26</v>
      </c>
      <c r="I3" s="5"/>
      <c r="J3" s="5"/>
      <c r="K3" s="5" t="s">
        <v>25</v>
      </c>
      <c r="L3" s="5">
        <v>40</v>
      </c>
      <c r="M3" s="5">
        <v>173</v>
      </c>
      <c r="N3" s="13">
        <v>4.8307670328510923</v>
      </c>
      <c r="O3" s="5">
        <v>52.284271247461888</v>
      </c>
      <c r="P3" s="5">
        <v>8.7368736361347423</v>
      </c>
      <c r="Q3" s="5">
        <v>0.94021739130434778</v>
      </c>
      <c r="R3" s="5">
        <v>0.79526862503201834</v>
      </c>
      <c r="S3" s="5">
        <v>0.96333330743413381</v>
      </c>
      <c r="T3" s="5">
        <v>0</v>
      </c>
      <c r="U3" s="5">
        <v>0.34415584415584416</v>
      </c>
      <c r="V3" s="5">
        <v>0.75268493368527567</v>
      </c>
      <c r="W3" s="5">
        <v>0.83236994219653182</v>
      </c>
      <c r="Y3" s="19" t="s">
        <v>80</v>
      </c>
      <c r="Z3" s="18"/>
      <c r="AA3" s="18"/>
    </row>
    <row r="4" spans="1:27" s="6" customFormat="1" ht="15.75" customHeight="1" x14ac:dyDescent="0.25">
      <c r="A4" s="5" t="s">
        <v>56</v>
      </c>
      <c r="B4" s="5" t="s">
        <v>130</v>
      </c>
      <c r="C4" s="5">
        <v>51</v>
      </c>
      <c r="D4" s="5">
        <v>7</v>
      </c>
      <c r="E4" s="5" t="s">
        <v>131</v>
      </c>
      <c r="F4" s="5" t="s">
        <v>23</v>
      </c>
      <c r="G4" s="5" t="s">
        <v>134</v>
      </c>
      <c r="H4" s="5" t="s">
        <v>27</v>
      </c>
      <c r="I4" s="5"/>
      <c r="J4" s="5"/>
      <c r="K4" s="5" t="s">
        <v>25</v>
      </c>
      <c r="L4" s="5">
        <v>40</v>
      </c>
      <c r="M4" s="5">
        <v>156</v>
      </c>
      <c r="N4" s="13">
        <v>4.3560673822241069</v>
      </c>
      <c r="O4" s="5">
        <v>46.627416997969505</v>
      </c>
      <c r="P4" s="5">
        <v>7.7915946913077931</v>
      </c>
      <c r="Q4" s="5">
        <v>0.93975903614457834</v>
      </c>
      <c r="R4" s="5">
        <v>0.90167856797937906</v>
      </c>
      <c r="S4" s="5">
        <v>1.043121416066694</v>
      </c>
      <c r="T4" s="5" t="s">
        <v>45</v>
      </c>
      <c r="U4" s="5">
        <v>0.24475524475524477</v>
      </c>
      <c r="V4" s="5">
        <v>0.57700231388612566</v>
      </c>
      <c r="W4" s="5">
        <v>0.3141025641025641</v>
      </c>
      <c r="Y4" s="20" t="s">
        <v>419</v>
      </c>
      <c r="Z4" s="14"/>
      <c r="AA4" s="14"/>
    </row>
    <row r="5" spans="1:27" s="6" customFormat="1" ht="15.75" customHeight="1" x14ac:dyDescent="0.25">
      <c r="A5" s="5" t="s">
        <v>56</v>
      </c>
      <c r="B5" s="5" t="s">
        <v>130</v>
      </c>
      <c r="C5" s="5">
        <v>51</v>
      </c>
      <c r="D5" s="5">
        <v>7</v>
      </c>
      <c r="E5" s="5" t="s">
        <v>131</v>
      </c>
      <c r="F5" s="5" t="s">
        <v>23</v>
      </c>
      <c r="G5" s="5" t="s">
        <v>135</v>
      </c>
      <c r="H5" s="5" t="s">
        <v>28</v>
      </c>
      <c r="I5" s="5"/>
      <c r="J5" s="5"/>
      <c r="K5" s="5" t="s">
        <v>25</v>
      </c>
      <c r="L5" s="5">
        <v>40</v>
      </c>
      <c r="M5" s="5">
        <v>276</v>
      </c>
      <c r="N5" s="13">
        <v>7.7068884454734192</v>
      </c>
      <c r="O5" s="5">
        <v>94.669047558312073</v>
      </c>
      <c r="P5" s="5">
        <v>15.819509118822317</v>
      </c>
      <c r="Q5" s="5">
        <v>0.75</v>
      </c>
      <c r="R5" s="5">
        <v>0.38699284047234389</v>
      </c>
      <c r="S5" s="5">
        <v>0.74371957306392833</v>
      </c>
      <c r="T5" s="5">
        <v>0</v>
      </c>
      <c r="U5" s="5">
        <v>1.0085106382978724</v>
      </c>
      <c r="V5" s="5">
        <v>0.95840489376822102</v>
      </c>
      <c r="W5" s="5">
        <v>3.9456521739130435</v>
      </c>
      <c r="Y5" s="20" t="s">
        <v>419</v>
      </c>
      <c r="Z5" s="14"/>
      <c r="AA5" s="14"/>
    </row>
    <row r="6" spans="1:27" s="6" customFormat="1" ht="15.75" customHeight="1" x14ac:dyDescent="0.25">
      <c r="A6" s="5" t="s">
        <v>56</v>
      </c>
      <c r="B6" s="5" t="s">
        <v>130</v>
      </c>
      <c r="C6" s="5">
        <v>51</v>
      </c>
      <c r="D6" s="5">
        <v>7</v>
      </c>
      <c r="E6" s="5" t="s">
        <v>131</v>
      </c>
      <c r="F6" s="5" t="s">
        <v>23</v>
      </c>
      <c r="G6" s="5" t="s">
        <v>136</v>
      </c>
      <c r="H6" s="5" t="s">
        <v>29</v>
      </c>
      <c r="I6" s="5"/>
      <c r="J6" s="5"/>
      <c r="K6" s="5" t="s">
        <v>25</v>
      </c>
      <c r="L6" s="5">
        <v>40</v>
      </c>
      <c r="M6" s="5">
        <v>328</v>
      </c>
      <c r="N6" s="13">
        <v>9.1589109062147891</v>
      </c>
      <c r="O6" s="5">
        <v>92.911688245431364</v>
      </c>
      <c r="P6" s="5">
        <v>15.525848599442531</v>
      </c>
      <c r="Q6" s="5">
        <v>0.82412060301507539</v>
      </c>
      <c r="R6" s="5">
        <v>0.47746660859743956</v>
      </c>
      <c r="S6" s="5">
        <v>0.74508686052875206</v>
      </c>
      <c r="T6" s="5">
        <v>0</v>
      </c>
      <c r="U6" s="5">
        <v>1.1004016064257027</v>
      </c>
      <c r="V6" s="5">
        <v>0.95676706155626046</v>
      </c>
      <c r="W6" s="5">
        <v>1.100609756097561</v>
      </c>
      <c r="Y6" s="3" t="s">
        <v>55</v>
      </c>
      <c r="Z6" s="18">
        <f>AVERAGE(N243:N244,N250:N255,N257:N259,N261)</f>
        <v>95.603113460831949</v>
      </c>
      <c r="AA6" s="18">
        <f>STDEV(N243:N244,N250:N255,N257:N259,N261)</f>
        <v>27.752086042940704</v>
      </c>
    </row>
    <row r="7" spans="1:27" s="6" customFormat="1" ht="15.75" customHeight="1" x14ac:dyDescent="0.25">
      <c r="A7" s="5" t="s">
        <v>56</v>
      </c>
      <c r="B7" s="5" t="s">
        <v>130</v>
      </c>
      <c r="C7" s="5">
        <v>51</v>
      </c>
      <c r="D7" s="5">
        <v>7</v>
      </c>
      <c r="E7" s="5" t="s">
        <v>131</v>
      </c>
      <c r="F7" s="5" t="s">
        <v>23</v>
      </c>
      <c r="G7" s="5" t="s">
        <v>137</v>
      </c>
      <c r="H7" s="5" t="s">
        <v>30</v>
      </c>
      <c r="I7" s="5"/>
      <c r="J7" s="5"/>
      <c r="K7" s="5" t="s">
        <v>25</v>
      </c>
      <c r="L7" s="5">
        <v>40</v>
      </c>
      <c r="M7" s="5">
        <v>294</v>
      </c>
      <c r="N7" s="13">
        <v>8.2095116049608166</v>
      </c>
      <c r="O7" s="5">
        <v>96.426406871192796</v>
      </c>
      <c r="P7" s="5">
        <v>16.113169638202109</v>
      </c>
      <c r="Q7" s="5">
        <v>0.68531468531468531</v>
      </c>
      <c r="R7" s="5">
        <v>0.39734268894518787</v>
      </c>
      <c r="S7" s="5">
        <v>0.77836245007700222</v>
      </c>
      <c r="T7" s="5">
        <v>0</v>
      </c>
      <c r="U7" s="5">
        <v>0.92361111111111116</v>
      </c>
      <c r="V7" s="5">
        <v>0.95498698389135739</v>
      </c>
      <c r="W7" s="5">
        <v>1.7993197278911566</v>
      </c>
      <c r="Y7" s="2" t="s">
        <v>92</v>
      </c>
      <c r="Z7" s="18">
        <f>AVERAGE(N263:N264,N270:N275,N277:N279,N281)</f>
        <v>117.50910616182432</v>
      </c>
      <c r="AA7" s="14">
        <f>STDEV(N263:N264,N270:N275,N277:N279,N281)</f>
        <v>36.774755441197357</v>
      </c>
    </row>
    <row r="8" spans="1:27" s="6" customFormat="1" ht="15.75" customHeight="1" x14ac:dyDescent="0.25">
      <c r="A8" s="5" t="s">
        <v>56</v>
      </c>
      <c r="B8" s="5" t="s">
        <v>130</v>
      </c>
      <c r="C8" s="5">
        <v>51</v>
      </c>
      <c r="D8" s="5">
        <v>7</v>
      </c>
      <c r="E8" s="5" t="s">
        <v>131</v>
      </c>
      <c r="F8" s="5" t="s">
        <v>23</v>
      </c>
      <c r="G8" s="5" t="s">
        <v>138</v>
      </c>
      <c r="H8" s="5" t="s">
        <v>31</v>
      </c>
      <c r="I8" s="5"/>
      <c r="J8" s="5"/>
      <c r="K8" s="5" t="s">
        <v>25</v>
      </c>
      <c r="L8" s="5">
        <v>40</v>
      </c>
      <c r="M8" s="5">
        <v>195</v>
      </c>
      <c r="N8" s="13">
        <v>5.445084227780133</v>
      </c>
      <c r="O8" s="5">
        <v>69.355339059327335</v>
      </c>
      <c r="P8" s="5">
        <v>11.589505197168425</v>
      </c>
      <c r="Q8" s="5">
        <v>0.80578512396694213</v>
      </c>
      <c r="R8" s="5">
        <v>0.50943018796961703</v>
      </c>
      <c r="S8" s="5">
        <v>0.7589669785910329</v>
      </c>
      <c r="T8" s="5">
        <v>0</v>
      </c>
      <c r="U8" s="5">
        <v>1.0460526315789473</v>
      </c>
      <c r="V8" s="5">
        <v>0.95285139207138703</v>
      </c>
      <c r="W8" s="5">
        <v>1.0051282051282051</v>
      </c>
      <c r="Y8" s="10" t="s">
        <v>94</v>
      </c>
      <c r="Z8" s="18">
        <f>AVERAGE(N283:N284,N290:N295,N297:N299,N301)</f>
        <v>136.73211505314558</v>
      </c>
      <c r="AA8" s="18">
        <f>STDEV(N283:N284,N290:N295,N297:N299,N301)</f>
        <v>41.299294974308715</v>
      </c>
    </row>
    <row r="9" spans="1:27" s="6" customFormat="1" ht="15.75" customHeight="1" x14ac:dyDescent="0.25">
      <c r="A9" s="5" t="s">
        <v>56</v>
      </c>
      <c r="B9" s="5" t="s">
        <v>130</v>
      </c>
      <c r="C9" s="5">
        <v>51</v>
      </c>
      <c r="D9" s="5">
        <v>7</v>
      </c>
      <c r="E9" s="5" t="s">
        <v>131</v>
      </c>
      <c r="F9" s="5" t="s">
        <v>23</v>
      </c>
      <c r="G9" s="5" t="s">
        <v>139</v>
      </c>
      <c r="H9" s="5" t="s">
        <v>32</v>
      </c>
      <c r="I9" s="5"/>
      <c r="J9" s="5"/>
      <c r="K9" s="5" t="s">
        <v>25</v>
      </c>
      <c r="L9" s="5">
        <v>40</v>
      </c>
      <c r="M9" s="5">
        <v>318</v>
      </c>
      <c r="N9" s="13">
        <v>8.8796758176106785</v>
      </c>
      <c r="O9" s="5">
        <v>95.740115370177548</v>
      </c>
      <c r="P9" s="5">
        <v>15.998488071856004</v>
      </c>
      <c r="Q9" s="5">
        <v>0.78518518518518521</v>
      </c>
      <c r="R9" s="5">
        <v>0.43596245651534288</v>
      </c>
      <c r="S9" s="5">
        <v>0.74108533806334331</v>
      </c>
      <c r="T9" s="5">
        <v>0</v>
      </c>
      <c r="U9" s="5">
        <v>1.0669291338582678</v>
      </c>
      <c r="V9" s="5">
        <v>0.95520455434865825</v>
      </c>
      <c r="W9" s="5">
        <v>1.9654088050314464</v>
      </c>
      <c r="Y9" s="2" t="s">
        <v>96</v>
      </c>
      <c r="Z9" s="18">
        <f>AVERAGE(N303:N304,N310:N315,N317:N319,N321)</f>
        <v>159.41842017084275</v>
      </c>
      <c r="AA9" s="18">
        <f>STDEV(N303:N304,N310:N315,N317:N319,N321)</f>
        <v>45.142630978039847</v>
      </c>
    </row>
    <row r="10" spans="1:27" s="6" customFormat="1" ht="15.75" customHeight="1" x14ac:dyDescent="0.25">
      <c r="A10" s="5" t="s">
        <v>56</v>
      </c>
      <c r="B10" s="5" t="s">
        <v>130</v>
      </c>
      <c r="C10" s="5">
        <v>51</v>
      </c>
      <c r="D10" s="5">
        <v>7</v>
      </c>
      <c r="E10" s="5" t="s">
        <v>131</v>
      </c>
      <c r="F10" s="5" t="s">
        <v>23</v>
      </c>
      <c r="G10" s="5" t="s">
        <v>140</v>
      </c>
      <c r="H10" s="5" t="s">
        <v>33</v>
      </c>
      <c r="I10" s="5"/>
      <c r="J10" s="5"/>
      <c r="K10" s="5" t="s">
        <v>25</v>
      </c>
      <c r="L10" s="5">
        <v>40</v>
      </c>
      <c r="M10" s="5">
        <v>319</v>
      </c>
      <c r="N10" s="13">
        <v>8.9075993264710895</v>
      </c>
      <c r="O10" s="5">
        <v>96.669047558312087</v>
      </c>
      <c r="P10" s="5">
        <v>16.153715694822321</v>
      </c>
      <c r="Q10" s="5">
        <v>0.80759493670886073</v>
      </c>
      <c r="R10" s="5">
        <v>0.42896876219944041</v>
      </c>
      <c r="S10" s="5">
        <v>0.75736345354120105</v>
      </c>
      <c r="T10" s="5">
        <v>0</v>
      </c>
      <c r="U10" s="5">
        <v>0.99221789883268485</v>
      </c>
      <c r="V10" s="5">
        <v>0.95584126588631313</v>
      </c>
      <c r="W10" s="5">
        <v>2.6363636363636362</v>
      </c>
      <c r="Y10" s="10" t="s">
        <v>98</v>
      </c>
      <c r="Z10" s="18">
        <f>AVERAGE(N323:N324,N330:N335,N337:N339,N341)</f>
        <v>192.89792616679048</v>
      </c>
      <c r="AA10" s="14">
        <f>STDEV(N323:N324,N330:N335,N337:N339,N341)</f>
        <v>56.05597753707459</v>
      </c>
    </row>
    <row r="11" spans="1:27" s="6" customFormat="1" ht="15.75" customHeight="1" x14ac:dyDescent="0.25">
      <c r="A11" s="5" t="s">
        <v>56</v>
      </c>
      <c r="B11" s="5" t="s">
        <v>130</v>
      </c>
      <c r="C11" s="5">
        <v>51</v>
      </c>
      <c r="D11" s="5">
        <v>7</v>
      </c>
      <c r="E11" s="5" t="s">
        <v>131</v>
      </c>
      <c r="F11" s="5" t="s">
        <v>23</v>
      </c>
      <c r="G11" s="5" t="s">
        <v>141</v>
      </c>
      <c r="H11" s="5" t="s">
        <v>34</v>
      </c>
      <c r="I11" s="5"/>
      <c r="J11" s="5"/>
      <c r="K11" s="5" t="s">
        <v>25</v>
      </c>
      <c r="L11" s="5">
        <v>40</v>
      </c>
      <c r="M11" s="5">
        <v>241</v>
      </c>
      <c r="N11" s="13">
        <v>6.7295656353590365</v>
      </c>
      <c r="O11" s="5">
        <v>77.840620433565903</v>
      </c>
      <c r="P11" s="5">
        <v>13.007423614408847</v>
      </c>
      <c r="Q11" s="5">
        <v>0.77243589743589747</v>
      </c>
      <c r="R11" s="5">
        <v>0.49982080415629693</v>
      </c>
      <c r="S11" s="5">
        <v>0.82416930733404659</v>
      </c>
      <c r="T11" s="5">
        <v>0</v>
      </c>
      <c r="U11" s="5">
        <v>0.75233644859813087</v>
      </c>
      <c r="V11" s="5">
        <v>0.93761611459792116</v>
      </c>
      <c r="W11" s="5">
        <v>1.4979253112033195</v>
      </c>
      <c r="Y11" s="2" t="s">
        <v>100</v>
      </c>
      <c r="Z11" s="18">
        <f>AVERAGE(N343:N344,N350:N355,N357:N359,N361)</f>
        <v>235.32168246325386</v>
      </c>
      <c r="AA11" s="14">
        <f>STDEV(N343:N344,N350:N355,N357:N359,N361)</f>
        <v>74.288244690101422</v>
      </c>
    </row>
    <row r="12" spans="1:27" s="6" customFormat="1" ht="15.75" customHeight="1" x14ac:dyDescent="0.25">
      <c r="A12" s="5" t="s">
        <v>56</v>
      </c>
      <c r="B12" s="5" t="s">
        <v>130</v>
      </c>
      <c r="C12" s="5">
        <v>51</v>
      </c>
      <c r="D12" s="5">
        <v>7</v>
      </c>
      <c r="E12" s="5" t="s">
        <v>131</v>
      </c>
      <c r="F12" s="5" t="s">
        <v>23</v>
      </c>
      <c r="G12" s="5" t="s">
        <v>142</v>
      </c>
      <c r="H12" s="5" t="s">
        <v>35</v>
      </c>
      <c r="I12" s="5"/>
      <c r="J12" s="5"/>
      <c r="K12" s="5" t="s">
        <v>25</v>
      </c>
      <c r="L12" s="5">
        <v>40</v>
      </c>
      <c r="M12" s="5">
        <v>512</v>
      </c>
      <c r="N12" s="13">
        <v>14.296836536530401</v>
      </c>
      <c r="O12" s="5">
        <v>116.81118318204301</v>
      </c>
      <c r="P12" s="5">
        <v>19.519532784889687</v>
      </c>
      <c r="Q12" s="5">
        <v>0.83797054009819971</v>
      </c>
      <c r="R12" s="5">
        <v>0.47153179170123327</v>
      </c>
      <c r="S12" s="5">
        <v>0.74886725332986293</v>
      </c>
      <c r="T12" s="5">
        <v>0</v>
      </c>
      <c r="U12" s="5">
        <v>0.96708860759493676</v>
      </c>
      <c r="V12" s="5">
        <v>0.95273167357957289</v>
      </c>
      <c r="W12" s="5">
        <v>1.53125</v>
      </c>
      <c r="Y12" s="10" t="s">
        <v>102</v>
      </c>
      <c r="Z12" s="18">
        <f>AVERAGE(N363:N364,N370:N375,N377:N379,N381)</f>
        <v>292.82918350098612</v>
      </c>
      <c r="AA12" s="18">
        <f>STDEV(N363:N364,N370:N375,N377:N379,N381)</f>
        <v>98.812320763343465</v>
      </c>
    </row>
    <row r="13" spans="1:27" s="6" customFormat="1" ht="15.75" customHeight="1" x14ac:dyDescent="0.25">
      <c r="A13" s="5" t="s">
        <v>56</v>
      </c>
      <c r="B13" s="5" t="s">
        <v>130</v>
      </c>
      <c r="C13" s="5">
        <v>51</v>
      </c>
      <c r="D13" s="5">
        <v>7</v>
      </c>
      <c r="E13" s="5" t="s">
        <v>131</v>
      </c>
      <c r="F13" s="5" t="s">
        <v>23</v>
      </c>
      <c r="G13" s="5" t="s">
        <v>143</v>
      </c>
      <c r="H13" s="5" t="s">
        <v>36</v>
      </c>
      <c r="I13" s="5"/>
      <c r="J13" s="5"/>
      <c r="K13" s="5" t="s">
        <v>25</v>
      </c>
      <c r="L13" s="5">
        <v>40</v>
      </c>
      <c r="M13" s="5">
        <v>412</v>
      </c>
      <c r="N13" s="13">
        <v>11.504485650489308</v>
      </c>
      <c r="O13" s="5">
        <v>111.49747468305827</v>
      </c>
      <c r="P13" s="5">
        <v>18.631594623235795</v>
      </c>
      <c r="Q13" s="5">
        <v>0.77443609022556392</v>
      </c>
      <c r="R13" s="5">
        <v>0.41646357015984059</v>
      </c>
      <c r="S13" s="5">
        <v>0.72999251977490098</v>
      </c>
      <c r="T13" s="5">
        <v>0</v>
      </c>
      <c r="U13" s="5">
        <v>0.99150141643059486</v>
      </c>
      <c r="V13" s="5">
        <v>0.95744995160616375</v>
      </c>
      <c r="W13" s="5">
        <v>1.6407766990291262</v>
      </c>
      <c r="Y13" s="2" t="s">
        <v>104</v>
      </c>
      <c r="Z13" s="18">
        <f>AVERAGE(N383:N384,N390:N395,N397:N399,N401)</f>
        <v>362.94733459839614</v>
      </c>
      <c r="AA13" s="14">
        <f>STDEV(N383:N384,N390:N395,N397:N399,N401)</f>
        <v>123.64084032338073</v>
      </c>
    </row>
    <row r="14" spans="1:27" s="6" customFormat="1" ht="15.75" customHeight="1" x14ac:dyDescent="0.25">
      <c r="A14" s="5" t="s">
        <v>56</v>
      </c>
      <c r="B14" s="5" t="s">
        <v>130</v>
      </c>
      <c r="C14" s="5">
        <v>51</v>
      </c>
      <c r="D14" s="5">
        <v>7</v>
      </c>
      <c r="E14" s="5" t="s">
        <v>131</v>
      </c>
      <c r="F14" s="5" t="s">
        <v>23</v>
      </c>
      <c r="G14" s="5" t="s">
        <v>144</v>
      </c>
      <c r="H14" s="5" t="s">
        <v>37</v>
      </c>
      <c r="I14" s="5"/>
      <c r="J14" s="5"/>
      <c r="K14" s="5" t="s">
        <v>25</v>
      </c>
      <c r="L14" s="5">
        <v>40</v>
      </c>
      <c r="M14" s="5">
        <v>294</v>
      </c>
      <c r="N14" s="13">
        <v>8.2095116049608166</v>
      </c>
      <c r="O14" s="5">
        <v>86.083261120685179</v>
      </c>
      <c r="P14" s="5">
        <v>14.384795975029057</v>
      </c>
      <c r="Q14" s="5">
        <v>0.77572559366754612</v>
      </c>
      <c r="R14" s="5">
        <v>0.49856268680860366</v>
      </c>
      <c r="S14" s="5">
        <v>0.74324996209574412</v>
      </c>
      <c r="T14" s="5">
        <v>0</v>
      </c>
      <c r="U14" s="5">
        <v>0.96694214876033058</v>
      </c>
      <c r="V14" s="5">
        <v>0.95895188189365099</v>
      </c>
      <c r="W14" s="5">
        <v>1.227891156462585</v>
      </c>
      <c r="Y14" s="10" t="s">
        <v>106</v>
      </c>
      <c r="Z14" s="18"/>
      <c r="AA14" s="14"/>
    </row>
    <row r="15" spans="1:27" s="6" customFormat="1" ht="15.75" customHeight="1" x14ac:dyDescent="0.25">
      <c r="A15" s="5" t="s">
        <v>56</v>
      </c>
      <c r="B15" s="5" t="s">
        <v>130</v>
      </c>
      <c r="C15" s="5">
        <v>51</v>
      </c>
      <c r="D15" s="5">
        <v>7</v>
      </c>
      <c r="E15" s="5" t="s">
        <v>131</v>
      </c>
      <c r="F15" s="5" t="s">
        <v>23</v>
      </c>
      <c r="G15" s="5" t="s">
        <v>145</v>
      </c>
      <c r="H15" s="5" t="s">
        <v>38</v>
      </c>
      <c r="I15" s="5"/>
      <c r="J15" s="5"/>
      <c r="K15" s="5" t="s">
        <v>25</v>
      </c>
      <c r="L15" s="5">
        <v>40</v>
      </c>
      <c r="M15" s="5">
        <v>178</v>
      </c>
      <c r="N15" s="13">
        <v>4.9703845771531476</v>
      </c>
      <c r="O15" s="5">
        <v>52.284271247461888</v>
      </c>
      <c r="P15" s="5">
        <v>8.7368736361347423</v>
      </c>
      <c r="Q15" s="5">
        <v>0.92708333333333337</v>
      </c>
      <c r="R15" s="5">
        <v>0.81825326737398429</v>
      </c>
      <c r="S15" s="5">
        <v>1.00147808273455</v>
      </c>
      <c r="T15" s="5">
        <v>0</v>
      </c>
      <c r="U15" s="5">
        <v>0.36538461538461536</v>
      </c>
      <c r="V15" s="5">
        <v>0.7423545630714965</v>
      </c>
      <c r="W15" s="5">
        <v>0.8089887640449438</v>
      </c>
      <c r="Y15" s="2" t="s">
        <v>108</v>
      </c>
      <c r="Z15" s="18">
        <f>AVERAGE(N403:N404,N410:N415,N417:N419,N421)</f>
        <v>548.42236793661425</v>
      </c>
      <c r="AA15" s="14">
        <f>STDEV(N403:N404,N410:N415,N417:N419,N421)</f>
        <v>176.31896627124488</v>
      </c>
    </row>
    <row r="16" spans="1:27" s="6" customFormat="1" ht="15.75" customHeight="1" x14ac:dyDescent="0.25">
      <c r="A16" s="5" t="s">
        <v>56</v>
      </c>
      <c r="B16" s="5" t="s">
        <v>130</v>
      </c>
      <c r="C16" s="5">
        <v>51</v>
      </c>
      <c r="D16" s="5">
        <v>7</v>
      </c>
      <c r="E16" s="5" t="s">
        <v>131</v>
      </c>
      <c r="F16" s="5" t="s">
        <v>23</v>
      </c>
      <c r="G16" s="5" t="s">
        <v>146</v>
      </c>
      <c r="H16" s="5" t="s">
        <v>39</v>
      </c>
      <c r="I16" s="5"/>
      <c r="J16" s="5"/>
      <c r="K16" s="5" t="s">
        <v>25</v>
      </c>
      <c r="L16" s="5">
        <v>40</v>
      </c>
      <c r="M16" s="5">
        <v>251</v>
      </c>
      <c r="N16" s="13">
        <v>7.0088007239631462</v>
      </c>
      <c r="O16" s="5">
        <v>82.911688245431364</v>
      </c>
      <c r="P16" s="5">
        <v>13.854815719442531</v>
      </c>
      <c r="Q16" s="5">
        <v>0.71306818181818177</v>
      </c>
      <c r="R16" s="5">
        <v>0.45883027776808222</v>
      </c>
      <c r="S16" s="5">
        <v>0.85219595887842559</v>
      </c>
      <c r="T16" s="5">
        <v>0</v>
      </c>
      <c r="U16" s="5">
        <v>0.73122529644268774</v>
      </c>
      <c r="V16" s="5">
        <v>0.94437147711707992</v>
      </c>
      <c r="W16" s="5">
        <v>1.593625498007968</v>
      </c>
      <c r="Y16" s="10" t="s">
        <v>110</v>
      </c>
      <c r="Z16" s="18">
        <f>AVERAGE(N423:N424,N430:N435,N437:N439,N441)</f>
        <v>635.04574633975233</v>
      </c>
      <c r="AA16" s="14">
        <f>STDEV(N423:N424,N430:N435,N437:N439,N441)</f>
        <v>207.71172651768347</v>
      </c>
    </row>
    <row r="17" spans="1:27" s="6" customFormat="1" ht="15.75" customHeight="1" x14ac:dyDescent="0.25">
      <c r="A17" s="5" t="s">
        <v>56</v>
      </c>
      <c r="B17" s="5" t="s">
        <v>130</v>
      </c>
      <c r="C17" s="5">
        <v>51</v>
      </c>
      <c r="D17" s="5">
        <v>7</v>
      </c>
      <c r="E17" s="5" t="s">
        <v>131</v>
      </c>
      <c r="F17" s="5" t="s">
        <v>23</v>
      </c>
      <c r="G17" s="5" t="s">
        <v>147</v>
      </c>
      <c r="H17" s="5" t="s">
        <v>40</v>
      </c>
      <c r="I17" s="5"/>
      <c r="J17" s="5"/>
      <c r="K17" s="5" t="s">
        <v>25</v>
      </c>
      <c r="L17" s="5">
        <v>40</v>
      </c>
      <c r="M17" s="5">
        <v>260</v>
      </c>
      <c r="N17" s="13">
        <v>7.260112303706844</v>
      </c>
      <c r="O17" s="5">
        <v>94.083261120685165</v>
      </c>
      <c r="P17" s="5">
        <v>15.721622279029054</v>
      </c>
      <c r="Q17" s="5">
        <v>0.73239436619718312</v>
      </c>
      <c r="R17" s="5">
        <v>0.36911227399219732</v>
      </c>
      <c r="S17" s="5">
        <v>0.72779853146163198</v>
      </c>
      <c r="T17" s="5">
        <v>0</v>
      </c>
      <c r="U17" s="5">
        <v>1.1261261261261262</v>
      </c>
      <c r="V17" s="5">
        <v>0.96497996592326463</v>
      </c>
      <c r="W17" s="5">
        <v>2.4038461538461537</v>
      </c>
      <c r="Y17" s="2" t="s">
        <v>112</v>
      </c>
      <c r="Z17" s="18">
        <f>AVERAGE(N443:N444,N450:N455,N457:N459,N461)</f>
        <v>740.21033462620335</v>
      </c>
      <c r="AA17" s="18">
        <f>STDEV(N443:N444,N450:N455,N457:N459,N461)</f>
        <v>253.6684896021043</v>
      </c>
    </row>
    <row r="18" spans="1:27" s="6" customFormat="1" ht="15.75" customHeight="1" x14ac:dyDescent="0.25">
      <c r="A18" s="5" t="s">
        <v>56</v>
      </c>
      <c r="B18" s="5" t="s">
        <v>130</v>
      </c>
      <c r="C18" s="5">
        <v>51</v>
      </c>
      <c r="D18" s="5">
        <v>7</v>
      </c>
      <c r="E18" s="5" t="s">
        <v>131</v>
      </c>
      <c r="F18" s="5" t="s">
        <v>23</v>
      </c>
      <c r="G18" s="5" t="s">
        <v>148</v>
      </c>
      <c r="H18" s="5" t="s">
        <v>41</v>
      </c>
      <c r="I18" s="5"/>
      <c r="J18" s="5"/>
      <c r="K18" s="5" t="s">
        <v>25</v>
      </c>
      <c r="L18" s="5">
        <v>40</v>
      </c>
      <c r="M18" s="5">
        <v>332</v>
      </c>
      <c r="N18" s="13">
        <v>9.2706049416564316</v>
      </c>
      <c r="O18" s="5">
        <v>96.669047558312087</v>
      </c>
      <c r="P18" s="5">
        <v>16.153715694822321</v>
      </c>
      <c r="Q18" s="5">
        <v>0.80193236714975846</v>
      </c>
      <c r="R18" s="5">
        <v>0.4464502478063142</v>
      </c>
      <c r="S18" s="5">
        <v>0.74190607883442716</v>
      </c>
      <c r="T18" s="5">
        <v>0</v>
      </c>
      <c r="U18" s="5">
        <v>1.1023622047244095</v>
      </c>
      <c r="V18" s="5">
        <v>0.95965789887172281</v>
      </c>
      <c r="W18" s="5">
        <v>1.0873493975903614</v>
      </c>
      <c r="Y18" s="10" t="s">
        <v>114</v>
      </c>
      <c r="Z18" s="18">
        <f>AVERAGE(N463:N464,N470:N475,N477:N479,N481)</f>
        <v>871.32517048026295</v>
      </c>
      <c r="AA18" s="14">
        <f>STDEV(N463:N464,N470:N475,N477:N479,N481)</f>
        <v>308.5813559536719</v>
      </c>
    </row>
    <row r="19" spans="1:27" s="6" customFormat="1" ht="15.75" customHeight="1" x14ac:dyDescent="0.25">
      <c r="A19" s="5" t="s">
        <v>56</v>
      </c>
      <c r="B19" s="5" t="s">
        <v>130</v>
      </c>
      <c r="C19" s="5">
        <v>51</v>
      </c>
      <c r="D19" s="5">
        <v>7</v>
      </c>
      <c r="E19" s="5" t="s">
        <v>131</v>
      </c>
      <c r="F19" s="5" t="s">
        <v>23</v>
      </c>
      <c r="G19" s="5" t="s">
        <v>149</v>
      </c>
      <c r="H19" s="5" t="s">
        <v>42</v>
      </c>
      <c r="I19" s="5"/>
      <c r="J19" s="5"/>
      <c r="K19" s="5" t="s">
        <v>25</v>
      </c>
      <c r="L19" s="5">
        <v>40</v>
      </c>
      <c r="M19" s="5" t="s">
        <v>45</v>
      </c>
      <c r="N19" s="13" t="s">
        <v>45</v>
      </c>
      <c r="O19" s="5" t="s">
        <v>45</v>
      </c>
      <c r="P19" s="5" t="s">
        <v>45</v>
      </c>
      <c r="Q19" s="5" t="s">
        <v>45</v>
      </c>
      <c r="R19" s="5" t="s">
        <v>45</v>
      </c>
      <c r="S19" s="5" t="s">
        <v>45</v>
      </c>
      <c r="T19" s="5" t="s">
        <v>45</v>
      </c>
      <c r="U19" s="5" t="s">
        <v>45</v>
      </c>
      <c r="V19" s="5" t="s">
        <v>45</v>
      </c>
      <c r="W19" s="5" t="s">
        <v>45</v>
      </c>
      <c r="Y19" s="2" t="s">
        <v>116</v>
      </c>
      <c r="Z19" s="18">
        <f>AVERAGE(N483:N484,N490:N495,N497:N499,N501)</f>
        <v>1007.7687426085176</v>
      </c>
      <c r="AA19" s="14">
        <f>STDEV(N483:N484,N490:N495,N497:N499,N501)</f>
        <v>359.98456001346722</v>
      </c>
    </row>
    <row r="20" spans="1:27" s="6" customFormat="1" ht="15.75" customHeight="1" x14ac:dyDescent="0.25">
      <c r="A20" s="5" t="s">
        <v>56</v>
      </c>
      <c r="B20" s="5" t="s">
        <v>130</v>
      </c>
      <c r="C20" s="5">
        <v>51</v>
      </c>
      <c r="D20" s="5">
        <v>7</v>
      </c>
      <c r="E20" s="5" t="s">
        <v>131</v>
      </c>
      <c r="F20" s="5" t="s">
        <v>23</v>
      </c>
      <c r="G20" s="5" t="s">
        <v>150</v>
      </c>
      <c r="H20" s="5" t="s">
        <v>43</v>
      </c>
      <c r="I20" s="5"/>
      <c r="J20" s="5"/>
      <c r="K20" s="5" t="s">
        <v>25</v>
      </c>
      <c r="L20" s="5">
        <v>40</v>
      </c>
      <c r="M20" s="5">
        <v>308</v>
      </c>
      <c r="N20" s="13">
        <v>8.6004407290065696</v>
      </c>
      <c r="O20" s="5">
        <v>95.154328932550641</v>
      </c>
      <c r="P20" s="5">
        <v>15.900601232062741</v>
      </c>
      <c r="Q20" s="5">
        <v>0.77192982456140347</v>
      </c>
      <c r="R20" s="5">
        <v>0.42746787175346562</v>
      </c>
      <c r="S20" s="5">
        <v>0.76024838616292267</v>
      </c>
      <c r="T20" s="5">
        <v>0</v>
      </c>
      <c r="U20" s="5">
        <v>0.96168582375478928</v>
      </c>
      <c r="V20" s="5">
        <v>0.95686200438596281</v>
      </c>
      <c r="W20" s="5">
        <v>2.029220779220779</v>
      </c>
      <c r="Y20" s="10" t="s">
        <v>118</v>
      </c>
      <c r="Z20" s="18">
        <f>AVERAGE(N503:N504,N510:N515,N517:N519,N521)</f>
        <v>1161.8786289930467</v>
      </c>
      <c r="AA20" s="14">
        <f>STDEV(N503:N504,N510:N515,N517:N519,N521)</f>
        <v>387.32625041073612</v>
      </c>
    </row>
    <row r="21" spans="1:27" s="6" customFormat="1" ht="15.75" customHeight="1" x14ac:dyDescent="0.25">
      <c r="A21" s="5" t="s">
        <v>56</v>
      </c>
      <c r="B21" s="5" t="s">
        <v>130</v>
      </c>
      <c r="C21" s="5">
        <v>51</v>
      </c>
      <c r="D21" s="5">
        <v>7</v>
      </c>
      <c r="E21" s="5" t="s">
        <v>131</v>
      </c>
      <c r="F21" s="5" t="s">
        <v>23</v>
      </c>
      <c r="G21" s="5" t="s">
        <v>151</v>
      </c>
      <c r="H21" s="5" t="s">
        <v>44</v>
      </c>
      <c r="I21" s="5"/>
      <c r="J21" s="5"/>
      <c r="K21" s="5" t="s">
        <v>25</v>
      </c>
      <c r="L21" s="5">
        <v>40</v>
      </c>
      <c r="M21" s="5" t="s">
        <v>45</v>
      </c>
      <c r="N21" s="13" t="s">
        <v>45</v>
      </c>
      <c r="O21" s="5" t="s">
        <v>45</v>
      </c>
      <c r="P21" s="5" t="s">
        <v>45</v>
      </c>
      <c r="Q21" s="5" t="s">
        <v>45</v>
      </c>
      <c r="R21" s="5" t="s">
        <v>45</v>
      </c>
      <c r="S21" s="5" t="s">
        <v>45</v>
      </c>
      <c r="T21" s="5" t="s">
        <v>45</v>
      </c>
      <c r="U21" s="5" t="s">
        <v>45</v>
      </c>
      <c r="V21" s="5" t="s">
        <v>45</v>
      </c>
      <c r="W21" s="5" t="s">
        <v>45</v>
      </c>
      <c r="Y21" s="2" t="s">
        <v>120</v>
      </c>
      <c r="Z21" s="18">
        <f>AVERAGE(N523:N524,N530:N535,N537:N539,N541)</f>
        <v>1314.2152905970972</v>
      </c>
      <c r="AA21" s="14">
        <f>STDEV(N523:N524,N530:N535,N537:N539,N541)</f>
        <v>431.91367093868104</v>
      </c>
    </row>
    <row r="22" spans="1:27" s="9" customFormat="1" ht="15.75" customHeight="1" x14ac:dyDescent="0.25">
      <c r="A22" s="8" t="s">
        <v>80</v>
      </c>
      <c r="B22" s="8" t="s">
        <v>130</v>
      </c>
      <c r="C22" s="8">
        <v>51</v>
      </c>
      <c r="D22" s="8">
        <v>8</v>
      </c>
      <c r="E22" s="8" t="s">
        <v>131</v>
      </c>
      <c r="F22" s="8" t="s">
        <v>23</v>
      </c>
      <c r="G22" s="8" t="s">
        <v>132</v>
      </c>
      <c r="H22" s="8" t="s">
        <v>24</v>
      </c>
      <c r="I22" s="8"/>
      <c r="J22" s="8"/>
      <c r="K22" s="8" t="s">
        <v>25</v>
      </c>
      <c r="L22" s="8">
        <v>40</v>
      </c>
      <c r="M22" s="8" t="s">
        <v>45</v>
      </c>
      <c r="N22" s="13" t="s">
        <v>45</v>
      </c>
      <c r="O22" s="8" t="s">
        <v>45</v>
      </c>
      <c r="P22" s="8" t="s">
        <v>45</v>
      </c>
      <c r="Q22" s="8" t="s">
        <v>45</v>
      </c>
      <c r="R22" s="8" t="s">
        <v>45</v>
      </c>
      <c r="S22" s="8" t="s">
        <v>45</v>
      </c>
      <c r="T22" s="8" t="s">
        <v>45</v>
      </c>
      <c r="U22" s="8" t="s">
        <v>45</v>
      </c>
      <c r="V22" s="8" t="s">
        <v>45</v>
      </c>
      <c r="W22" s="8" t="s">
        <v>45</v>
      </c>
      <c r="Y22" s="8" t="s">
        <v>122</v>
      </c>
      <c r="Z22" s="18">
        <f>AVERAGE(N543:N544,N550:N555,N557:N559,N561)</f>
        <v>1451.4477018506586</v>
      </c>
      <c r="AA22" s="9">
        <f>STDEV(N543:N544,N550:N555,N557:N559,N561)</f>
        <v>461.96870304634513</v>
      </c>
    </row>
    <row r="23" spans="1:27" s="9" customFormat="1" ht="15.75" customHeight="1" x14ac:dyDescent="0.25">
      <c r="A23" s="8" t="s">
        <v>80</v>
      </c>
      <c r="B23" s="8" t="s">
        <v>130</v>
      </c>
      <c r="C23" s="8">
        <v>51</v>
      </c>
      <c r="D23" s="8">
        <v>8</v>
      </c>
      <c r="E23" s="8" t="s">
        <v>131</v>
      </c>
      <c r="F23" s="8" t="s">
        <v>23</v>
      </c>
      <c r="G23" s="8" t="s">
        <v>133</v>
      </c>
      <c r="H23" s="8" t="s">
        <v>26</v>
      </c>
      <c r="I23" s="8"/>
      <c r="J23" s="8"/>
      <c r="K23" s="8" t="s">
        <v>25</v>
      </c>
      <c r="L23" s="8">
        <v>40</v>
      </c>
      <c r="M23" s="8">
        <v>348</v>
      </c>
      <c r="N23" s="13">
        <v>9.7173810834230068</v>
      </c>
      <c r="O23" s="8">
        <v>111.05382386916229</v>
      </c>
      <c r="P23" s="8">
        <v>18.5574591135099</v>
      </c>
      <c r="Q23" s="8">
        <v>0.68503937007874016</v>
      </c>
      <c r="R23" s="8">
        <v>0.35458639960212002</v>
      </c>
      <c r="S23" s="8">
        <v>0.72620969830228899</v>
      </c>
      <c r="T23" s="8">
        <v>0</v>
      </c>
      <c r="U23" s="8">
        <v>1.1451104100946372</v>
      </c>
      <c r="V23" s="8">
        <v>0.96368018569721592</v>
      </c>
      <c r="W23" s="8">
        <v>1.0373563218390804</v>
      </c>
      <c r="Y23" s="8" t="s">
        <v>124</v>
      </c>
      <c r="Z23" s="18">
        <f>AVERAGE(N563:N564,N570:N575,N577:N579,N581)</f>
        <v>1564.0613193588742</v>
      </c>
      <c r="AA23" s="9">
        <f>STDEV(N563:N564,N570:N575,N577:N579,N581)</f>
        <v>475.16095910469494</v>
      </c>
    </row>
    <row r="24" spans="1:27" s="9" customFormat="1" ht="15.75" customHeight="1" x14ac:dyDescent="0.25">
      <c r="A24" s="8" t="s">
        <v>80</v>
      </c>
      <c r="B24" s="8" t="s">
        <v>130</v>
      </c>
      <c r="C24" s="8">
        <v>51</v>
      </c>
      <c r="D24" s="8">
        <v>8</v>
      </c>
      <c r="E24" s="8" t="s">
        <v>131</v>
      </c>
      <c r="F24" s="8" t="s">
        <v>23</v>
      </c>
      <c r="G24" s="8" t="s">
        <v>134</v>
      </c>
      <c r="H24" s="8" t="s">
        <v>27</v>
      </c>
      <c r="I24" s="8"/>
      <c r="J24" s="8"/>
      <c r="K24" s="8" t="s">
        <v>25</v>
      </c>
      <c r="L24" s="8">
        <v>40</v>
      </c>
      <c r="M24" s="8">
        <v>344</v>
      </c>
      <c r="N24" s="13">
        <v>9.6056870479813625</v>
      </c>
      <c r="O24" s="8">
        <v>111.05382386916229</v>
      </c>
      <c r="P24" s="8">
        <v>18.5574591135099</v>
      </c>
      <c r="Q24" s="8">
        <v>0.74458874458874458</v>
      </c>
      <c r="R24" s="8">
        <v>0.35051069385956696</v>
      </c>
      <c r="S24" s="8">
        <v>0.7837845596453219</v>
      </c>
      <c r="T24" s="8">
        <v>0</v>
      </c>
      <c r="U24" s="8">
        <v>0.85534591194968557</v>
      </c>
      <c r="V24" s="8">
        <v>0.95098300441671169</v>
      </c>
      <c r="W24" s="8">
        <v>3.36046511627907</v>
      </c>
      <c r="Y24" s="8" t="s">
        <v>126</v>
      </c>
      <c r="Z24" s="18">
        <f>AVERAGE(N583:N584,N590:N595,N597:N599,N601)</f>
        <v>1703.4782198667551</v>
      </c>
      <c r="AA24" s="9">
        <f>STDEV(N583:N584,N590:N595,N597:N599,N601)</f>
        <v>477.61247564843239</v>
      </c>
    </row>
    <row r="25" spans="1:27" s="9" customFormat="1" ht="15.75" customHeight="1" x14ac:dyDescent="0.25">
      <c r="A25" s="8" t="s">
        <v>80</v>
      </c>
      <c r="B25" s="8" t="s">
        <v>130</v>
      </c>
      <c r="C25" s="8">
        <v>51</v>
      </c>
      <c r="D25" s="8">
        <v>8</v>
      </c>
      <c r="E25" s="8" t="s">
        <v>131</v>
      </c>
      <c r="F25" s="8" t="s">
        <v>23</v>
      </c>
      <c r="G25" s="8" t="s">
        <v>135</v>
      </c>
      <c r="H25" s="8" t="s">
        <v>28</v>
      </c>
      <c r="I25" s="8"/>
      <c r="J25" s="8"/>
      <c r="K25" s="8" t="s">
        <v>25</v>
      </c>
      <c r="L25" s="8">
        <v>40</v>
      </c>
      <c r="M25" s="8">
        <v>340</v>
      </c>
      <c r="N25" s="13">
        <v>9.4939930125397201</v>
      </c>
      <c r="O25" s="8">
        <v>101.49747468305827</v>
      </c>
      <c r="P25" s="8">
        <v>16.960561743235793</v>
      </c>
      <c r="Q25" s="8">
        <v>0.80188679245283023</v>
      </c>
      <c r="R25" s="8">
        <v>0.41474227663314644</v>
      </c>
      <c r="S25" s="8">
        <v>0.78518765845782656</v>
      </c>
      <c r="T25" s="8">
        <v>0</v>
      </c>
      <c r="U25" s="8">
        <v>0.86643835616438358</v>
      </c>
      <c r="V25" s="8">
        <v>0.94470317552682825</v>
      </c>
      <c r="W25" s="8">
        <v>2.8264705882352943</v>
      </c>
      <c r="Y25" s="8" t="s">
        <v>128</v>
      </c>
      <c r="Z25" s="18">
        <f>AVERAGE(N603:N604,N610:N615,N617:N619,N621)</f>
        <v>1863.743179309047</v>
      </c>
      <c r="AA25" s="9">
        <f>STDEV(N603:N604,N610:N615,N617:N619,N621)</f>
        <v>504.32827697691067</v>
      </c>
    </row>
    <row r="26" spans="1:27" s="9" customFormat="1" ht="15.75" customHeight="1" x14ac:dyDescent="0.25">
      <c r="A26" s="8" t="s">
        <v>80</v>
      </c>
      <c r="B26" s="8" t="s">
        <v>130</v>
      </c>
      <c r="C26" s="8">
        <v>51</v>
      </c>
      <c r="D26" s="8">
        <v>8</v>
      </c>
      <c r="E26" s="8" t="s">
        <v>131</v>
      </c>
      <c r="F26" s="8" t="s">
        <v>23</v>
      </c>
      <c r="G26" s="8" t="s">
        <v>136</v>
      </c>
      <c r="H26" s="8" t="s">
        <v>29</v>
      </c>
      <c r="I26" s="8"/>
      <c r="J26" s="8"/>
      <c r="K26" s="8" t="s">
        <v>25</v>
      </c>
      <c r="L26" s="8">
        <v>40</v>
      </c>
      <c r="M26" s="8">
        <v>427</v>
      </c>
      <c r="N26" s="13">
        <v>11.923338283395472</v>
      </c>
      <c r="O26" s="8">
        <v>113.98275605729681</v>
      </c>
      <c r="P26" s="8">
        <v>19.046893312476211</v>
      </c>
      <c r="Q26" s="8">
        <v>0.78492647058823528</v>
      </c>
      <c r="R26" s="8">
        <v>0.41300891991475097</v>
      </c>
      <c r="S26" s="8">
        <v>0.8247995909424054</v>
      </c>
      <c r="T26" s="8">
        <v>0.41800946014432</v>
      </c>
      <c r="U26" s="8">
        <v>0.69017632241813598</v>
      </c>
      <c r="V26" s="8">
        <v>0.93151001149674073</v>
      </c>
      <c r="W26" s="8">
        <v>2.7072599531615924</v>
      </c>
    </row>
    <row r="27" spans="1:27" s="9" customFormat="1" ht="15.75" customHeight="1" x14ac:dyDescent="0.25">
      <c r="A27" s="8" t="s">
        <v>80</v>
      </c>
      <c r="B27" s="8" t="s">
        <v>130</v>
      </c>
      <c r="C27" s="8">
        <v>51</v>
      </c>
      <c r="D27" s="8">
        <v>8</v>
      </c>
      <c r="E27" s="8" t="s">
        <v>131</v>
      </c>
      <c r="F27" s="8" t="s">
        <v>23</v>
      </c>
      <c r="G27" s="8" t="s">
        <v>137</v>
      </c>
      <c r="H27" s="8" t="s">
        <v>30</v>
      </c>
      <c r="I27" s="8"/>
      <c r="J27" s="8"/>
      <c r="K27" s="8" t="s">
        <v>25</v>
      </c>
      <c r="L27" s="8">
        <v>40</v>
      </c>
      <c r="M27" s="8">
        <v>352</v>
      </c>
      <c r="N27" s="13">
        <v>9.829075118864651</v>
      </c>
      <c r="O27" s="8">
        <v>100.81118318204302</v>
      </c>
      <c r="P27" s="8">
        <v>16.84588017688969</v>
      </c>
      <c r="Q27" s="8">
        <v>0.77533039647577096</v>
      </c>
      <c r="R27" s="8">
        <v>0.43524631579923057</v>
      </c>
      <c r="S27" s="8">
        <v>0.73340709652690739</v>
      </c>
      <c r="T27" s="8">
        <v>0</v>
      </c>
      <c r="U27" s="8">
        <v>1.0303030303030303</v>
      </c>
      <c r="V27" s="8">
        <v>0.96031383305866447</v>
      </c>
      <c r="W27" s="8">
        <v>2.5568181818181817</v>
      </c>
    </row>
    <row r="28" spans="1:27" s="9" customFormat="1" ht="0.95" customHeight="1" x14ac:dyDescent="0.25">
      <c r="A28" s="8" t="s">
        <v>80</v>
      </c>
      <c r="B28" s="8" t="s">
        <v>130</v>
      </c>
      <c r="C28" s="8">
        <v>51</v>
      </c>
      <c r="D28" s="8">
        <v>8</v>
      </c>
      <c r="E28" s="8" t="s">
        <v>131</v>
      </c>
      <c r="F28" s="8" t="s">
        <v>23</v>
      </c>
      <c r="G28" s="8" t="s">
        <v>138</v>
      </c>
      <c r="H28" s="8" t="s">
        <v>31</v>
      </c>
      <c r="I28" s="8"/>
      <c r="J28" s="8"/>
      <c r="K28" s="8" t="s">
        <v>25</v>
      </c>
      <c r="L28" s="8">
        <v>40</v>
      </c>
      <c r="M28" s="8">
        <v>215</v>
      </c>
      <c r="N28" s="13">
        <v>6.0035544049883525</v>
      </c>
      <c r="O28" s="8">
        <v>78.42640687119281</v>
      </c>
      <c r="P28" s="8">
        <v>13.10531045420211</v>
      </c>
      <c r="Q28" s="8">
        <v>0.74912891986062713</v>
      </c>
      <c r="R28" s="8">
        <v>0.43926205364645871</v>
      </c>
      <c r="S28" s="8">
        <v>0.75308316320500313</v>
      </c>
      <c r="T28" s="8">
        <v>0</v>
      </c>
      <c r="U28" s="8">
        <v>1.032258064516129</v>
      </c>
      <c r="V28" s="8">
        <v>0.95819841988551069</v>
      </c>
      <c r="W28" s="8">
        <v>1.8604651162790697</v>
      </c>
    </row>
    <row r="29" spans="1:27" s="9" customFormat="1" ht="0.95" customHeight="1" x14ac:dyDescent="0.25">
      <c r="A29" s="8" t="s">
        <v>80</v>
      </c>
      <c r="B29" s="8" t="s">
        <v>130</v>
      </c>
      <c r="C29" s="8">
        <v>51</v>
      </c>
      <c r="D29" s="8">
        <v>8</v>
      </c>
      <c r="E29" s="8" t="s">
        <v>131</v>
      </c>
      <c r="F29" s="8" t="s">
        <v>23</v>
      </c>
      <c r="G29" s="8" t="s">
        <v>139</v>
      </c>
      <c r="H29" s="8" t="s">
        <v>32</v>
      </c>
      <c r="I29" s="8"/>
      <c r="J29" s="8"/>
      <c r="K29" s="8" t="s">
        <v>25</v>
      </c>
      <c r="L29" s="8">
        <v>40</v>
      </c>
      <c r="M29" s="8">
        <v>348</v>
      </c>
      <c r="N29" s="13">
        <v>9.7173810834230068</v>
      </c>
      <c r="O29" s="8">
        <v>100.08326112068517</v>
      </c>
      <c r="P29" s="8">
        <v>16.724242007029055</v>
      </c>
      <c r="Q29" s="8">
        <v>0.82269503546099287</v>
      </c>
      <c r="R29" s="8">
        <v>0.43658238794486998</v>
      </c>
      <c r="S29" s="8">
        <v>0.73506905435846781</v>
      </c>
      <c r="T29" s="8">
        <v>0</v>
      </c>
      <c r="U29" s="8">
        <v>1.0622710622710623</v>
      </c>
      <c r="V29" s="8">
        <v>0.95355519578005743</v>
      </c>
      <c r="W29" s="8">
        <v>2.5862068965517242</v>
      </c>
    </row>
    <row r="30" spans="1:27" s="9" customFormat="1" ht="0.95" customHeight="1" x14ac:dyDescent="0.25">
      <c r="A30" s="8" t="s">
        <v>80</v>
      </c>
      <c r="B30" s="8" t="s">
        <v>130</v>
      </c>
      <c r="C30" s="8">
        <v>51</v>
      </c>
      <c r="D30" s="8">
        <v>8</v>
      </c>
      <c r="E30" s="8" t="s">
        <v>131</v>
      </c>
      <c r="F30" s="8" t="s">
        <v>23</v>
      </c>
      <c r="G30" s="8" t="s">
        <v>140</v>
      </c>
      <c r="H30" s="8" t="s">
        <v>33</v>
      </c>
      <c r="I30" s="8"/>
      <c r="J30" s="8"/>
      <c r="K30" s="8" t="s">
        <v>25</v>
      </c>
      <c r="L30" s="8">
        <v>40</v>
      </c>
      <c r="M30" s="8">
        <v>245</v>
      </c>
      <c r="N30" s="13">
        <v>6.8412596708006808</v>
      </c>
      <c r="O30" s="8">
        <v>75.840620433565903</v>
      </c>
      <c r="P30" s="8">
        <v>12.673217038408847</v>
      </c>
      <c r="Q30" s="8">
        <v>0.81395348837209303</v>
      </c>
      <c r="R30" s="8">
        <v>0.53526912565655194</v>
      </c>
      <c r="S30" s="8">
        <v>0.92884881715774104</v>
      </c>
      <c r="T30" s="8">
        <v>0</v>
      </c>
      <c r="U30" s="8">
        <v>0.43881856540084391</v>
      </c>
      <c r="V30" s="8">
        <v>0.81992875305035462</v>
      </c>
      <c r="W30" s="8">
        <v>1.8</v>
      </c>
    </row>
    <row r="31" spans="1:27" s="9" customFormat="1" ht="0.95" customHeight="1" x14ac:dyDescent="0.25">
      <c r="A31" s="8" t="s">
        <v>80</v>
      </c>
      <c r="B31" s="8" t="s">
        <v>130</v>
      </c>
      <c r="C31" s="8">
        <v>51</v>
      </c>
      <c r="D31" s="8">
        <v>8</v>
      </c>
      <c r="E31" s="8" t="s">
        <v>131</v>
      </c>
      <c r="F31" s="8" t="s">
        <v>23</v>
      </c>
      <c r="G31" s="8" t="s">
        <v>141</v>
      </c>
      <c r="H31" s="8" t="s">
        <v>34</v>
      </c>
      <c r="I31" s="8"/>
      <c r="J31" s="8"/>
      <c r="K31" s="8" t="s">
        <v>25</v>
      </c>
      <c r="L31" s="8">
        <v>40</v>
      </c>
      <c r="M31" s="8">
        <v>267</v>
      </c>
      <c r="N31" s="13">
        <v>7.4555768657297206</v>
      </c>
      <c r="O31" s="8">
        <v>80.911688245431378</v>
      </c>
      <c r="P31" s="8">
        <v>13.520609143442533</v>
      </c>
      <c r="Q31" s="8">
        <v>0.8165137614678899</v>
      </c>
      <c r="R31" s="8">
        <v>0.51250558151124381</v>
      </c>
      <c r="S31" s="8">
        <v>0.85667897877890253</v>
      </c>
      <c r="T31" s="8">
        <v>0</v>
      </c>
      <c r="U31" s="8">
        <v>0.64583333333333337</v>
      </c>
      <c r="V31" s="8">
        <v>0.92061264001572585</v>
      </c>
      <c r="W31" s="8">
        <v>1.9812734082397003</v>
      </c>
    </row>
    <row r="32" spans="1:27" s="9" customFormat="1" ht="0.95" customHeight="1" x14ac:dyDescent="0.25">
      <c r="A32" s="8" t="s">
        <v>80</v>
      </c>
      <c r="B32" s="8" t="s">
        <v>130</v>
      </c>
      <c r="C32" s="8">
        <v>51</v>
      </c>
      <c r="D32" s="8">
        <v>8</v>
      </c>
      <c r="E32" s="8" t="s">
        <v>131</v>
      </c>
      <c r="F32" s="8" t="s">
        <v>23</v>
      </c>
      <c r="G32" s="8" t="s">
        <v>142</v>
      </c>
      <c r="H32" s="8" t="s">
        <v>35</v>
      </c>
      <c r="I32" s="8"/>
      <c r="J32" s="8"/>
      <c r="K32" s="8" t="s">
        <v>25</v>
      </c>
      <c r="L32" s="8">
        <v>40</v>
      </c>
      <c r="M32" s="8">
        <v>624</v>
      </c>
      <c r="N32" s="13">
        <v>17.424269528896428</v>
      </c>
      <c r="O32" s="8">
        <v>141.05382386916236</v>
      </c>
      <c r="P32" s="8">
        <v>23.57055775350991</v>
      </c>
      <c r="Q32" s="8">
        <v>0.79389312977099236</v>
      </c>
      <c r="R32" s="8">
        <v>0.39411659822843043</v>
      </c>
      <c r="S32" s="8">
        <v>0.75520911906306698</v>
      </c>
      <c r="T32" s="8">
        <v>0.31888173923344093</v>
      </c>
      <c r="U32" s="8">
        <v>0.86915887850467288</v>
      </c>
      <c r="V32" s="8">
        <v>0.95097653616030009</v>
      </c>
      <c r="W32" s="8">
        <v>3.2451923076923075</v>
      </c>
    </row>
    <row r="33" spans="1:23" s="9" customFormat="1" ht="0.95" customHeight="1" x14ac:dyDescent="0.25">
      <c r="A33" s="8" t="s">
        <v>80</v>
      </c>
      <c r="B33" s="8" t="s">
        <v>130</v>
      </c>
      <c r="C33" s="8">
        <v>51</v>
      </c>
      <c r="D33" s="8">
        <v>8</v>
      </c>
      <c r="E33" s="8" t="s">
        <v>131</v>
      </c>
      <c r="F33" s="8" t="s">
        <v>23</v>
      </c>
      <c r="G33" s="8" t="s">
        <v>143</v>
      </c>
      <c r="H33" s="8" t="s">
        <v>36</v>
      </c>
      <c r="I33" s="8"/>
      <c r="J33" s="8"/>
      <c r="K33" s="8" t="s">
        <v>25</v>
      </c>
      <c r="L33" s="8">
        <v>40</v>
      </c>
      <c r="M33" s="8">
        <v>564</v>
      </c>
      <c r="N33" s="13">
        <v>15.748858997271769</v>
      </c>
      <c r="O33" s="8">
        <v>153.09545442950503</v>
      </c>
      <c r="P33" s="8">
        <v>25.582753813024453</v>
      </c>
      <c r="Q33" s="8">
        <v>0.7411300919842313</v>
      </c>
      <c r="R33" s="8">
        <v>0.30238787675781742</v>
      </c>
      <c r="S33" s="8">
        <v>0.7936212199852809</v>
      </c>
      <c r="T33" s="8">
        <v>0.6135546842821612</v>
      </c>
      <c r="U33" s="8">
        <v>0.78084714548802947</v>
      </c>
      <c r="V33" s="8">
        <v>0.9456758502833662</v>
      </c>
      <c r="W33" s="8">
        <v>3.5904255319148937</v>
      </c>
    </row>
    <row r="34" spans="1:23" s="9" customFormat="1" ht="0.95" customHeight="1" x14ac:dyDescent="0.25">
      <c r="A34" s="8" t="s">
        <v>80</v>
      </c>
      <c r="B34" s="8" t="s">
        <v>130</v>
      </c>
      <c r="C34" s="8">
        <v>51</v>
      </c>
      <c r="D34" s="8">
        <v>8</v>
      </c>
      <c r="E34" s="8" t="s">
        <v>131</v>
      </c>
      <c r="F34" s="8" t="s">
        <v>23</v>
      </c>
      <c r="G34" s="8" t="s">
        <v>144</v>
      </c>
      <c r="H34" s="8" t="s">
        <v>37</v>
      </c>
      <c r="I34" s="8"/>
      <c r="J34" s="8"/>
      <c r="K34" s="8" t="s">
        <v>25</v>
      </c>
      <c r="L34" s="8">
        <v>40</v>
      </c>
      <c r="M34" s="8">
        <v>375</v>
      </c>
      <c r="N34" s="13">
        <v>10.471315822654102</v>
      </c>
      <c r="O34" s="8">
        <v>99.254833995938981</v>
      </c>
      <c r="P34" s="8">
        <v>16.585809110615582</v>
      </c>
      <c r="Q34" s="8">
        <v>0.84269662921348309</v>
      </c>
      <c r="R34" s="8">
        <v>0.47834120922167361</v>
      </c>
      <c r="S34" s="8">
        <v>0.73276835566215104</v>
      </c>
      <c r="T34" s="8">
        <v>0</v>
      </c>
      <c r="U34" s="8">
        <v>1.0318021201413428</v>
      </c>
      <c r="V34" s="8">
        <v>0.95021988145223035</v>
      </c>
      <c r="W34" s="8">
        <v>1.4106666666666667</v>
      </c>
    </row>
    <row r="35" spans="1:23" s="9" customFormat="1" ht="0.95" customHeight="1" x14ac:dyDescent="0.25">
      <c r="A35" s="8" t="s">
        <v>80</v>
      </c>
      <c r="B35" s="8" t="s">
        <v>130</v>
      </c>
      <c r="C35" s="8">
        <v>51</v>
      </c>
      <c r="D35" s="8">
        <v>8</v>
      </c>
      <c r="E35" s="8" t="s">
        <v>131</v>
      </c>
      <c r="F35" s="8" t="s">
        <v>23</v>
      </c>
      <c r="G35" s="8" t="s">
        <v>145</v>
      </c>
      <c r="H35" s="8" t="s">
        <v>38</v>
      </c>
      <c r="I35" s="8"/>
      <c r="J35" s="8"/>
      <c r="K35" s="8" t="s">
        <v>25</v>
      </c>
      <c r="L35" s="8">
        <v>40</v>
      </c>
      <c r="M35" s="8">
        <v>204</v>
      </c>
      <c r="N35" s="13">
        <v>5.6963958075238317</v>
      </c>
      <c r="O35" s="8">
        <v>56.284271247461881</v>
      </c>
      <c r="P35" s="8">
        <v>9.4052867881347417</v>
      </c>
      <c r="Q35" s="8">
        <v>0.90666666666666662</v>
      </c>
      <c r="R35" s="8">
        <v>0.80921874949855965</v>
      </c>
      <c r="S35" s="8">
        <v>0.99881398161989354</v>
      </c>
      <c r="T35" s="8">
        <v>0</v>
      </c>
      <c r="U35" s="8">
        <v>0.45664739884393063</v>
      </c>
      <c r="V35" s="8">
        <v>0.8014609833547125</v>
      </c>
      <c r="W35" s="8">
        <v>0.39705882352941174</v>
      </c>
    </row>
    <row r="36" spans="1:23" s="9" customFormat="1" ht="0.95" customHeight="1" x14ac:dyDescent="0.25">
      <c r="A36" s="8" t="s">
        <v>80</v>
      </c>
      <c r="B36" s="8" t="s">
        <v>130</v>
      </c>
      <c r="C36" s="8">
        <v>51</v>
      </c>
      <c r="D36" s="8">
        <v>8</v>
      </c>
      <c r="E36" s="8" t="s">
        <v>131</v>
      </c>
      <c r="F36" s="8" t="s">
        <v>23</v>
      </c>
      <c r="G36" s="8" t="s">
        <v>146</v>
      </c>
      <c r="H36" s="8" t="s">
        <v>39</v>
      </c>
      <c r="I36" s="8"/>
      <c r="J36" s="8"/>
      <c r="K36" s="8" t="s">
        <v>25</v>
      </c>
      <c r="L36" s="8">
        <v>40</v>
      </c>
      <c r="M36" s="8">
        <v>284</v>
      </c>
      <c r="N36" s="13">
        <v>7.9302765163567068</v>
      </c>
      <c r="O36" s="8">
        <v>91.982756057296825</v>
      </c>
      <c r="P36" s="8">
        <v>15.370620976476214</v>
      </c>
      <c r="Q36" s="8">
        <v>0.74540682414698167</v>
      </c>
      <c r="R36" s="8">
        <v>0.42180853960690612</v>
      </c>
      <c r="S36" s="8">
        <v>0.79813473450020855</v>
      </c>
      <c r="T36" s="8">
        <v>0</v>
      </c>
      <c r="U36" s="8">
        <v>0.7859778597785978</v>
      </c>
      <c r="V36" s="8">
        <v>0.93437465692427912</v>
      </c>
      <c r="W36" s="8">
        <v>4.313380281690141</v>
      </c>
    </row>
    <row r="37" spans="1:23" s="9" customFormat="1" ht="0.95" customHeight="1" x14ac:dyDescent="0.25">
      <c r="A37" s="8" t="s">
        <v>80</v>
      </c>
      <c r="B37" s="8" t="s">
        <v>130</v>
      </c>
      <c r="C37" s="8">
        <v>51</v>
      </c>
      <c r="D37" s="8">
        <v>8</v>
      </c>
      <c r="E37" s="8" t="s">
        <v>131</v>
      </c>
      <c r="F37" s="8" t="s">
        <v>23</v>
      </c>
      <c r="G37" s="8" t="s">
        <v>147</v>
      </c>
      <c r="H37" s="8" t="s">
        <v>40</v>
      </c>
      <c r="I37" s="8"/>
      <c r="J37" s="8"/>
      <c r="K37" s="8" t="s">
        <v>25</v>
      </c>
      <c r="L37" s="8">
        <v>40</v>
      </c>
      <c r="M37" s="8">
        <v>163</v>
      </c>
      <c r="N37" s="13">
        <v>4.5515319442469835</v>
      </c>
      <c r="O37" s="8">
        <v>50.870057685088781</v>
      </c>
      <c r="P37" s="8">
        <v>8.5005538999280041</v>
      </c>
      <c r="Q37" s="8">
        <v>0.88108108108108107</v>
      </c>
      <c r="R37" s="8">
        <v>0.79154025816041007</v>
      </c>
      <c r="S37" s="8">
        <v>1.005232113894674</v>
      </c>
      <c r="T37" s="8">
        <v>0</v>
      </c>
      <c r="U37" s="8">
        <v>0.39735099337748342</v>
      </c>
      <c r="V37" s="8">
        <v>0.8051739458200694</v>
      </c>
      <c r="W37" s="8">
        <v>0.74233128834355833</v>
      </c>
    </row>
    <row r="38" spans="1:23" s="9" customFormat="1" ht="0.95" customHeight="1" x14ac:dyDescent="0.25">
      <c r="A38" s="8" t="s">
        <v>80</v>
      </c>
      <c r="B38" s="8" t="s">
        <v>130</v>
      </c>
      <c r="C38" s="8">
        <v>51</v>
      </c>
      <c r="D38" s="8">
        <v>8</v>
      </c>
      <c r="E38" s="8" t="s">
        <v>131</v>
      </c>
      <c r="F38" s="8" t="s">
        <v>23</v>
      </c>
      <c r="G38" s="8" t="s">
        <v>148</v>
      </c>
      <c r="H38" s="8" t="s">
        <v>41</v>
      </c>
      <c r="I38" s="8"/>
      <c r="J38" s="8"/>
      <c r="K38" s="8" t="s">
        <v>25</v>
      </c>
      <c r="L38" s="8">
        <v>40</v>
      </c>
      <c r="M38" s="8">
        <v>227</v>
      </c>
      <c r="N38" s="13">
        <v>6.3386365113132834</v>
      </c>
      <c r="O38" s="8">
        <v>78.426406871192796</v>
      </c>
      <c r="P38" s="8">
        <v>13.105310454202108</v>
      </c>
      <c r="Q38" s="8">
        <v>0.75415282392026584</v>
      </c>
      <c r="R38" s="8">
        <v>0.46377900547788914</v>
      </c>
      <c r="S38" s="8">
        <v>0.88534776231323342</v>
      </c>
      <c r="T38" s="8">
        <v>0</v>
      </c>
      <c r="U38" s="8">
        <v>0.63926940639269403</v>
      </c>
      <c r="V38" s="8">
        <v>0.89470143167420457</v>
      </c>
      <c r="W38" s="8">
        <v>2.1321585903083702</v>
      </c>
    </row>
    <row r="39" spans="1:23" s="9" customFormat="1" ht="0.95" customHeight="1" x14ac:dyDescent="0.25">
      <c r="A39" s="8" t="s">
        <v>80</v>
      </c>
      <c r="B39" s="8" t="s">
        <v>130</v>
      </c>
      <c r="C39" s="8">
        <v>51</v>
      </c>
      <c r="D39" s="8">
        <v>8</v>
      </c>
      <c r="E39" s="8" t="s">
        <v>131</v>
      </c>
      <c r="F39" s="8" t="s">
        <v>23</v>
      </c>
      <c r="G39" s="8" t="s">
        <v>149</v>
      </c>
      <c r="H39" s="8" t="s">
        <v>42</v>
      </c>
      <c r="I39" s="8"/>
      <c r="J39" s="8"/>
      <c r="K39" s="8" t="s">
        <v>25</v>
      </c>
      <c r="L39" s="8">
        <v>40</v>
      </c>
      <c r="M39" s="8" t="s">
        <v>45</v>
      </c>
      <c r="N39" s="13" t="s">
        <v>45</v>
      </c>
      <c r="O39" s="8" t="s">
        <v>45</v>
      </c>
      <c r="P39" s="8" t="s">
        <v>45</v>
      </c>
      <c r="Q39" s="8" t="s">
        <v>45</v>
      </c>
      <c r="R39" s="8" t="s">
        <v>45</v>
      </c>
      <c r="S39" s="8" t="s">
        <v>45</v>
      </c>
      <c r="T39" s="8" t="s">
        <v>45</v>
      </c>
      <c r="U39" s="8" t="s">
        <v>45</v>
      </c>
      <c r="V39" s="8" t="s">
        <v>45</v>
      </c>
      <c r="W39" s="8" t="s">
        <v>45</v>
      </c>
    </row>
    <row r="40" spans="1:23" s="9" customFormat="1" ht="0.95" customHeight="1" x14ac:dyDescent="0.25">
      <c r="A40" s="8" t="s">
        <v>80</v>
      </c>
      <c r="B40" s="8" t="s">
        <v>130</v>
      </c>
      <c r="C40" s="8">
        <v>51</v>
      </c>
      <c r="D40" s="8">
        <v>8</v>
      </c>
      <c r="E40" s="8" t="s">
        <v>131</v>
      </c>
      <c r="F40" s="8" t="s">
        <v>23</v>
      </c>
      <c r="G40" s="8" t="s">
        <v>150</v>
      </c>
      <c r="H40" s="8" t="s">
        <v>43</v>
      </c>
      <c r="I40" s="8"/>
      <c r="J40" s="8"/>
      <c r="K40" s="8" t="s">
        <v>25</v>
      </c>
      <c r="L40" s="8">
        <v>40</v>
      </c>
      <c r="M40" s="8">
        <v>354</v>
      </c>
      <c r="N40" s="13">
        <v>9.8849221365854731</v>
      </c>
      <c r="O40" s="8">
        <v>112.71067811865466</v>
      </c>
      <c r="P40" s="8">
        <v>18.834324906336846</v>
      </c>
      <c r="Q40" s="8">
        <v>0.76956521739130435</v>
      </c>
      <c r="R40" s="8">
        <v>0.35017327718075258</v>
      </c>
      <c r="S40" s="8">
        <v>0.83012861937000981</v>
      </c>
      <c r="T40" s="8">
        <v>0</v>
      </c>
      <c r="U40" s="8">
        <v>0.66470588235294115</v>
      </c>
      <c r="V40" s="8">
        <v>0.93103050325137326</v>
      </c>
      <c r="W40" s="8">
        <v>2.8926553672316384</v>
      </c>
    </row>
    <row r="41" spans="1:23" s="9" customFormat="1" ht="0.95" customHeight="1" x14ac:dyDescent="0.25">
      <c r="A41" s="8" t="s">
        <v>80</v>
      </c>
      <c r="B41" s="8" t="s">
        <v>130</v>
      </c>
      <c r="C41" s="8">
        <v>51</v>
      </c>
      <c r="D41" s="8">
        <v>8</v>
      </c>
      <c r="E41" s="8" t="s">
        <v>131</v>
      </c>
      <c r="F41" s="8" t="s">
        <v>23</v>
      </c>
      <c r="G41" s="8" t="s">
        <v>151</v>
      </c>
      <c r="H41" s="8" t="s">
        <v>44</v>
      </c>
      <c r="I41" s="8"/>
      <c r="J41" s="8"/>
      <c r="K41" s="8" t="s">
        <v>25</v>
      </c>
      <c r="L41" s="8">
        <v>40</v>
      </c>
      <c r="M41" s="8" t="s">
        <v>45</v>
      </c>
      <c r="N41" s="13" t="s">
        <v>45</v>
      </c>
      <c r="O41" s="8" t="s">
        <v>45</v>
      </c>
      <c r="P41" s="8" t="s">
        <v>45</v>
      </c>
      <c r="Q41" s="8" t="s">
        <v>45</v>
      </c>
      <c r="R41" s="8" t="s">
        <v>45</v>
      </c>
      <c r="S41" s="8" t="s">
        <v>45</v>
      </c>
      <c r="T41" s="8" t="s">
        <v>45</v>
      </c>
      <c r="U41" s="8" t="s">
        <v>45</v>
      </c>
      <c r="V41" s="8" t="s">
        <v>45</v>
      </c>
      <c r="W41" s="8" t="s">
        <v>45</v>
      </c>
    </row>
    <row r="42" spans="1:23" s="11" customFormat="1" ht="0.95" customHeight="1" x14ac:dyDescent="0.25">
      <c r="A42" s="10" t="s">
        <v>81</v>
      </c>
      <c r="B42" s="10" t="s">
        <v>152</v>
      </c>
      <c r="C42" s="10">
        <v>51</v>
      </c>
      <c r="D42" s="10">
        <v>9</v>
      </c>
      <c r="E42" s="10" t="s">
        <v>131</v>
      </c>
      <c r="F42" s="10" t="s">
        <v>23</v>
      </c>
      <c r="G42" s="10" t="s">
        <v>132</v>
      </c>
      <c r="H42" s="10" t="s">
        <v>24</v>
      </c>
      <c r="I42" s="10"/>
      <c r="J42" s="10"/>
      <c r="K42" s="10" t="s">
        <v>25</v>
      </c>
      <c r="L42" s="10">
        <v>40</v>
      </c>
      <c r="M42" s="10">
        <v>175</v>
      </c>
      <c r="N42" s="13">
        <v>4.8866140505719144</v>
      </c>
      <c r="O42" s="10">
        <v>59.455844122715689</v>
      </c>
      <c r="P42" s="10">
        <v>9.9352670437212662</v>
      </c>
      <c r="Q42" s="10">
        <v>0.87939698492462315</v>
      </c>
      <c r="R42" s="10">
        <v>0.6220980126600486</v>
      </c>
      <c r="S42" s="10">
        <v>0.80747844708714556</v>
      </c>
      <c r="T42" s="10">
        <v>0</v>
      </c>
      <c r="U42" s="10">
        <v>0.68571428571428572</v>
      </c>
      <c r="V42" s="10">
        <v>0.87466570960789647</v>
      </c>
      <c r="W42" s="10">
        <v>1.2857142857142858</v>
      </c>
    </row>
    <row r="43" spans="1:23" s="11" customFormat="1" ht="0.95" customHeight="1" x14ac:dyDescent="0.25">
      <c r="A43" s="10" t="s">
        <v>81</v>
      </c>
      <c r="B43" s="10" t="s">
        <v>152</v>
      </c>
      <c r="C43" s="10">
        <v>51</v>
      </c>
      <c r="D43" s="10">
        <v>9</v>
      </c>
      <c r="E43" s="10" t="s">
        <v>131</v>
      </c>
      <c r="F43" s="10" t="s">
        <v>23</v>
      </c>
      <c r="G43" s="10" t="s">
        <v>133</v>
      </c>
      <c r="H43" s="10" t="s">
        <v>26</v>
      </c>
      <c r="I43" s="10"/>
      <c r="J43" s="10"/>
      <c r="K43" s="10" t="s">
        <v>25</v>
      </c>
      <c r="L43" s="10">
        <v>40</v>
      </c>
      <c r="M43" s="10">
        <v>478</v>
      </c>
      <c r="N43" s="13">
        <v>13.347437235276429</v>
      </c>
      <c r="O43" s="10">
        <v>135.88225099390854</v>
      </c>
      <c r="P43" s="10">
        <v>22.706370921923384</v>
      </c>
      <c r="Q43" s="10">
        <v>0.75275590551181104</v>
      </c>
      <c r="R43" s="10">
        <v>0.3253211473237424</v>
      </c>
      <c r="S43" s="10">
        <v>0.65409879113650193</v>
      </c>
      <c r="T43" s="10" t="s">
        <v>45</v>
      </c>
      <c r="U43" s="10">
        <v>1.3253333333333333</v>
      </c>
      <c r="V43" s="10">
        <v>0.9688175726438274</v>
      </c>
      <c r="W43" s="10">
        <v>2.5627615062761508</v>
      </c>
    </row>
    <row r="44" spans="1:23" s="11" customFormat="1" ht="0.95" customHeight="1" x14ac:dyDescent="0.25">
      <c r="A44" s="10" t="s">
        <v>81</v>
      </c>
      <c r="B44" s="10" t="s">
        <v>152</v>
      </c>
      <c r="C44" s="10">
        <v>51</v>
      </c>
      <c r="D44" s="10">
        <v>9</v>
      </c>
      <c r="E44" s="10" t="s">
        <v>131</v>
      </c>
      <c r="F44" s="10" t="s">
        <v>23</v>
      </c>
      <c r="G44" s="10" t="s">
        <v>134</v>
      </c>
      <c r="H44" s="10" t="s">
        <v>27</v>
      </c>
      <c r="I44" s="10"/>
      <c r="J44" s="10"/>
      <c r="K44" s="10" t="s">
        <v>25</v>
      </c>
      <c r="L44" s="10">
        <v>40</v>
      </c>
      <c r="M44" s="10">
        <v>548</v>
      </c>
      <c r="N44" s="13">
        <v>15.302082855505196</v>
      </c>
      <c r="O44" s="10">
        <v>170.26702730475887</v>
      </c>
      <c r="P44" s="10">
        <v>28.452180100610985</v>
      </c>
      <c r="Q44" s="10">
        <v>0.65083135391923985</v>
      </c>
      <c r="R44" s="10">
        <v>0.23753593226236977</v>
      </c>
      <c r="S44" s="10">
        <v>0.87109419942348554</v>
      </c>
      <c r="T44" s="10">
        <v>0.75445817124154224</v>
      </c>
      <c r="U44" s="10">
        <v>0.41055718475073316</v>
      </c>
      <c r="V44" s="10">
        <v>0.87207606744088129</v>
      </c>
      <c r="W44" s="10">
        <v>4.3813868613138682</v>
      </c>
    </row>
    <row r="45" spans="1:23" s="11" customFormat="1" ht="0.95" customHeight="1" x14ac:dyDescent="0.25">
      <c r="A45" s="10" t="s">
        <v>81</v>
      </c>
      <c r="B45" s="10" t="s">
        <v>152</v>
      </c>
      <c r="C45" s="10">
        <v>51</v>
      </c>
      <c r="D45" s="10">
        <v>9</v>
      </c>
      <c r="E45" s="10" t="s">
        <v>131</v>
      </c>
      <c r="F45" s="10" t="s">
        <v>23</v>
      </c>
      <c r="G45" s="10" t="s">
        <v>135</v>
      </c>
      <c r="H45" s="10" t="s">
        <v>28</v>
      </c>
      <c r="I45" s="10"/>
      <c r="J45" s="10"/>
      <c r="K45" s="10" t="s">
        <v>25</v>
      </c>
      <c r="L45" s="10">
        <v>40</v>
      </c>
      <c r="M45" s="10">
        <v>445</v>
      </c>
      <c r="N45" s="13">
        <v>12.425961442882869</v>
      </c>
      <c r="O45" s="10">
        <v>152.61017305526642</v>
      </c>
      <c r="P45" s="10">
        <v>25.501661699784023</v>
      </c>
      <c r="Q45" s="10">
        <v>0.65441176470588236</v>
      </c>
      <c r="R45" s="10">
        <v>0.2401059406144391</v>
      </c>
      <c r="S45" s="10">
        <v>0.83211278691820068</v>
      </c>
      <c r="T45" s="10">
        <v>0.69360875913143338</v>
      </c>
      <c r="U45" s="10">
        <v>0.53219696969696972</v>
      </c>
      <c r="V45" s="10">
        <v>0.90964185916080698</v>
      </c>
      <c r="W45" s="10">
        <v>4.3505617977528086</v>
      </c>
    </row>
    <row r="46" spans="1:23" s="11" customFormat="1" ht="0.95" customHeight="1" x14ac:dyDescent="0.25">
      <c r="A46" s="10" t="s">
        <v>81</v>
      </c>
      <c r="B46" s="10" t="s">
        <v>152</v>
      </c>
      <c r="C46" s="10">
        <v>51</v>
      </c>
      <c r="D46" s="10">
        <v>9</v>
      </c>
      <c r="E46" s="10" t="s">
        <v>131</v>
      </c>
      <c r="F46" s="10" t="s">
        <v>23</v>
      </c>
      <c r="G46" s="10" t="s">
        <v>136</v>
      </c>
      <c r="H46" s="10" t="s">
        <v>29</v>
      </c>
      <c r="I46" s="10"/>
      <c r="J46" s="10"/>
      <c r="K46" s="10" t="s">
        <v>25</v>
      </c>
      <c r="L46" s="10">
        <v>40</v>
      </c>
      <c r="M46" s="10">
        <v>611</v>
      </c>
      <c r="N46" s="13">
        <v>17.061263913711084</v>
      </c>
      <c r="O46" s="10">
        <v>183.23759005323609</v>
      </c>
      <c r="P46" s="10">
        <v>30.619603783091843</v>
      </c>
      <c r="Q46" s="10">
        <v>0.65557939914163088</v>
      </c>
      <c r="R46" s="10">
        <v>0.22867670807961146</v>
      </c>
      <c r="S46" s="10">
        <v>0.89494915579252543</v>
      </c>
      <c r="T46" s="10">
        <v>0.77176712083840149</v>
      </c>
      <c r="U46" s="10">
        <v>0.36293436293436293</v>
      </c>
      <c r="V46" s="10">
        <v>0.84248971471835521</v>
      </c>
      <c r="W46" s="10">
        <v>4.4255319148936172</v>
      </c>
    </row>
    <row r="47" spans="1:23" s="11" customFormat="1" ht="0.95" customHeight="1" x14ac:dyDescent="0.25">
      <c r="A47" s="10" t="s">
        <v>81</v>
      </c>
      <c r="B47" s="10" t="s">
        <v>152</v>
      </c>
      <c r="C47" s="10">
        <v>51</v>
      </c>
      <c r="D47" s="10">
        <v>9</v>
      </c>
      <c r="E47" s="10" t="s">
        <v>131</v>
      </c>
      <c r="F47" s="10" t="s">
        <v>23</v>
      </c>
      <c r="G47" s="10" t="s">
        <v>137</v>
      </c>
      <c r="H47" s="10" t="s">
        <v>30</v>
      </c>
      <c r="I47" s="10"/>
      <c r="J47" s="10"/>
      <c r="K47" s="10" t="s">
        <v>25</v>
      </c>
      <c r="L47" s="10">
        <v>40</v>
      </c>
      <c r="M47" s="10">
        <v>507</v>
      </c>
      <c r="N47" s="13">
        <v>14.157218992228346</v>
      </c>
      <c r="O47" s="10">
        <v>137.19595949289328</v>
      </c>
      <c r="P47" s="10">
        <v>22.92589593157728</v>
      </c>
      <c r="Q47" s="10">
        <v>0.73799126637554591</v>
      </c>
      <c r="R47" s="10">
        <v>0.33848169001287165</v>
      </c>
      <c r="S47" s="10">
        <v>0.76918836797173007</v>
      </c>
      <c r="T47" s="10">
        <v>0.42102140867867116</v>
      </c>
      <c r="U47" s="10">
        <v>0.86567164179104472</v>
      </c>
      <c r="V47" s="10">
        <v>0.95110020496627234</v>
      </c>
      <c r="W47" s="10">
        <v>2.5562130177514795</v>
      </c>
    </row>
    <row r="48" spans="1:23" s="11" customFormat="1" ht="0.95" customHeight="1" x14ac:dyDescent="0.25">
      <c r="A48" s="10" t="s">
        <v>81</v>
      </c>
      <c r="B48" s="10" t="s">
        <v>152</v>
      </c>
      <c r="C48" s="10">
        <v>51</v>
      </c>
      <c r="D48" s="10">
        <v>9</v>
      </c>
      <c r="E48" s="10" t="s">
        <v>131</v>
      </c>
      <c r="F48" s="10" t="s">
        <v>23</v>
      </c>
      <c r="G48" s="10" t="s">
        <v>138</v>
      </c>
      <c r="H48" s="10" t="s">
        <v>31</v>
      </c>
      <c r="I48" s="10"/>
      <c r="J48" s="10"/>
      <c r="K48" s="10" t="s">
        <v>25</v>
      </c>
      <c r="L48" s="10">
        <v>40</v>
      </c>
      <c r="M48" s="10">
        <v>237</v>
      </c>
      <c r="N48" s="13">
        <v>6.6178715999173932</v>
      </c>
      <c r="O48" s="10">
        <v>79.597979746446626</v>
      </c>
      <c r="P48" s="10">
        <v>13.301084133788637</v>
      </c>
      <c r="Q48" s="10">
        <v>0.82867132867132864</v>
      </c>
      <c r="R48" s="10">
        <v>0.4700608912528399</v>
      </c>
      <c r="S48" s="10">
        <v>0.73684287729923159</v>
      </c>
      <c r="T48" s="10">
        <v>0</v>
      </c>
      <c r="U48" s="10">
        <v>1.0934065934065933</v>
      </c>
      <c r="V48" s="10">
        <v>0.95978491106504382</v>
      </c>
      <c r="W48" s="10">
        <v>1.3670886075949367</v>
      </c>
    </row>
    <row r="49" spans="1:23" s="11" customFormat="1" ht="0.95" customHeight="1" x14ac:dyDescent="0.25">
      <c r="A49" s="10" t="s">
        <v>81</v>
      </c>
      <c r="B49" s="10" t="s">
        <v>152</v>
      </c>
      <c r="C49" s="10">
        <v>51</v>
      </c>
      <c r="D49" s="10">
        <v>9</v>
      </c>
      <c r="E49" s="10" t="s">
        <v>131</v>
      </c>
      <c r="F49" s="10" t="s">
        <v>23</v>
      </c>
      <c r="G49" s="10" t="s">
        <v>139</v>
      </c>
      <c r="H49" s="10" t="s">
        <v>32</v>
      </c>
      <c r="I49" s="10"/>
      <c r="J49" s="10"/>
      <c r="K49" s="10" t="s">
        <v>25</v>
      </c>
      <c r="L49" s="10">
        <v>40</v>
      </c>
      <c r="M49" s="10">
        <v>509</v>
      </c>
      <c r="N49" s="13">
        <v>14.213066009949168</v>
      </c>
      <c r="O49" s="10">
        <v>165.19595949289342</v>
      </c>
      <c r="P49" s="10">
        <v>27.604787995577301</v>
      </c>
      <c r="Q49" s="10">
        <v>0.66018158236057067</v>
      </c>
      <c r="R49" s="10">
        <v>0.23438445505461633</v>
      </c>
      <c r="S49" s="10">
        <v>0.84445592923908952</v>
      </c>
      <c r="T49" s="10">
        <v>0.69577222831943542</v>
      </c>
      <c r="U49" s="10">
        <v>0.55892255892255893</v>
      </c>
      <c r="V49" s="10">
        <v>0.9116727091751422</v>
      </c>
      <c r="W49" s="10">
        <v>3.4656188605108054</v>
      </c>
    </row>
    <row r="50" spans="1:23" s="11" customFormat="1" ht="0.95" customHeight="1" x14ac:dyDescent="0.25">
      <c r="A50" s="10" t="s">
        <v>81</v>
      </c>
      <c r="B50" s="10" t="s">
        <v>152</v>
      </c>
      <c r="C50" s="10">
        <v>51</v>
      </c>
      <c r="D50" s="10">
        <v>9</v>
      </c>
      <c r="E50" s="10" t="s">
        <v>131</v>
      </c>
      <c r="F50" s="10" t="s">
        <v>23</v>
      </c>
      <c r="G50" s="10" t="s">
        <v>140</v>
      </c>
      <c r="H50" s="10" t="s">
        <v>33</v>
      </c>
      <c r="I50" s="10"/>
      <c r="J50" s="10"/>
      <c r="K50" s="10" t="s">
        <v>25</v>
      </c>
      <c r="L50" s="10">
        <v>40</v>
      </c>
      <c r="M50" s="10">
        <v>367</v>
      </c>
      <c r="N50" s="13">
        <v>10.247927751770815</v>
      </c>
      <c r="O50" s="10">
        <v>99.740115370177548</v>
      </c>
      <c r="P50" s="10">
        <v>16.666901223856005</v>
      </c>
      <c r="Q50" s="10">
        <v>0.50620689655172413</v>
      </c>
      <c r="R50" s="10">
        <v>0.46359228060844276</v>
      </c>
      <c r="S50" s="10">
        <v>0.68462337237724835</v>
      </c>
      <c r="T50" s="10">
        <v>0</v>
      </c>
      <c r="U50" s="10">
        <v>1.1834451901565997</v>
      </c>
      <c r="V50" s="10">
        <v>0.97626630969297534</v>
      </c>
      <c r="W50" s="10">
        <v>0.46049046321525888</v>
      </c>
    </row>
    <row r="51" spans="1:23" s="11" customFormat="1" ht="0.95" customHeight="1" x14ac:dyDescent="0.25">
      <c r="A51" s="10" t="s">
        <v>81</v>
      </c>
      <c r="B51" s="10" t="s">
        <v>152</v>
      </c>
      <c r="C51" s="10">
        <v>51</v>
      </c>
      <c r="D51" s="10">
        <v>9</v>
      </c>
      <c r="E51" s="10" t="s">
        <v>131</v>
      </c>
      <c r="F51" s="10" t="s">
        <v>23</v>
      </c>
      <c r="G51" s="10" t="s">
        <v>141</v>
      </c>
      <c r="H51" s="10" t="s">
        <v>34</v>
      </c>
      <c r="I51" s="10"/>
      <c r="J51" s="10"/>
      <c r="K51" s="10" t="s">
        <v>25</v>
      </c>
      <c r="L51" s="10">
        <v>40</v>
      </c>
      <c r="M51" s="10">
        <v>374</v>
      </c>
      <c r="N51" s="13">
        <v>10.443392313793691</v>
      </c>
      <c r="O51" s="10">
        <v>118.56854249492372</v>
      </c>
      <c r="P51" s="10">
        <v>19.813193304269475</v>
      </c>
      <c r="Q51" s="10">
        <v>0.72340425531914898</v>
      </c>
      <c r="R51" s="10">
        <v>0.33430471629428515</v>
      </c>
      <c r="S51" s="10">
        <v>0.88130393886422986</v>
      </c>
      <c r="T51" s="10">
        <v>0</v>
      </c>
      <c r="U51" s="10">
        <v>0.41826923076923078</v>
      </c>
      <c r="V51" s="10">
        <v>0.87439976121028939</v>
      </c>
      <c r="W51" s="10">
        <v>4.0668449197860959</v>
      </c>
    </row>
    <row r="52" spans="1:23" s="11" customFormat="1" ht="0.95" customHeight="1" x14ac:dyDescent="0.25">
      <c r="A52" s="10" t="s">
        <v>81</v>
      </c>
      <c r="B52" s="10" t="s">
        <v>152</v>
      </c>
      <c r="C52" s="10">
        <v>51</v>
      </c>
      <c r="D52" s="10">
        <v>9</v>
      </c>
      <c r="E52" s="10" t="s">
        <v>131</v>
      </c>
      <c r="F52" s="10" t="s">
        <v>23</v>
      </c>
      <c r="G52" s="10" t="s">
        <v>142</v>
      </c>
      <c r="H52" s="10" t="s">
        <v>35</v>
      </c>
      <c r="I52" s="10"/>
      <c r="J52" s="10"/>
      <c r="K52" s="10" t="s">
        <v>25</v>
      </c>
      <c r="L52" s="10">
        <v>40</v>
      </c>
      <c r="M52" s="10">
        <v>674</v>
      </c>
      <c r="N52" s="13">
        <v>18.820444971916974</v>
      </c>
      <c r="O52" s="10">
        <v>167.9238815542513</v>
      </c>
      <c r="P52" s="10">
        <v>28.060632741437939</v>
      </c>
      <c r="Q52" s="10">
        <v>0.75475923852183646</v>
      </c>
      <c r="R52" s="10">
        <v>0.30036189231831611</v>
      </c>
      <c r="S52" s="10">
        <v>0.83732018321353274</v>
      </c>
      <c r="T52" s="10">
        <v>0.66339763412015196</v>
      </c>
      <c r="U52" s="10">
        <v>0.56720827178729694</v>
      </c>
      <c r="V52" s="10">
        <v>0.91364040708526384</v>
      </c>
      <c r="W52" s="10">
        <v>5.888724035608309</v>
      </c>
    </row>
    <row r="53" spans="1:23" s="11" customFormat="1" ht="0.95" customHeight="1" x14ac:dyDescent="0.25">
      <c r="A53" s="10" t="s">
        <v>81</v>
      </c>
      <c r="B53" s="10" t="s">
        <v>152</v>
      </c>
      <c r="C53" s="10">
        <v>51</v>
      </c>
      <c r="D53" s="10">
        <v>9</v>
      </c>
      <c r="E53" s="10" t="s">
        <v>131</v>
      </c>
      <c r="F53" s="10" t="s">
        <v>23</v>
      </c>
      <c r="G53" s="10" t="s">
        <v>143</v>
      </c>
      <c r="H53" s="10" t="s">
        <v>36</v>
      </c>
      <c r="I53" s="10"/>
      <c r="J53" s="10"/>
      <c r="K53" s="10" t="s">
        <v>25</v>
      </c>
      <c r="L53" s="10">
        <v>40</v>
      </c>
      <c r="M53" s="10">
        <v>682</v>
      </c>
      <c r="N53" s="13">
        <v>19.043833042800262</v>
      </c>
      <c r="O53" s="10">
        <v>188.0660171779823</v>
      </c>
      <c r="P53" s="10">
        <v>31.426449831505323</v>
      </c>
      <c r="Q53" s="10">
        <v>0.59719789842381787</v>
      </c>
      <c r="R53" s="10">
        <v>0.24231125344615148</v>
      </c>
      <c r="S53" s="10">
        <v>0.73287993901726978</v>
      </c>
      <c r="T53" s="10">
        <v>0.42549637081689085</v>
      </c>
      <c r="U53" s="10">
        <v>0.77696078431372551</v>
      </c>
      <c r="V53" s="10">
        <v>0.94655781481999535</v>
      </c>
      <c r="W53" s="10">
        <v>3.5205278592375366</v>
      </c>
    </row>
    <row r="54" spans="1:23" s="11" customFormat="1" ht="0.95" customHeight="1" x14ac:dyDescent="0.25">
      <c r="A54" s="10" t="s">
        <v>81</v>
      </c>
      <c r="B54" s="10" t="s">
        <v>152</v>
      </c>
      <c r="C54" s="10">
        <v>51</v>
      </c>
      <c r="D54" s="10">
        <v>9</v>
      </c>
      <c r="E54" s="10" t="s">
        <v>131</v>
      </c>
      <c r="F54" s="10" t="s">
        <v>23</v>
      </c>
      <c r="G54" s="10" t="s">
        <v>144</v>
      </c>
      <c r="H54" s="10" t="s">
        <v>37</v>
      </c>
      <c r="I54" s="10"/>
      <c r="J54" s="10"/>
      <c r="K54" s="10" t="s">
        <v>25</v>
      </c>
      <c r="L54" s="10">
        <v>40</v>
      </c>
      <c r="M54" s="10">
        <v>516</v>
      </c>
      <c r="N54" s="13">
        <v>14.408530571972046</v>
      </c>
      <c r="O54" s="10">
        <v>131.29646455628159</v>
      </c>
      <c r="P54" s="10">
        <v>21.940070930130112</v>
      </c>
      <c r="Q54" s="10">
        <v>0.78538812785388123</v>
      </c>
      <c r="R54" s="10">
        <v>0.37614344844449554</v>
      </c>
      <c r="S54" s="10">
        <v>0.80794805921529467</v>
      </c>
      <c r="T54" s="10">
        <v>0.64070053306703789</v>
      </c>
      <c r="U54" s="10">
        <v>0.69426751592356684</v>
      </c>
      <c r="V54" s="10">
        <v>0.92413209867040202</v>
      </c>
      <c r="W54" s="10">
        <v>2.9476744186046511</v>
      </c>
    </row>
    <row r="55" spans="1:23" s="11" customFormat="1" ht="0.95" customHeight="1" x14ac:dyDescent="0.25">
      <c r="A55" s="10" t="s">
        <v>81</v>
      </c>
      <c r="B55" s="10" t="s">
        <v>152</v>
      </c>
      <c r="C55" s="10">
        <v>51</v>
      </c>
      <c r="D55" s="10">
        <v>9</v>
      </c>
      <c r="E55" s="10" t="s">
        <v>131</v>
      </c>
      <c r="F55" s="10" t="s">
        <v>23</v>
      </c>
      <c r="G55" s="10" t="s">
        <v>145</v>
      </c>
      <c r="H55" s="10" t="s">
        <v>38</v>
      </c>
      <c r="I55" s="10"/>
      <c r="J55" s="10"/>
      <c r="K55" s="10" t="s">
        <v>25</v>
      </c>
      <c r="L55" s="10">
        <v>40</v>
      </c>
      <c r="M55" s="10">
        <v>383</v>
      </c>
      <c r="N55" s="13">
        <v>10.69470389353739</v>
      </c>
      <c r="O55" s="10">
        <v>109.98275605729683</v>
      </c>
      <c r="P55" s="10">
        <v>18.378480160476215</v>
      </c>
      <c r="Q55" s="10">
        <v>0.78163265306122454</v>
      </c>
      <c r="R55" s="10">
        <v>0.39788671709520318</v>
      </c>
      <c r="S55" s="10">
        <v>0.80436917425188792</v>
      </c>
      <c r="T55" s="10">
        <v>0</v>
      </c>
      <c r="U55" s="10">
        <v>0.80239520958083832</v>
      </c>
      <c r="V55" s="10">
        <v>0.94369541545214541</v>
      </c>
      <c r="W55" s="10">
        <v>3.1984334203655354</v>
      </c>
    </row>
    <row r="56" spans="1:23" s="11" customFormat="1" ht="0.95" customHeight="1" x14ac:dyDescent="0.25">
      <c r="A56" s="10" t="s">
        <v>81</v>
      </c>
      <c r="B56" s="10" t="s">
        <v>152</v>
      </c>
      <c r="C56" s="10">
        <v>51</v>
      </c>
      <c r="D56" s="10">
        <v>9</v>
      </c>
      <c r="E56" s="10" t="s">
        <v>131</v>
      </c>
      <c r="F56" s="10" t="s">
        <v>23</v>
      </c>
      <c r="G56" s="10" t="s">
        <v>146</v>
      </c>
      <c r="H56" s="10" t="s">
        <v>39</v>
      </c>
      <c r="I56" s="10"/>
      <c r="J56" s="10"/>
      <c r="K56" s="10" t="s">
        <v>25</v>
      </c>
      <c r="L56" s="10">
        <v>40</v>
      </c>
      <c r="M56" s="10">
        <v>225</v>
      </c>
      <c r="N56" s="13">
        <v>6.2827894935924613</v>
      </c>
      <c r="O56" s="10">
        <v>73.941125496954243</v>
      </c>
      <c r="P56" s="10">
        <v>12.355805188961687</v>
      </c>
      <c r="Q56" s="10">
        <v>0.79225352112676062</v>
      </c>
      <c r="R56" s="10">
        <v>0.51715445269423188</v>
      </c>
      <c r="S56" s="10">
        <v>0.9616256166599616</v>
      </c>
      <c r="T56" s="10">
        <v>0</v>
      </c>
      <c r="U56" s="10">
        <v>0.41810344827586204</v>
      </c>
      <c r="V56" s="10">
        <v>0.82986431018654538</v>
      </c>
      <c r="W56" s="10">
        <v>1.6044444444444443</v>
      </c>
    </row>
    <row r="57" spans="1:23" s="11" customFormat="1" ht="0.95" customHeight="1" x14ac:dyDescent="0.25">
      <c r="A57" s="10" t="s">
        <v>81</v>
      </c>
      <c r="B57" s="10" t="s">
        <v>152</v>
      </c>
      <c r="C57" s="10">
        <v>51</v>
      </c>
      <c r="D57" s="10">
        <v>9</v>
      </c>
      <c r="E57" s="10" t="s">
        <v>131</v>
      </c>
      <c r="F57" s="10" t="s">
        <v>23</v>
      </c>
      <c r="G57" s="10" t="s">
        <v>147</v>
      </c>
      <c r="H57" s="10" t="s">
        <v>40</v>
      </c>
      <c r="I57" s="10"/>
      <c r="J57" s="10"/>
      <c r="K57" s="10" t="s">
        <v>25</v>
      </c>
      <c r="L57" s="10">
        <v>40</v>
      </c>
      <c r="M57" s="10">
        <v>241</v>
      </c>
      <c r="N57" s="13">
        <v>6.7295656353590365</v>
      </c>
      <c r="O57" s="10">
        <v>72.183766184073534</v>
      </c>
      <c r="P57" s="10">
        <v>12.062144669581899</v>
      </c>
      <c r="Q57" s="10">
        <v>0.83972125435540068</v>
      </c>
      <c r="R57" s="10">
        <v>0.58122974466098654</v>
      </c>
      <c r="S57" s="10">
        <v>0.87834770090223924</v>
      </c>
      <c r="T57" s="10">
        <v>0</v>
      </c>
      <c r="U57" s="10">
        <v>0.4</v>
      </c>
      <c r="V57" s="10">
        <v>0.75461648987016783</v>
      </c>
      <c r="W57" s="10">
        <v>1.6597510373443984</v>
      </c>
    </row>
    <row r="58" spans="1:23" s="11" customFormat="1" ht="0.95" customHeight="1" x14ac:dyDescent="0.25">
      <c r="A58" s="10" t="s">
        <v>81</v>
      </c>
      <c r="B58" s="10" t="s">
        <v>152</v>
      </c>
      <c r="C58" s="10">
        <v>51</v>
      </c>
      <c r="D58" s="10">
        <v>9</v>
      </c>
      <c r="E58" s="10" t="s">
        <v>131</v>
      </c>
      <c r="F58" s="10" t="s">
        <v>23</v>
      </c>
      <c r="G58" s="10" t="s">
        <v>148</v>
      </c>
      <c r="H58" s="10" t="s">
        <v>41</v>
      </c>
      <c r="I58" s="10"/>
      <c r="J58" s="10"/>
      <c r="K58" s="10" t="s">
        <v>25</v>
      </c>
      <c r="L58" s="10">
        <v>40</v>
      </c>
      <c r="M58" s="10">
        <v>391</v>
      </c>
      <c r="N58" s="13">
        <v>10.918091964420677</v>
      </c>
      <c r="O58" s="10">
        <v>135.39696961966996</v>
      </c>
      <c r="P58" s="10">
        <v>22.625278808682957</v>
      </c>
      <c r="Q58" s="10">
        <v>0.6368078175895765</v>
      </c>
      <c r="R58" s="10">
        <v>0.2680209441784574</v>
      </c>
      <c r="S58" s="10">
        <v>0.71512292463229787</v>
      </c>
      <c r="T58" s="10">
        <v>0.37655150313110186</v>
      </c>
      <c r="U58" s="10">
        <v>0.97468354430379744</v>
      </c>
      <c r="V58" s="10">
        <v>0.96197405483777476</v>
      </c>
      <c r="W58" s="10">
        <v>2.785166240409207</v>
      </c>
    </row>
    <row r="59" spans="1:23" s="11" customFormat="1" ht="0.95" customHeight="1" x14ac:dyDescent="0.25">
      <c r="A59" s="10" t="s">
        <v>81</v>
      </c>
      <c r="B59" s="10" t="s">
        <v>152</v>
      </c>
      <c r="C59" s="10">
        <v>51</v>
      </c>
      <c r="D59" s="10">
        <v>9</v>
      </c>
      <c r="E59" s="10" t="s">
        <v>131</v>
      </c>
      <c r="F59" s="10" t="s">
        <v>23</v>
      </c>
      <c r="G59" s="10" t="s">
        <v>149</v>
      </c>
      <c r="H59" s="10" t="s">
        <v>42</v>
      </c>
      <c r="I59" s="10"/>
      <c r="J59" s="10"/>
      <c r="K59" s="10" t="s">
        <v>25</v>
      </c>
      <c r="L59" s="10">
        <v>40</v>
      </c>
      <c r="M59" s="10">
        <v>202</v>
      </c>
      <c r="N59" s="13">
        <v>5.6405487898030096</v>
      </c>
      <c r="O59" s="10">
        <v>68.183766184073534</v>
      </c>
      <c r="P59" s="10">
        <v>11.3937315175819</v>
      </c>
      <c r="Q59" s="10">
        <v>0.86695278969957079</v>
      </c>
      <c r="R59" s="10">
        <v>0.5460083208634553</v>
      </c>
      <c r="S59" s="10">
        <v>0.78578840064802169</v>
      </c>
      <c r="T59" s="10">
        <v>0</v>
      </c>
      <c r="U59" s="10">
        <v>0.91025641025641024</v>
      </c>
      <c r="V59" s="10">
        <v>0.93640376398990377</v>
      </c>
      <c r="W59" s="10">
        <v>1.6039603960396041</v>
      </c>
    </row>
    <row r="60" spans="1:23" s="11" customFormat="1" ht="0.95" customHeight="1" x14ac:dyDescent="0.25">
      <c r="A60" s="10" t="s">
        <v>81</v>
      </c>
      <c r="B60" s="10" t="s">
        <v>152</v>
      </c>
      <c r="C60" s="10">
        <v>51</v>
      </c>
      <c r="D60" s="10">
        <v>9</v>
      </c>
      <c r="E60" s="10" t="s">
        <v>131</v>
      </c>
      <c r="F60" s="10" t="s">
        <v>23</v>
      </c>
      <c r="G60" s="10" t="s">
        <v>150</v>
      </c>
      <c r="H60" s="10" t="s">
        <v>43</v>
      </c>
      <c r="I60" s="10"/>
      <c r="J60" s="10"/>
      <c r="K60" s="10" t="s">
        <v>25</v>
      </c>
      <c r="L60" s="10">
        <v>40</v>
      </c>
      <c r="M60" s="10">
        <v>498</v>
      </c>
      <c r="N60" s="13">
        <v>13.905907412484648</v>
      </c>
      <c r="O60" s="10">
        <v>164.2670273047589</v>
      </c>
      <c r="P60" s="10">
        <v>27.449560372610989</v>
      </c>
      <c r="Q60" s="10">
        <v>0.67755102040816328</v>
      </c>
      <c r="R60" s="10">
        <v>0.23192011140957935</v>
      </c>
      <c r="S60" s="10">
        <v>0.88110592023467427</v>
      </c>
      <c r="T60" s="10">
        <v>0.74362874080071995</v>
      </c>
      <c r="U60" s="10">
        <v>0.43707482993197277</v>
      </c>
      <c r="V60" s="10">
        <v>0.88646169377558048</v>
      </c>
      <c r="W60" s="10">
        <v>3.2128514056224899</v>
      </c>
    </row>
    <row r="61" spans="1:23" s="11" customFormat="1" ht="0.95" customHeight="1" x14ac:dyDescent="0.25">
      <c r="A61" s="10" t="s">
        <v>81</v>
      </c>
      <c r="B61" s="10" t="s">
        <v>152</v>
      </c>
      <c r="C61" s="10">
        <v>51</v>
      </c>
      <c r="D61" s="10">
        <v>9</v>
      </c>
      <c r="E61" s="10" t="s">
        <v>131</v>
      </c>
      <c r="F61" s="10" t="s">
        <v>23</v>
      </c>
      <c r="G61" s="10" t="s">
        <v>151</v>
      </c>
      <c r="H61" s="10" t="s">
        <v>44</v>
      </c>
      <c r="I61" s="10"/>
      <c r="J61" s="10"/>
      <c r="K61" s="10" t="s">
        <v>25</v>
      </c>
      <c r="L61" s="10">
        <v>40</v>
      </c>
      <c r="M61" s="10">
        <v>422</v>
      </c>
      <c r="N61" s="13">
        <v>11.783720739093416</v>
      </c>
      <c r="O61" s="10">
        <v>139.05382386916233</v>
      </c>
      <c r="P61" s="10">
        <v>23.236351177509906</v>
      </c>
      <c r="Q61" s="10">
        <v>0.67628205128205132</v>
      </c>
      <c r="R61" s="10">
        <v>0.27425619272057883</v>
      </c>
      <c r="S61" s="10">
        <v>0.74850953775278006</v>
      </c>
      <c r="T61" s="10">
        <v>0.37004819100491176</v>
      </c>
      <c r="U61" s="10">
        <v>0.90823529411764703</v>
      </c>
      <c r="V61" s="10">
        <v>0.95768825517311695</v>
      </c>
      <c r="W61" s="10">
        <v>4.1800947867298577</v>
      </c>
    </row>
    <row r="62" spans="1:23" s="9" customFormat="1" ht="0.95" customHeight="1" x14ac:dyDescent="0.25">
      <c r="A62" s="8" t="s">
        <v>46</v>
      </c>
      <c r="B62" s="8" t="s">
        <v>153</v>
      </c>
      <c r="C62" s="8">
        <v>51</v>
      </c>
      <c r="D62" s="8">
        <v>10</v>
      </c>
      <c r="E62" s="8" t="s">
        <v>131</v>
      </c>
      <c r="F62" s="8" t="s">
        <v>23</v>
      </c>
      <c r="G62" s="8" t="s">
        <v>132</v>
      </c>
      <c r="H62" s="8" t="s">
        <v>24</v>
      </c>
      <c r="I62" s="8"/>
      <c r="J62" s="8"/>
      <c r="K62" s="8" t="s">
        <v>25</v>
      </c>
      <c r="L62" s="8">
        <v>40</v>
      </c>
      <c r="M62" s="8">
        <v>374</v>
      </c>
      <c r="N62" s="13">
        <v>10.443392313793691</v>
      </c>
      <c r="O62" s="8">
        <v>114.811183182043</v>
      </c>
      <c r="P62" s="8">
        <v>19.185326208889684</v>
      </c>
      <c r="Q62" s="8">
        <v>0.62437395659432382</v>
      </c>
      <c r="R62" s="8">
        <v>0.35654395783161091</v>
      </c>
      <c r="S62" s="8">
        <v>0.64864851786339606</v>
      </c>
      <c r="T62" s="8">
        <v>0</v>
      </c>
      <c r="U62" s="8">
        <v>1.3142857142857143</v>
      </c>
      <c r="V62" s="8">
        <v>0.97750967509061792</v>
      </c>
      <c r="W62" s="8">
        <v>1.179144385026738</v>
      </c>
    </row>
    <row r="63" spans="1:23" s="9" customFormat="1" ht="0.95" customHeight="1" x14ac:dyDescent="0.25">
      <c r="A63" s="8" t="s">
        <v>46</v>
      </c>
      <c r="B63" s="8" t="s">
        <v>153</v>
      </c>
      <c r="C63" s="8">
        <v>51</v>
      </c>
      <c r="D63" s="8">
        <v>10</v>
      </c>
      <c r="E63" s="8" t="s">
        <v>131</v>
      </c>
      <c r="F63" s="8" t="s">
        <v>23</v>
      </c>
      <c r="G63" s="8" t="s">
        <v>133</v>
      </c>
      <c r="H63" s="8" t="s">
        <v>26</v>
      </c>
      <c r="I63" s="8"/>
      <c r="J63" s="8"/>
      <c r="K63" s="8" t="s">
        <v>25</v>
      </c>
      <c r="L63" s="8">
        <v>40</v>
      </c>
      <c r="M63" s="8">
        <v>579</v>
      </c>
      <c r="N63" s="13">
        <v>16.167711630177934</v>
      </c>
      <c r="O63" s="8">
        <v>169.9238815542513</v>
      </c>
      <c r="P63" s="8">
        <v>28.394839317437938</v>
      </c>
      <c r="Q63" s="8">
        <v>0.67247386759581884</v>
      </c>
      <c r="R63" s="8">
        <v>0.25198784219641568</v>
      </c>
      <c r="S63" s="8">
        <v>0.75384578817454029</v>
      </c>
      <c r="T63" s="8">
        <v>0.58193692005097741</v>
      </c>
      <c r="U63" s="8">
        <v>0.8915254237288136</v>
      </c>
      <c r="V63" s="8">
        <v>0.95393281063891211</v>
      </c>
      <c r="W63" s="8">
        <v>3.0466321243523318</v>
      </c>
    </row>
    <row r="64" spans="1:23" s="9" customFormat="1" ht="0.95" customHeight="1" x14ac:dyDescent="0.25">
      <c r="A64" s="8" t="s">
        <v>46</v>
      </c>
      <c r="B64" s="8" t="s">
        <v>153</v>
      </c>
      <c r="C64" s="8">
        <v>51</v>
      </c>
      <c r="D64" s="8">
        <v>10</v>
      </c>
      <c r="E64" s="8" t="s">
        <v>131</v>
      </c>
      <c r="F64" s="8" t="s">
        <v>23</v>
      </c>
      <c r="G64" s="8" t="s">
        <v>134</v>
      </c>
      <c r="H64" s="8" t="s">
        <v>27</v>
      </c>
      <c r="I64" s="8"/>
      <c r="J64" s="8"/>
      <c r="K64" s="8" t="s">
        <v>25</v>
      </c>
      <c r="L64" s="8">
        <v>40</v>
      </c>
      <c r="M64" s="8">
        <v>740</v>
      </c>
      <c r="N64" s="13">
        <v>20.663396556704097</v>
      </c>
      <c r="O64" s="8">
        <v>217.13708498984789</v>
      </c>
      <c r="P64" s="8">
        <v>36.284320848539025</v>
      </c>
      <c r="Q64" s="8">
        <v>0.59773828756058156</v>
      </c>
      <c r="R64" s="8">
        <v>0.19723027364459336</v>
      </c>
      <c r="S64" s="8">
        <v>0.93015581161926386</v>
      </c>
      <c r="T64" s="8">
        <v>0.80914326177967533</v>
      </c>
      <c r="U64" s="8">
        <v>0.21806569343065693</v>
      </c>
      <c r="V64" s="8">
        <v>0.67305842956002415</v>
      </c>
      <c r="W64" s="8">
        <v>6.4337837837837837</v>
      </c>
    </row>
    <row r="65" spans="1:23" s="9" customFormat="1" ht="0.95" customHeight="1" x14ac:dyDescent="0.25">
      <c r="A65" s="8" t="s">
        <v>46</v>
      </c>
      <c r="B65" s="8" t="s">
        <v>153</v>
      </c>
      <c r="C65" s="8">
        <v>51</v>
      </c>
      <c r="D65" s="8">
        <v>10</v>
      </c>
      <c r="E65" s="8" t="s">
        <v>131</v>
      </c>
      <c r="F65" s="8" t="s">
        <v>23</v>
      </c>
      <c r="G65" s="8" t="s">
        <v>135</v>
      </c>
      <c r="H65" s="8" t="s">
        <v>28</v>
      </c>
      <c r="I65" s="8"/>
      <c r="J65" s="8"/>
      <c r="K65" s="8" t="s">
        <v>25</v>
      </c>
      <c r="L65" s="8">
        <v>40</v>
      </c>
      <c r="M65" s="8">
        <v>488</v>
      </c>
      <c r="N65" s="13">
        <v>13.626672323880539</v>
      </c>
      <c r="O65" s="8">
        <v>159.33809511662437</v>
      </c>
      <c r="P65" s="8">
        <v>26.625919597644675</v>
      </c>
      <c r="Q65" s="8">
        <v>0.61850443599493032</v>
      </c>
      <c r="R65" s="8">
        <v>0.24154076879053399</v>
      </c>
      <c r="S65" s="8">
        <v>0.76727805331607357</v>
      </c>
      <c r="T65" s="8">
        <v>0.44525469280822083</v>
      </c>
      <c r="U65" s="8">
        <v>0.69824561403508767</v>
      </c>
      <c r="V65" s="8">
        <v>0.9299813074322183</v>
      </c>
      <c r="W65" s="8">
        <v>3.278688524590164</v>
      </c>
    </row>
    <row r="66" spans="1:23" s="9" customFormat="1" ht="0.95" customHeight="1" x14ac:dyDescent="0.25">
      <c r="A66" s="8" t="s">
        <v>46</v>
      </c>
      <c r="B66" s="8" t="s">
        <v>153</v>
      </c>
      <c r="C66" s="8">
        <v>51</v>
      </c>
      <c r="D66" s="8">
        <v>10</v>
      </c>
      <c r="E66" s="8" t="s">
        <v>131</v>
      </c>
      <c r="F66" s="8" t="s">
        <v>23</v>
      </c>
      <c r="G66" s="8" t="s">
        <v>136</v>
      </c>
      <c r="H66" s="8" t="s">
        <v>29</v>
      </c>
      <c r="I66" s="8"/>
      <c r="J66" s="8"/>
      <c r="K66" s="8" t="s">
        <v>25</v>
      </c>
      <c r="L66" s="8">
        <v>40</v>
      </c>
      <c r="M66" s="8">
        <v>819</v>
      </c>
      <c r="N66" s="13">
        <v>22.86935375667656</v>
      </c>
      <c r="O66" s="8">
        <v>227.96551211459413</v>
      </c>
      <c r="P66" s="8">
        <v>38.093786624952507</v>
      </c>
      <c r="Q66" s="8">
        <v>0.60043988269794724</v>
      </c>
      <c r="R66" s="8">
        <v>0.19804116241813788</v>
      </c>
      <c r="S66" s="8">
        <v>0.92333869799476975</v>
      </c>
      <c r="T66" s="8">
        <v>0.78309227982848173</v>
      </c>
      <c r="U66" s="8">
        <v>0.21422663358147229</v>
      </c>
      <c r="V66" s="8">
        <v>0.63054297934363035</v>
      </c>
      <c r="W66" s="8">
        <v>5.3186813186813184</v>
      </c>
    </row>
    <row r="67" spans="1:23" s="9" customFormat="1" ht="0.95" customHeight="1" x14ac:dyDescent="0.25">
      <c r="A67" s="8" t="s">
        <v>46</v>
      </c>
      <c r="B67" s="8" t="s">
        <v>153</v>
      </c>
      <c r="C67" s="8">
        <v>51</v>
      </c>
      <c r="D67" s="8">
        <v>10</v>
      </c>
      <c r="E67" s="8" t="s">
        <v>131</v>
      </c>
      <c r="F67" s="8" t="s">
        <v>23</v>
      </c>
      <c r="G67" s="8" t="s">
        <v>137</v>
      </c>
      <c r="H67" s="8" t="s">
        <v>30</v>
      </c>
      <c r="I67" s="8"/>
      <c r="J67" s="8"/>
      <c r="K67" s="8" t="s">
        <v>25</v>
      </c>
      <c r="L67" s="8">
        <v>40</v>
      </c>
      <c r="M67" s="8">
        <v>665</v>
      </c>
      <c r="N67" s="13">
        <v>18.569133392173274</v>
      </c>
      <c r="O67" s="8">
        <v>187.23759005323612</v>
      </c>
      <c r="P67" s="8">
        <v>31.28801693509185</v>
      </c>
      <c r="Q67" s="8">
        <v>0.6494140625</v>
      </c>
      <c r="R67" s="8">
        <v>0.23836661215628413</v>
      </c>
      <c r="S67" s="8">
        <v>0.8502039694188408</v>
      </c>
      <c r="T67" s="8">
        <v>0.70257535833328288</v>
      </c>
      <c r="U67" s="8">
        <v>0.47688564476885642</v>
      </c>
      <c r="V67" s="8">
        <v>0.89533252453558676</v>
      </c>
      <c r="W67" s="8">
        <v>4.2240601503759398</v>
      </c>
    </row>
    <row r="68" spans="1:23" s="9" customFormat="1" ht="0.95" customHeight="1" x14ac:dyDescent="0.25">
      <c r="A68" s="8" t="s">
        <v>46</v>
      </c>
      <c r="B68" s="8" t="s">
        <v>153</v>
      </c>
      <c r="C68" s="8">
        <v>51</v>
      </c>
      <c r="D68" s="8">
        <v>10</v>
      </c>
      <c r="E68" s="8" t="s">
        <v>131</v>
      </c>
      <c r="F68" s="8" t="s">
        <v>23</v>
      </c>
      <c r="G68" s="8" t="s">
        <v>138</v>
      </c>
      <c r="H68" s="8" t="s">
        <v>31</v>
      </c>
      <c r="I68" s="8"/>
      <c r="J68" s="8"/>
      <c r="K68" s="8" t="s">
        <v>25</v>
      </c>
      <c r="L68" s="8">
        <v>40</v>
      </c>
      <c r="M68" s="8">
        <v>302</v>
      </c>
      <c r="N68" s="13">
        <v>8.4328996758441033</v>
      </c>
      <c r="O68" s="8">
        <v>99.154328932550641</v>
      </c>
      <c r="P68" s="8">
        <v>16.56901438406274</v>
      </c>
      <c r="Q68" s="8">
        <v>0.76455696202531642</v>
      </c>
      <c r="R68" s="8">
        <v>0.3860054599922319</v>
      </c>
      <c r="S68" s="8">
        <v>0.83981053641602033</v>
      </c>
      <c r="T68" s="8">
        <v>0</v>
      </c>
      <c r="U68" s="8">
        <v>0.62457337883959041</v>
      </c>
      <c r="V68" s="8">
        <v>0.92440516386692051</v>
      </c>
      <c r="W68" s="8">
        <v>2.23841059602649</v>
      </c>
    </row>
    <row r="69" spans="1:23" s="9" customFormat="1" ht="0.95" customHeight="1" x14ac:dyDescent="0.25">
      <c r="A69" s="8" t="s">
        <v>46</v>
      </c>
      <c r="B69" s="8" t="s">
        <v>153</v>
      </c>
      <c r="C69" s="8">
        <v>51</v>
      </c>
      <c r="D69" s="8">
        <v>10</v>
      </c>
      <c r="E69" s="8" t="s">
        <v>131</v>
      </c>
      <c r="F69" s="8" t="s">
        <v>23</v>
      </c>
      <c r="G69" s="8" t="s">
        <v>139</v>
      </c>
      <c r="H69" s="8" t="s">
        <v>32</v>
      </c>
      <c r="I69" s="8"/>
      <c r="J69" s="8"/>
      <c r="K69" s="8" t="s">
        <v>25</v>
      </c>
      <c r="L69" s="8">
        <v>40</v>
      </c>
      <c r="M69" s="8">
        <v>437</v>
      </c>
      <c r="N69" s="13">
        <v>12.202573371999581</v>
      </c>
      <c r="O69" s="8">
        <v>169.33809511662434</v>
      </c>
      <c r="P69" s="8">
        <v>28.29695247764467</v>
      </c>
      <c r="Q69" s="8">
        <v>0.57804232804232802</v>
      </c>
      <c r="R69" s="8">
        <v>0.19150581285267937</v>
      </c>
      <c r="S69" s="8">
        <v>0.78183182175878252</v>
      </c>
      <c r="T69" s="8">
        <v>0.56757037265222299</v>
      </c>
      <c r="U69" s="8">
        <v>0.64964788732394363</v>
      </c>
      <c r="V69" s="8">
        <v>0.90033051231845362</v>
      </c>
      <c r="W69" s="8">
        <v>8.2379862700228834</v>
      </c>
    </row>
    <row r="70" spans="1:23" s="9" customFormat="1" ht="0.95" customHeight="1" x14ac:dyDescent="0.25">
      <c r="A70" s="8" t="s">
        <v>46</v>
      </c>
      <c r="B70" s="8" t="s">
        <v>153</v>
      </c>
      <c r="C70" s="8">
        <v>51</v>
      </c>
      <c r="D70" s="8">
        <v>10</v>
      </c>
      <c r="E70" s="8" t="s">
        <v>131</v>
      </c>
      <c r="F70" s="8" t="s">
        <v>23</v>
      </c>
      <c r="G70" s="8" t="s">
        <v>140</v>
      </c>
      <c r="H70" s="8" t="s">
        <v>33</v>
      </c>
      <c r="I70" s="8"/>
      <c r="J70" s="8"/>
      <c r="K70" s="8" t="s">
        <v>25</v>
      </c>
      <c r="L70" s="8">
        <v>40</v>
      </c>
      <c r="M70" s="8">
        <v>633</v>
      </c>
      <c r="N70" s="13">
        <v>17.675581108640124</v>
      </c>
      <c r="O70" s="8">
        <v>179.23759005323609</v>
      </c>
      <c r="P70" s="8">
        <v>29.951190631091844</v>
      </c>
      <c r="Q70" s="8">
        <v>0.53918228279386715</v>
      </c>
      <c r="R70" s="8">
        <v>0.24760270339944135</v>
      </c>
      <c r="S70" s="8">
        <v>0.80950959949818013</v>
      </c>
      <c r="T70" s="8">
        <v>0.52815541071325101</v>
      </c>
      <c r="U70" s="8">
        <v>0.59661016949152545</v>
      </c>
      <c r="V70" s="8">
        <v>0.9060448786264772</v>
      </c>
      <c r="W70" s="8">
        <v>1.5181674565560821</v>
      </c>
    </row>
    <row r="71" spans="1:23" s="9" customFormat="1" ht="0.95" customHeight="1" x14ac:dyDescent="0.25">
      <c r="A71" s="8" t="s">
        <v>46</v>
      </c>
      <c r="B71" s="8" t="s">
        <v>153</v>
      </c>
      <c r="C71" s="8">
        <v>51</v>
      </c>
      <c r="D71" s="8">
        <v>10</v>
      </c>
      <c r="E71" s="8" t="s">
        <v>131</v>
      </c>
      <c r="F71" s="8" t="s">
        <v>23</v>
      </c>
      <c r="G71" s="8" t="s">
        <v>141</v>
      </c>
      <c r="H71" s="8" t="s">
        <v>34</v>
      </c>
      <c r="I71" s="8"/>
      <c r="J71" s="8"/>
      <c r="K71" s="8" t="s">
        <v>25</v>
      </c>
      <c r="L71" s="8">
        <v>40</v>
      </c>
      <c r="M71" s="8">
        <v>477</v>
      </c>
      <c r="N71" s="13">
        <v>13.319513726416018</v>
      </c>
      <c r="O71" s="8">
        <v>137.53910524340091</v>
      </c>
      <c r="P71" s="8">
        <v>22.98323671475033</v>
      </c>
      <c r="Q71" s="8">
        <v>0.70250368188512513</v>
      </c>
      <c r="R71" s="8">
        <v>0.31686615475103763</v>
      </c>
      <c r="S71" s="8">
        <v>0.94084930244534204</v>
      </c>
      <c r="T71" s="8">
        <v>0.81474473028850369</v>
      </c>
      <c r="U71" s="8">
        <v>0.27986348122866894</v>
      </c>
      <c r="V71" s="8">
        <v>0.75068606781747094</v>
      </c>
      <c r="W71" s="8">
        <v>4.0587002096436056</v>
      </c>
    </row>
    <row r="72" spans="1:23" s="9" customFormat="1" ht="0.95" customHeight="1" x14ac:dyDescent="0.25">
      <c r="A72" s="8" t="s">
        <v>46</v>
      </c>
      <c r="B72" s="8" t="s">
        <v>153</v>
      </c>
      <c r="C72" s="8">
        <v>51</v>
      </c>
      <c r="D72" s="8">
        <v>10</v>
      </c>
      <c r="E72" s="8" t="s">
        <v>131</v>
      </c>
      <c r="F72" s="8" t="s">
        <v>23</v>
      </c>
      <c r="G72" s="8" t="s">
        <v>142</v>
      </c>
      <c r="H72" s="8" t="s">
        <v>35</v>
      </c>
      <c r="I72" s="8"/>
      <c r="J72" s="8"/>
      <c r="K72" s="8" t="s">
        <v>25</v>
      </c>
      <c r="L72" s="8">
        <v>40</v>
      </c>
      <c r="M72" s="8">
        <v>738</v>
      </c>
      <c r="N72" s="13">
        <v>20.607549538983275</v>
      </c>
      <c r="O72" s="8">
        <v>184.40916292848993</v>
      </c>
      <c r="P72" s="8">
        <v>30.815377462678374</v>
      </c>
      <c r="Q72" s="8">
        <v>0.70487106017191981</v>
      </c>
      <c r="R72" s="8">
        <v>0.27271010642780635</v>
      </c>
      <c r="S72" s="8">
        <v>0.90829474023946732</v>
      </c>
      <c r="T72" s="8">
        <v>0.75319644502598382</v>
      </c>
      <c r="U72" s="8">
        <v>0.28270509977827052</v>
      </c>
      <c r="V72" s="8">
        <v>0.67635507109030524</v>
      </c>
      <c r="W72" s="8">
        <v>5.5501355013550135</v>
      </c>
    </row>
    <row r="73" spans="1:23" s="9" customFormat="1" ht="0.95" customHeight="1" x14ac:dyDescent="0.25">
      <c r="A73" s="8" t="s">
        <v>46</v>
      </c>
      <c r="B73" s="8" t="s">
        <v>153</v>
      </c>
      <c r="C73" s="8">
        <v>51</v>
      </c>
      <c r="D73" s="8">
        <v>10</v>
      </c>
      <c r="E73" s="8" t="s">
        <v>131</v>
      </c>
      <c r="F73" s="8" t="s">
        <v>23</v>
      </c>
      <c r="G73" s="8" t="s">
        <v>143</v>
      </c>
      <c r="H73" s="8" t="s">
        <v>36</v>
      </c>
      <c r="I73" s="8"/>
      <c r="J73" s="8"/>
      <c r="K73" s="8" t="s">
        <v>25</v>
      </c>
      <c r="L73" s="8">
        <v>40</v>
      </c>
      <c r="M73" s="8">
        <v>1054</v>
      </c>
      <c r="N73" s="13">
        <v>29.431378338873131</v>
      </c>
      <c r="O73" s="8">
        <v>266.83556979968307</v>
      </c>
      <c r="P73" s="8">
        <v>44.589101068880538</v>
      </c>
      <c r="Q73" s="8">
        <v>0.57034632034632038</v>
      </c>
      <c r="R73" s="8">
        <v>0.18602145277548127</v>
      </c>
      <c r="S73" s="8">
        <v>0.86920243505710459</v>
      </c>
      <c r="T73" s="8">
        <v>0.76686708380602175</v>
      </c>
      <c r="U73" s="8">
        <v>0.28750784682988073</v>
      </c>
      <c r="V73" s="8">
        <v>0.80056567726725913</v>
      </c>
      <c r="W73" s="8">
        <v>4.9184060721062615</v>
      </c>
    </row>
    <row r="74" spans="1:23" s="9" customFormat="1" ht="0.95" customHeight="1" x14ac:dyDescent="0.25">
      <c r="A74" s="8" t="s">
        <v>46</v>
      </c>
      <c r="B74" s="8" t="s">
        <v>153</v>
      </c>
      <c r="C74" s="8">
        <v>51</v>
      </c>
      <c r="D74" s="8">
        <v>10</v>
      </c>
      <c r="E74" s="8" t="s">
        <v>131</v>
      </c>
      <c r="F74" s="8" t="s">
        <v>23</v>
      </c>
      <c r="G74" s="8" t="s">
        <v>144</v>
      </c>
      <c r="H74" s="8" t="s">
        <v>37</v>
      </c>
      <c r="I74" s="8"/>
      <c r="J74" s="8"/>
      <c r="K74" s="8" t="s">
        <v>25</v>
      </c>
      <c r="L74" s="8">
        <v>40</v>
      </c>
      <c r="M74" s="8">
        <v>647</v>
      </c>
      <c r="N74" s="13">
        <v>18.066510232685879</v>
      </c>
      <c r="O74" s="8">
        <v>159.43860018001268</v>
      </c>
      <c r="P74" s="8">
        <v>26.64271432419751</v>
      </c>
      <c r="Q74" s="8">
        <v>0.7436781609195402</v>
      </c>
      <c r="R74" s="8">
        <v>0.31983589237732729</v>
      </c>
      <c r="S74" s="8">
        <v>0.8456291643174183</v>
      </c>
      <c r="T74" s="8">
        <v>0.7179278819416719</v>
      </c>
      <c r="U74" s="8">
        <v>0.46054519368723101</v>
      </c>
      <c r="V74" s="8">
        <v>0.87475463823514688</v>
      </c>
      <c r="W74" s="8">
        <v>3.2704791344667696</v>
      </c>
    </row>
    <row r="75" spans="1:23" s="9" customFormat="1" ht="0.95" customHeight="1" x14ac:dyDescent="0.25">
      <c r="A75" s="8" t="s">
        <v>46</v>
      </c>
      <c r="B75" s="8" t="s">
        <v>153</v>
      </c>
      <c r="C75" s="8">
        <v>51</v>
      </c>
      <c r="D75" s="8">
        <v>10</v>
      </c>
      <c r="E75" s="8" t="s">
        <v>131</v>
      </c>
      <c r="F75" s="8" t="s">
        <v>23</v>
      </c>
      <c r="G75" s="8" t="s">
        <v>145</v>
      </c>
      <c r="H75" s="8" t="s">
        <v>38</v>
      </c>
      <c r="I75" s="8"/>
      <c r="J75" s="8"/>
      <c r="K75" s="8" t="s">
        <v>25</v>
      </c>
      <c r="L75" s="8">
        <v>40</v>
      </c>
      <c r="M75" s="8">
        <v>522</v>
      </c>
      <c r="N75" s="13">
        <v>14.57607162513451</v>
      </c>
      <c r="O75" s="8">
        <v>156.12489168102786</v>
      </c>
      <c r="P75" s="8">
        <v>26.088982738543603</v>
      </c>
      <c r="Q75" s="8">
        <v>0.68146214099216706</v>
      </c>
      <c r="R75" s="8">
        <v>0.26911386083768074</v>
      </c>
      <c r="S75" s="8">
        <v>0.85862258894326582</v>
      </c>
      <c r="T75" s="8">
        <v>0.71124229429069008</v>
      </c>
      <c r="U75" s="8">
        <v>0.50827814569536423</v>
      </c>
      <c r="V75" s="8">
        <v>0.90270114722029782</v>
      </c>
      <c r="W75" s="8">
        <v>4.4137931034482758</v>
      </c>
    </row>
    <row r="76" spans="1:23" s="9" customFormat="1" ht="0.95" customHeight="1" x14ac:dyDescent="0.25">
      <c r="A76" s="8" t="s">
        <v>46</v>
      </c>
      <c r="B76" s="8" t="s">
        <v>153</v>
      </c>
      <c r="C76" s="8">
        <v>51</v>
      </c>
      <c r="D76" s="8">
        <v>10</v>
      </c>
      <c r="E76" s="8" t="s">
        <v>131</v>
      </c>
      <c r="F76" s="8" t="s">
        <v>23</v>
      </c>
      <c r="G76" s="8" t="s">
        <v>146</v>
      </c>
      <c r="H76" s="8" t="s">
        <v>39</v>
      </c>
      <c r="I76" s="8"/>
      <c r="J76" s="8"/>
      <c r="K76" s="8" t="s">
        <v>25</v>
      </c>
      <c r="L76" s="8">
        <v>40</v>
      </c>
      <c r="M76" s="8">
        <v>418</v>
      </c>
      <c r="N76" s="13">
        <v>11.672026703651772</v>
      </c>
      <c r="O76" s="8">
        <v>119.63961030678919</v>
      </c>
      <c r="P76" s="8">
        <v>19.99217225730316</v>
      </c>
      <c r="Q76" s="8">
        <v>0.74776386404293382</v>
      </c>
      <c r="R76" s="8">
        <v>0.36697473561300764</v>
      </c>
      <c r="S76" s="8">
        <v>0.90378576973842673</v>
      </c>
      <c r="T76" s="8">
        <v>0.71882195238556912</v>
      </c>
      <c r="U76" s="8">
        <v>0.40666666666666668</v>
      </c>
      <c r="V76" s="8">
        <v>0.86623779732447326</v>
      </c>
      <c r="W76" s="8">
        <v>2.6052631578947367</v>
      </c>
    </row>
    <row r="77" spans="1:23" s="9" customFormat="1" ht="0.95" customHeight="1" x14ac:dyDescent="0.25">
      <c r="A77" s="8" t="s">
        <v>46</v>
      </c>
      <c r="B77" s="8" t="s">
        <v>153</v>
      </c>
      <c r="C77" s="8">
        <v>51</v>
      </c>
      <c r="D77" s="8">
        <v>10</v>
      </c>
      <c r="E77" s="8" t="s">
        <v>131</v>
      </c>
      <c r="F77" s="8" t="s">
        <v>23</v>
      </c>
      <c r="G77" s="8" t="s">
        <v>147</v>
      </c>
      <c r="H77" s="8" t="s">
        <v>40</v>
      </c>
      <c r="I77" s="8"/>
      <c r="J77" s="8"/>
      <c r="K77" s="8" t="s">
        <v>25</v>
      </c>
      <c r="L77" s="8">
        <v>40</v>
      </c>
      <c r="M77" s="8">
        <v>334</v>
      </c>
      <c r="N77" s="13">
        <v>9.3264519593772537</v>
      </c>
      <c r="O77" s="8">
        <v>98.568542494923733</v>
      </c>
      <c r="P77" s="8">
        <v>16.471127544269478</v>
      </c>
      <c r="Q77" s="8">
        <v>0.78773584905660377</v>
      </c>
      <c r="R77" s="8">
        <v>0.4319959359978322</v>
      </c>
      <c r="S77" s="8">
        <v>0.91129692311909949</v>
      </c>
      <c r="T77" s="8">
        <v>0.65800896430603173</v>
      </c>
      <c r="U77" s="8">
        <v>0.35774647887323946</v>
      </c>
      <c r="V77" s="8">
        <v>0.50148148702667983</v>
      </c>
      <c r="W77" s="8">
        <v>1.5838323353293413</v>
      </c>
    </row>
    <row r="78" spans="1:23" s="9" customFormat="1" ht="0.95" customHeight="1" x14ac:dyDescent="0.25">
      <c r="A78" s="8" t="s">
        <v>46</v>
      </c>
      <c r="B78" s="8" t="s">
        <v>153</v>
      </c>
      <c r="C78" s="8">
        <v>51</v>
      </c>
      <c r="D78" s="8">
        <v>10</v>
      </c>
      <c r="E78" s="8" t="s">
        <v>131</v>
      </c>
      <c r="F78" s="8" t="s">
        <v>23</v>
      </c>
      <c r="G78" s="8" t="s">
        <v>148</v>
      </c>
      <c r="H78" s="8" t="s">
        <v>41</v>
      </c>
      <c r="I78" s="8"/>
      <c r="J78" s="8"/>
      <c r="K78" s="8" t="s">
        <v>25</v>
      </c>
      <c r="L78" s="8">
        <v>40</v>
      </c>
      <c r="M78" s="8">
        <v>647</v>
      </c>
      <c r="N78" s="13">
        <v>18.066510232685879</v>
      </c>
      <c r="O78" s="8">
        <v>201.48023074035547</v>
      </c>
      <c r="P78" s="8">
        <v>33.668009023712074</v>
      </c>
      <c r="Q78" s="8">
        <v>0.65885947046843174</v>
      </c>
      <c r="R78" s="8">
        <v>0.20028538776124688</v>
      </c>
      <c r="S78" s="8">
        <v>0.88469124368877627</v>
      </c>
      <c r="T78" s="8">
        <v>0.76469063397960313</v>
      </c>
      <c r="U78" s="8">
        <v>0.28453364817001181</v>
      </c>
      <c r="V78" s="8">
        <v>0.75088256601692493</v>
      </c>
      <c r="W78" s="8">
        <v>4.8469860896445134</v>
      </c>
    </row>
    <row r="79" spans="1:23" s="9" customFormat="1" ht="0.95" customHeight="1" x14ac:dyDescent="0.25">
      <c r="A79" s="8" t="s">
        <v>46</v>
      </c>
      <c r="B79" s="8" t="s">
        <v>153</v>
      </c>
      <c r="C79" s="8">
        <v>51</v>
      </c>
      <c r="D79" s="8">
        <v>10</v>
      </c>
      <c r="E79" s="8" t="s">
        <v>131</v>
      </c>
      <c r="F79" s="8" t="s">
        <v>23</v>
      </c>
      <c r="G79" s="8" t="s">
        <v>149</v>
      </c>
      <c r="H79" s="8" t="s">
        <v>42</v>
      </c>
      <c r="I79" s="8"/>
      <c r="J79" s="8"/>
      <c r="K79" s="8" t="s">
        <v>25</v>
      </c>
      <c r="L79" s="8">
        <v>40</v>
      </c>
      <c r="M79" s="8">
        <v>246</v>
      </c>
      <c r="N79" s="13">
        <v>6.8691831796610909</v>
      </c>
      <c r="O79" s="8">
        <v>81.597979746446612</v>
      </c>
      <c r="P79" s="8">
        <v>13.635290709788634</v>
      </c>
      <c r="Q79" s="8">
        <v>0.78594249201277955</v>
      </c>
      <c r="R79" s="8">
        <v>0.46428660957179974</v>
      </c>
      <c r="S79" s="8">
        <v>0.91343970116568363</v>
      </c>
      <c r="T79" s="8">
        <v>0.45557508800086649</v>
      </c>
      <c r="U79" s="8">
        <v>0.3983739837398374</v>
      </c>
      <c r="V79" s="8">
        <v>0.8221571499847109</v>
      </c>
      <c r="W79" s="8">
        <v>3.4186991869918697</v>
      </c>
    </row>
    <row r="80" spans="1:23" s="9" customFormat="1" ht="0.95" customHeight="1" x14ac:dyDescent="0.25">
      <c r="A80" s="8" t="s">
        <v>46</v>
      </c>
      <c r="B80" s="8" t="s">
        <v>153</v>
      </c>
      <c r="C80" s="8">
        <v>51</v>
      </c>
      <c r="D80" s="8">
        <v>10</v>
      </c>
      <c r="E80" s="8" t="s">
        <v>131</v>
      </c>
      <c r="F80" s="8" t="s">
        <v>23</v>
      </c>
      <c r="G80" s="8" t="s">
        <v>150</v>
      </c>
      <c r="H80" s="8" t="s">
        <v>43</v>
      </c>
      <c r="I80" s="8"/>
      <c r="J80" s="8"/>
      <c r="K80" s="8" t="s">
        <v>25</v>
      </c>
      <c r="L80" s="8">
        <v>40</v>
      </c>
      <c r="M80" s="8">
        <v>525</v>
      </c>
      <c r="N80" s="13">
        <v>14.659842151715743</v>
      </c>
      <c r="O80" s="8">
        <v>161.33809511662429</v>
      </c>
      <c r="P80" s="8">
        <v>26.96012617364466</v>
      </c>
      <c r="Q80" s="8">
        <v>0.65136476426799006</v>
      </c>
      <c r="R80" s="8">
        <v>0.2534517635181805</v>
      </c>
      <c r="S80" s="8">
        <v>0.80253876558730475</v>
      </c>
      <c r="T80" s="8">
        <v>0.48899468287219128</v>
      </c>
      <c r="U80" s="8">
        <v>0.57692307692307687</v>
      </c>
      <c r="V80" s="8">
        <v>0.89781346125553751</v>
      </c>
      <c r="W80" s="8">
        <v>3.8571428571428572</v>
      </c>
    </row>
    <row r="81" spans="1:23" s="9" customFormat="1" ht="0.95" customHeight="1" x14ac:dyDescent="0.25">
      <c r="A81" s="8" t="s">
        <v>46</v>
      </c>
      <c r="B81" s="8" t="s">
        <v>153</v>
      </c>
      <c r="C81" s="8">
        <v>51</v>
      </c>
      <c r="D81" s="8">
        <v>10</v>
      </c>
      <c r="E81" s="8" t="s">
        <v>131</v>
      </c>
      <c r="F81" s="8" t="s">
        <v>23</v>
      </c>
      <c r="G81" s="8" t="s">
        <v>151</v>
      </c>
      <c r="H81" s="8" t="s">
        <v>44</v>
      </c>
      <c r="I81" s="8"/>
      <c r="J81" s="8"/>
      <c r="K81" s="8" t="s">
        <v>25</v>
      </c>
      <c r="L81" s="8">
        <v>40</v>
      </c>
      <c r="M81" s="8">
        <v>594</v>
      </c>
      <c r="N81" s="13">
        <v>16.586564263084099</v>
      </c>
      <c r="O81" s="8">
        <v>171.68124086713198</v>
      </c>
      <c r="P81" s="8">
        <v>28.688499836817723</v>
      </c>
      <c r="Q81" s="8">
        <v>0.69392523364485981</v>
      </c>
      <c r="R81" s="8">
        <v>0.2532506809625758</v>
      </c>
      <c r="S81" s="8">
        <v>0.84430012731526072</v>
      </c>
      <c r="T81" s="8">
        <v>0.68571283554521689</v>
      </c>
      <c r="U81" s="8">
        <v>0.51627218934911245</v>
      </c>
      <c r="V81" s="8">
        <v>0.88538091318032819</v>
      </c>
      <c r="W81" s="8">
        <v>3.5622895622895623</v>
      </c>
    </row>
    <row r="82" spans="1:23" s="11" customFormat="1" ht="0.95" customHeight="1" x14ac:dyDescent="0.25">
      <c r="A82" s="10" t="s">
        <v>47</v>
      </c>
      <c r="B82" s="10" t="s">
        <v>154</v>
      </c>
      <c r="C82" s="10">
        <v>51</v>
      </c>
      <c r="D82" s="10">
        <v>11</v>
      </c>
      <c r="E82" s="10" t="s">
        <v>131</v>
      </c>
      <c r="F82" s="10" t="s">
        <v>23</v>
      </c>
      <c r="G82" s="10" t="s">
        <v>132</v>
      </c>
      <c r="H82" s="10" t="s">
        <v>24</v>
      </c>
      <c r="I82" s="10"/>
      <c r="J82" s="10"/>
      <c r="K82" s="10" t="s">
        <v>25</v>
      </c>
      <c r="L82" s="10">
        <v>40</v>
      </c>
      <c r="M82" s="10">
        <v>372</v>
      </c>
      <c r="N82" s="13">
        <v>10.38754529607287</v>
      </c>
      <c r="O82" s="10">
        <v>121.63961030678918</v>
      </c>
      <c r="P82" s="10">
        <v>20.32637883330316</v>
      </c>
      <c r="Q82" s="10">
        <v>0.62416107382550334</v>
      </c>
      <c r="R82" s="10">
        <v>0.31593865403391963</v>
      </c>
      <c r="S82" s="10">
        <v>0.8476318024182552</v>
      </c>
      <c r="T82" s="10">
        <v>0.55425704811377008</v>
      </c>
      <c r="U82" s="10">
        <v>0.47751605995717344</v>
      </c>
      <c r="V82" s="10">
        <v>0.89077063693157021</v>
      </c>
      <c r="W82" s="10">
        <v>3.10752688172043</v>
      </c>
    </row>
    <row r="83" spans="1:23" s="11" customFormat="1" ht="0.95" customHeight="1" x14ac:dyDescent="0.25">
      <c r="A83" s="10" t="s">
        <v>47</v>
      </c>
      <c r="B83" s="10" t="s">
        <v>154</v>
      </c>
      <c r="C83" s="10">
        <v>51</v>
      </c>
      <c r="D83" s="10">
        <v>11</v>
      </c>
      <c r="E83" s="10" t="s">
        <v>131</v>
      </c>
      <c r="F83" s="10" t="s">
        <v>23</v>
      </c>
      <c r="G83" s="10" t="s">
        <v>133</v>
      </c>
      <c r="H83" s="10" t="s">
        <v>26</v>
      </c>
      <c r="I83" s="10"/>
      <c r="J83" s="10"/>
      <c r="K83" s="10" t="s">
        <v>25</v>
      </c>
      <c r="L83" s="10">
        <v>40</v>
      </c>
      <c r="M83" s="10">
        <v>694</v>
      </c>
      <c r="N83" s="13">
        <v>19.378915149125191</v>
      </c>
      <c r="O83" s="10">
        <v>205.48023074035549</v>
      </c>
      <c r="P83" s="10">
        <v>34.336422175712073</v>
      </c>
      <c r="Q83" s="10">
        <v>0.60611353711790394</v>
      </c>
      <c r="R83" s="10">
        <v>0.20655192413618259</v>
      </c>
      <c r="S83" s="10">
        <v>0.82948438968010707</v>
      </c>
      <c r="T83" s="10">
        <v>0.67875616498342883</v>
      </c>
      <c r="U83" s="10">
        <v>0.55806087936865845</v>
      </c>
      <c r="V83" s="10">
        <v>0.92243988237399932</v>
      </c>
      <c r="W83" s="10">
        <v>4.358789625360231</v>
      </c>
    </row>
    <row r="84" spans="1:23" s="11" customFormat="1" ht="0.95" customHeight="1" x14ac:dyDescent="0.25">
      <c r="A84" s="10" t="s">
        <v>47</v>
      </c>
      <c r="B84" s="10" t="s">
        <v>154</v>
      </c>
      <c r="C84" s="10">
        <v>51</v>
      </c>
      <c r="D84" s="10">
        <v>11</v>
      </c>
      <c r="E84" s="10" t="s">
        <v>131</v>
      </c>
      <c r="F84" s="10" t="s">
        <v>23</v>
      </c>
      <c r="G84" s="10" t="s">
        <v>134</v>
      </c>
      <c r="H84" s="10" t="s">
        <v>27</v>
      </c>
      <c r="I84" s="10"/>
      <c r="J84" s="10"/>
      <c r="K84" s="10" t="s">
        <v>25</v>
      </c>
      <c r="L84" s="10">
        <v>40</v>
      </c>
      <c r="M84" s="10">
        <v>998</v>
      </c>
      <c r="N84" s="13">
        <v>27.867661842690119</v>
      </c>
      <c r="O84" s="10">
        <v>256.45079348883286</v>
      </c>
      <c r="P84" s="10">
        <v>42.853770802192962</v>
      </c>
      <c r="Q84" s="10">
        <v>0.58430913348946134</v>
      </c>
      <c r="R84" s="10">
        <v>0.19069192855338338</v>
      </c>
      <c r="S84" s="10">
        <v>0.92423872315726618</v>
      </c>
      <c r="T84" s="10">
        <v>0.81065122758445785</v>
      </c>
      <c r="U84" s="10">
        <v>0.18441558441558442</v>
      </c>
      <c r="V84" s="10">
        <v>0.44930378806490023</v>
      </c>
      <c r="W84" s="10">
        <v>4.9098196392785569</v>
      </c>
    </row>
    <row r="85" spans="1:23" s="11" customFormat="1" ht="0.95" customHeight="1" x14ac:dyDescent="0.25">
      <c r="A85" s="10" t="s">
        <v>47</v>
      </c>
      <c r="B85" s="10" t="s">
        <v>154</v>
      </c>
      <c r="C85" s="10">
        <v>51</v>
      </c>
      <c r="D85" s="10">
        <v>11</v>
      </c>
      <c r="E85" s="10" t="s">
        <v>131</v>
      </c>
      <c r="F85" s="10" t="s">
        <v>23</v>
      </c>
      <c r="G85" s="10" t="s">
        <v>135</v>
      </c>
      <c r="H85" s="10" t="s">
        <v>28</v>
      </c>
      <c r="I85" s="10"/>
      <c r="J85" s="10"/>
      <c r="K85" s="10" t="s">
        <v>25</v>
      </c>
      <c r="L85" s="10">
        <v>40</v>
      </c>
      <c r="M85" s="10">
        <v>760</v>
      </c>
      <c r="N85" s="13">
        <v>21.221866733912314</v>
      </c>
      <c r="O85" s="10">
        <v>220.2081528017134</v>
      </c>
      <c r="P85" s="10">
        <v>36.797506377572716</v>
      </c>
      <c r="Q85" s="10">
        <v>0.59748427672955973</v>
      </c>
      <c r="R85" s="10">
        <v>0.19695030991025239</v>
      </c>
      <c r="S85" s="10">
        <v>0.89717478537218076</v>
      </c>
      <c r="T85" s="10">
        <v>0.76428707245908012</v>
      </c>
      <c r="U85" s="10">
        <v>0.24865831842576028</v>
      </c>
      <c r="V85" s="10">
        <v>0.77594343054927717</v>
      </c>
      <c r="W85" s="10">
        <v>5.7315789473684209</v>
      </c>
    </row>
    <row r="86" spans="1:23" s="11" customFormat="1" ht="0.95" customHeight="1" x14ac:dyDescent="0.25">
      <c r="A86" s="10" t="s">
        <v>47</v>
      </c>
      <c r="B86" s="10" t="s">
        <v>154</v>
      </c>
      <c r="C86" s="10">
        <v>51</v>
      </c>
      <c r="D86" s="10">
        <v>11</v>
      </c>
      <c r="E86" s="10" t="s">
        <v>131</v>
      </c>
      <c r="F86" s="10" t="s">
        <v>23</v>
      </c>
      <c r="G86" s="10" t="s">
        <v>136</v>
      </c>
      <c r="H86" s="10" t="s">
        <v>29</v>
      </c>
      <c r="I86" s="10"/>
      <c r="J86" s="10"/>
      <c r="K86" s="10" t="s">
        <v>25</v>
      </c>
      <c r="L86" s="10">
        <v>40</v>
      </c>
      <c r="M86" s="10">
        <v>1041</v>
      </c>
      <c r="N86" s="13">
        <v>29.068372723687787</v>
      </c>
      <c r="O86" s="10">
        <v>261.86500705120585</v>
      </c>
      <c r="P86" s="10">
        <v>43.758503690399678</v>
      </c>
      <c r="Q86" s="10">
        <v>0.59417808219178081</v>
      </c>
      <c r="R86" s="10">
        <v>0.19076805781593767</v>
      </c>
      <c r="S86" s="10">
        <v>0.92461462727293442</v>
      </c>
      <c r="T86" s="10">
        <v>0.79280141849411589</v>
      </c>
      <c r="U86" s="10">
        <v>0.19772583701831964</v>
      </c>
      <c r="V86" s="10">
        <v>0.50193246110831191</v>
      </c>
      <c r="W86" s="10">
        <v>5.4034582132564841</v>
      </c>
    </row>
    <row r="87" spans="1:23" s="11" customFormat="1" ht="0.95" customHeight="1" x14ac:dyDescent="0.25">
      <c r="A87" s="10" t="s">
        <v>47</v>
      </c>
      <c r="B87" s="10" t="s">
        <v>154</v>
      </c>
      <c r="C87" s="10">
        <v>51</v>
      </c>
      <c r="D87" s="10">
        <v>11</v>
      </c>
      <c r="E87" s="10" t="s">
        <v>131</v>
      </c>
      <c r="F87" s="10" t="s">
        <v>23</v>
      </c>
      <c r="G87" s="10" t="s">
        <v>137</v>
      </c>
      <c r="H87" s="10" t="s">
        <v>30</v>
      </c>
      <c r="I87" s="10"/>
      <c r="J87" s="10"/>
      <c r="K87" s="10" t="s">
        <v>25</v>
      </c>
      <c r="L87" s="10">
        <v>40</v>
      </c>
      <c r="M87" s="10">
        <v>913</v>
      </c>
      <c r="N87" s="13">
        <v>25.494163589555189</v>
      </c>
      <c r="O87" s="10">
        <v>240.45079348883274</v>
      </c>
      <c r="P87" s="10">
        <v>40.180118194192943</v>
      </c>
      <c r="Q87" s="10">
        <v>0.60503644797879386</v>
      </c>
      <c r="R87" s="10">
        <v>0.19843954034308886</v>
      </c>
      <c r="S87" s="10">
        <v>0.92679827031004869</v>
      </c>
      <c r="T87" s="10">
        <v>0.75665189224768603</v>
      </c>
      <c r="U87" s="10">
        <v>0.26594926979246736</v>
      </c>
      <c r="V87" s="10">
        <v>0.7508969018790691</v>
      </c>
      <c r="W87" s="10">
        <v>7.3647316538882803</v>
      </c>
    </row>
    <row r="88" spans="1:23" s="11" customFormat="1" ht="0.95" customHeight="1" x14ac:dyDescent="0.25">
      <c r="A88" s="10" t="s">
        <v>47</v>
      </c>
      <c r="B88" s="10" t="s">
        <v>154</v>
      </c>
      <c r="C88" s="10">
        <v>51</v>
      </c>
      <c r="D88" s="10">
        <v>11</v>
      </c>
      <c r="E88" s="10" t="s">
        <v>131</v>
      </c>
      <c r="F88" s="10" t="s">
        <v>23</v>
      </c>
      <c r="G88" s="10" t="s">
        <v>138</v>
      </c>
      <c r="H88" s="10" t="s">
        <v>31</v>
      </c>
      <c r="I88" s="10"/>
      <c r="J88" s="10"/>
      <c r="K88" s="10" t="s">
        <v>25</v>
      </c>
      <c r="L88" s="10">
        <v>40</v>
      </c>
      <c r="M88" s="10">
        <v>360</v>
      </c>
      <c r="N88" s="13">
        <v>10.052463189747938</v>
      </c>
      <c r="O88" s="10">
        <v>119.98275605729681</v>
      </c>
      <c r="P88" s="10">
        <v>20.049513040476214</v>
      </c>
      <c r="Q88" s="10">
        <v>0.71570576540755471</v>
      </c>
      <c r="R88" s="10">
        <v>0.31424957389731262</v>
      </c>
      <c r="S88" s="10">
        <v>0.90453095322880828</v>
      </c>
      <c r="T88" s="10">
        <v>0.76391568937853316</v>
      </c>
      <c r="U88" s="10">
        <v>0.40193704600484259</v>
      </c>
      <c r="V88" s="10">
        <v>0.85782707267408576</v>
      </c>
      <c r="W88" s="10">
        <v>3.4027777777777777</v>
      </c>
    </row>
    <row r="89" spans="1:23" s="11" customFormat="1" ht="0.95" customHeight="1" x14ac:dyDescent="0.25">
      <c r="A89" s="10" t="s">
        <v>47</v>
      </c>
      <c r="B89" s="10" t="s">
        <v>154</v>
      </c>
      <c r="C89" s="10">
        <v>51</v>
      </c>
      <c r="D89" s="10">
        <v>11</v>
      </c>
      <c r="E89" s="10" t="s">
        <v>131</v>
      </c>
      <c r="F89" s="10" t="s">
        <v>23</v>
      </c>
      <c r="G89" s="10" t="s">
        <v>139</v>
      </c>
      <c r="H89" s="10" t="s">
        <v>32</v>
      </c>
      <c r="I89" s="10"/>
      <c r="J89" s="10"/>
      <c r="K89" s="10" t="s">
        <v>25</v>
      </c>
      <c r="L89" s="10">
        <v>40</v>
      </c>
      <c r="M89" s="10">
        <v>692</v>
      </c>
      <c r="N89" s="13">
        <v>19.323068131404369</v>
      </c>
      <c r="O89" s="10">
        <v>202.16652224137067</v>
      </c>
      <c r="P89" s="10">
        <v>33.782690590058166</v>
      </c>
      <c r="Q89" s="10">
        <v>0.59450171821305842</v>
      </c>
      <c r="R89" s="10">
        <v>0.21276367249015507</v>
      </c>
      <c r="S89" s="10">
        <v>0.90505453227588351</v>
      </c>
      <c r="T89" s="10">
        <v>0.7918152973313668</v>
      </c>
      <c r="U89" s="10">
        <v>0.21490803484995161</v>
      </c>
      <c r="V89" s="10">
        <v>0.64731056070196202</v>
      </c>
      <c r="W89" s="10">
        <v>4.3713872832369942</v>
      </c>
    </row>
    <row r="90" spans="1:23" s="11" customFormat="1" ht="0.95" customHeight="1" x14ac:dyDescent="0.25">
      <c r="A90" s="10" t="s">
        <v>47</v>
      </c>
      <c r="B90" s="10" t="s">
        <v>154</v>
      </c>
      <c r="C90" s="10">
        <v>51</v>
      </c>
      <c r="D90" s="10">
        <v>11</v>
      </c>
      <c r="E90" s="10" t="s">
        <v>131</v>
      </c>
      <c r="F90" s="10" t="s">
        <v>23</v>
      </c>
      <c r="G90" s="10" t="s">
        <v>140</v>
      </c>
      <c r="H90" s="10" t="s">
        <v>33</v>
      </c>
      <c r="I90" s="10"/>
      <c r="J90" s="10"/>
      <c r="K90" s="10" t="s">
        <v>25</v>
      </c>
      <c r="L90" s="10">
        <v>40</v>
      </c>
      <c r="M90" s="10">
        <v>1076</v>
      </c>
      <c r="N90" s="13">
        <v>30.045695533802171</v>
      </c>
      <c r="O90" s="10">
        <v>274.83556979968307</v>
      </c>
      <c r="P90" s="10">
        <v>45.925927372880537</v>
      </c>
      <c r="Q90" s="10">
        <v>0.53346554288547343</v>
      </c>
      <c r="R90" s="10">
        <v>0.179009573025981</v>
      </c>
      <c r="S90" s="10">
        <v>0.91845739987555863</v>
      </c>
      <c r="T90" s="10">
        <v>0.78972377754973788</v>
      </c>
      <c r="U90" s="10">
        <v>0.18839779005524862</v>
      </c>
      <c r="V90" s="10">
        <v>0.60405836401945023</v>
      </c>
      <c r="W90" s="10">
        <v>6.4024163568773238</v>
      </c>
    </row>
    <row r="91" spans="1:23" s="11" customFormat="1" ht="0.95" customHeight="1" x14ac:dyDescent="0.25">
      <c r="A91" s="10" t="s">
        <v>47</v>
      </c>
      <c r="B91" s="10" t="s">
        <v>154</v>
      </c>
      <c r="C91" s="10">
        <v>51</v>
      </c>
      <c r="D91" s="10">
        <v>11</v>
      </c>
      <c r="E91" s="10" t="s">
        <v>131</v>
      </c>
      <c r="F91" s="10" t="s">
        <v>23</v>
      </c>
      <c r="G91" s="10" t="s">
        <v>141</v>
      </c>
      <c r="H91" s="10" t="s">
        <v>34</v>
      </c>
      <c r="I91" s="10"/>
      <c r="J91" s="10"/>
      <c r="K91" s="10" t="s">
        <v>25</v>
      </c>
      <c r="L91" s="10">
        <v>40</v>
      </c>
      <c r="M91" s="10">
        <v>525</v>
      </c>
      <c r="N91" s="13">
        <v>14.659842151715743</v>
      </c>
      <c r="O91" s="10">
        <v>168.26702730475887</v>
      </c>
      <c r="P91" s="10">
        <v>28.117973524610985</v>
      </c>
      <c r="Q91" s="10">
        <v>0.65461346633416462</v>
      </c>
      <c r="R91" s="10">
        <v>0.2330081559250424</v>
      </c>
      <c r="S91" s="10">
        <v>0.9402686331988237</v>
      </c>
      <c r="T91" s="10">
        <v>0.79347638615451577</v>
      </c>
      <c r="U91" s="10">
        <v>0.29437869822485208</v>
      </c>
      <c r="V91" s="10">
        <v>0.50343505110869513</v>
      </c>
      <c r="W91" s="10">
        <v>4.9542857142857146</v>
      </c>
    </row>
    <row r="92" spans="1:23" s="11" customFormat="1" ht="0.95" customHeight="1" x14ac:dyDescent="0.25">
      <c r="A92" s="10" t="s">
        <v>47</v>
      </c>
      <c r="B92" s="10" t="s">
        <v>154</v>
      </c>
      <c r="C92" s="10">
        <v>51</v>
      </c>
      <c r="D92" s="10">
        <v>11</v>
      </c>
      <c r="E92" s="10" t="s">
        <v>131</v>
      </c>
      <c r="F92" s="10" t="s">
        <v>23</v>
      </c>
      <c r="G92" s="10" t="s">
        <v>142</v>
      </c>
      <c r="H92" s="10" t="s">
        <v>35</v>
      </c>
      <c r="I92" s="10"/>
      <c r="J92" s="10"/>
      <c r="K92" s="10" t="s">
        <v>25</v>
      </c>
      <c r="L92" s="10">
        <v>40</v>
      </c>
      <c r="M92" s="10">
        <v>964</v>
      </c>
      <c r="N92" s="13">
        <v>26.918262541436146</v>
      </c>
      <c r="O92" s="10">
        <v>172.99494936611677</v>
      </c>
      <c r="P92" s="10">
        <v>28.908024846471626</v>
      </c>
      <c r="Q92" s="10">
        <v>0.7895167895167895</v>
      </c>
      <c r="R92" s="10">
        <v>0.40478093569526802</v>
      </c>
      <c r="S92" s="10">
        <v>0.89720545729956314</v>
      </c>
      <c r="T92" s="10">
        <v>0.63783621536479296</v>
      </c>
      <c r="U92" s="10">
        <v>0.30563514804202485</v>
      </c>
      <c r="V92" s="10">
        <v>0.48715130854523664</v>
      </c>
      <c r="W92" s="10">
        <v>2.804979253112033</v>
      </c>
    </row>
    <row r="93" spans="1:23" s="11" customFormat="1" ht="0.95" customHeight="1" x14ac:dyDescent="0.25">
      <c r="A93" s="10" t="s">
        <v>47</v>
      </c>
      <c r="B93" s="10" t="s">
        <v>154</v>
      </c>
      <c r="C93" s="10">
        <v>51</v>
      </c>
      <c r="D93" s="10">
        <v>11</v>
      </c>
      <c r="E93" s="10" t="s">
        <v>131</v>
      </c>
      <c r="F93" s="10" t="s">
        <v>23</v>
      </c>
      <c r="G93" s="10" t="s">
        <v>143</v>
      </c>
      <c r="H93" s="10" t="s">
        <v>36</v>
      </c>
      <c r="I93" s="10"/>
      <c r="J93" s="10"/>
      <c r="K93" s="10" t="s">
        <v>25</v>
      </c>
      <c r="L93" s="10">
        <v>40</v>
      </c>
      <c r="M93" s="10">
        <v>1330</v>
      </c>
      <c r="N93" s="13">
        <v>37.138266784346548</v>
      </c>
      <c r="O93" s="10">
        <v>300.14927829866798</v>
      </c>
      <c r="P93" s="10">
        <v>50.155931294534462</v>
      </c>
      <c r="Q93" s="10">
        <v>0.55858882822343559</v>
      </c>
      <c r="R93" s="10">
        <v>0.18551836070943983</v>
      </c>
      <c r="S93" s="10">
        <v>0.8799030805776149</v>
      </c>
      <c r="T93" s="10">
        <v>0.77595386364600816</v>
      </c>
      <c r="U93" s="10">
        <v>0.24102079395085066</v>
      </c>
      <c r="V93" s="10">
        <v>0.69524231886814247</v>
      </c>
      <c r="W93" s="10">
        <v>4.9330827067669176</v>
      </c>
    </row>
    <row r="94" spans="1:23" s="11" customFormat="1" ht="0.95" customHeight="1" x14ac:dyDescent="0.25">
      <c r="A94" s="10" t="s">
        <v>47</v>
      </c>
      <c r="B94" s="10" t="s">
        <v>154</v>
      </c>
      <c r="C94" s="10">
        <v>51</v>
      </c>
      <c r="D94" s="10">
        <v>11</v>
      </c>
      <c r="E94" s="10" t="s">
        <v>131</v>
      </c>
      <c r="F94" s="10" t="s">
        <v>23</v>
      </c>
      <c r="G94" s="10" t="s">
        <v>144</v>
      </c>
      <c r="H94" s="10" t="s">
        <v>37</v>
      </c>
      <c r="I94" s="10"/>
      <c r="J94" s="10"/>
      <c r="K94" s="10" t="s">
        <v>25</v>
      </c>
      <c r="L94" s="10">
        <v>40</v>
      </c>
      <c r="M94" s="10">
        <v>758</v>
      </c>
      <c r="N94" s="13">
        <v>21.166019716191492</v>
      </c>
      <c r="O94" s="10">
        <v>193.23759005323615</v>
      </c>
      <c r="P94" s="10">
        <v>32.290636663091853</v>
      </c>
      <c r="Q94" s="10">
        <v>0.69097538742023701</v>
      </c>
      <c r="R94" s="10">
        <v>0.25509141596670892</v>
      </c>
      <c r="S94" s="10">
        <v>0.88598136147075179</v>
      </c>
      <c r="T94" s="10">
        <v>0.77871163488413664</v>
      </c>
      <c r="U94" s="10">
        <v>0.30084745762711862</v>
      </c>
      <c r="V94" s="10">
        <v>0.79367519399818365</v>
      </c>
      <c r="W94" s="10">
        <v>3.5672823218997363</v>
      </c>
    </row>
    <row r="95" spans="1:23" s="11" customFormat="1" ht="0.95" customHeight="1" x14ac:dyDescent="0.25">
      <c r="A95" s="10" t="s">
        <v>47</v>
      </c>
      <c r="B95" s="10" t="s">
        <v>154</v>
      </c>
      <c r="C95" s="10">
        <v>51</v>
      </c>
      <c r="D95" s="10">
        <v>11</v>
      </c>
      <c r="E95" s="10" t="s">
        <v>131</v>
      </c>
      <c r="F95" s="10" t="s">
        <v>23</v>
      </c>
      <c r="G95" s="10" t="s">
        <v>145</v>
      </c>
      <c r="H95" s="10" t="s">
        <v>38</v>
      </c>
      <c r="I95" s="10"/>
      <c r="J95" s="10"/>
      <c r="K95" s="10" t="s">
        <v>25</v>
      </c>
      <c r="L95" s="10">
        <v>40</v>
      </c>
      <c r="M95" s="10">
        <v>671</v>
      </c>
      <c r="N95" s="13">
        <v>18.736674445335741</v>
      </c>
      <c r="O95" s="10">
        <v>204.99494936611694</v>
      </c>
      <c r="P95" s="10">
        <v>34.255330062471657</v>
      </c>
      <c r="Q95" s="10">
        <v>0.59380530973451329</v>
      </c>
      <c r="R95" s="10">
        <v>0.20065318695272613</v>
      </c>
      <c r="S95" s="10">
        <v>0.89030572918878792</v>
      </c>
      <c r="T95" s="10">
        <v>0.77388784148119161</v>
      </c>
      <c r="U95" s="10">
        <v>0.32349841938883034</v>
      </c>
      <c r="V95" s="10">
        <v>0.82304422943057276</v>
      </c>
      <c r="W95" s="10">
        <v>5.3651266766020864</v>
      </c>
    </row>
    <row r="96" spans="1:23" s="11" customFormat="1" ht="0.95" customHeight="1" x14ac:dyDescent="0.25">
      <c r="A96" s="10" t="s">
        <v>47</v>
      </c>
      <c r="B96" s="10" t="s">
        <v>154</v>
      </c>
      <c r="C96" s="10">
        <v>51</v>
      </c>
      <c r="D96" s="10">
        <v>11</v>
      </c>
      <c r="E96" s="10" t="s">
        <v>131</v>
      </c>
      <c r="F96" s="10" t="s">
        <v>23</v>
      </c>
      <c r="G96" s="10" t="s">
        <v>146</v>
      </c>
      <c r="H96" s="10" t="s">
        <v>39</v>
      </c>
      <c r="I96" s="10"/>
      <c r="J96" s="10"/>
      <c r="K96" s="10" t="s">
        <v>25</v>
      </c>
      <c r="L96" s="10">
        <v>40</v>
      </c>
      <c r="M96" s="10">
        <v>507</v>
      </c>
      <c r="N96" s="13">
        <v>14.157218992228346</v>
      </c>
      <c r="O96" s="10">
        <v>148.71067811865473</v>
      </c>
      <c r="P96" s="10">
        <v>24.850043274336858</v>
      </c>
      <c r="Q96" s="10">
        <v>0.70416666666666672</v>
      </c>
      <c r="R96" s="10">
        <v>0.288093536853678</v>
      </c>
      <c r="S96" s="10">
        <v>0.92992548985396184</v>
      </c>
      <c r="T96" s="10">
        <v>0.77975328346165751</v>
      </c>
      <c r="U96" s="10">
        <v>0.30194805194805197</v>
      </c>
      <c r="V96" s="10">
        <v>0.80700407284097586</v>
      </c>
      <c r="W96" s="10">
        <v>4.1735700197238659</v>
      </c>
    </row>
    <row r="97" spans="1:23" s="11" customFormat="1" ht="0.95" customHeight="1" x14ac:dyDescent="0.25">
      <c r="A97" s="10" t="s">
        <v>47</v>
      </c>
      <c r="B97" s="10" t="s">
        <v>154</v>
      </c>
      <c r="C97" s="10">
        <v>51</v>
      </c>
      <c r="D97" s="10">
        <v>11</v>
      </c>
      <c r="E97" s="10" t="s">
        <v>131</v>
      </c>
      <c r="F97" s="10" t="s">
        <v>23</v>
      </c>
      <c r="G97" s="10" t="s">
        <v>147</v>
      </c>
      <c r="H97" s="10" t="s">
        <v>40</v>
      </c>
      <c r="I97" s="10"/>
      <c r="J97" s="10"/>
      <c r="K97" s="10" t="s">
        <v>25</v>
      </c>
      <c r="L97" s="10">
        <v>40</v>
      </c>
      <c r="M97" s="10">
        <v>304</v>
      </c>
      <c r="N97" s="13">
        <v>8.4887466935649254</v>
      </c>
      <c r="O97" s="10">
        <v>92.669047558312073</v>
      </c>
      <c r="P97" s="10">
        <v>15.485302542822318</v>
      </c>
      <c r="Q97" s="10">
        <v>0.76190476190476186</v>
      </c>
      <c r="R97" s="10">
        <v>0.44485046492691105</v>
      </c>
      <c r="S97" s="10">
        <v>0.85623659870423741</v>
      </c>
      <c r="T97" s="10">
        <v>0</v>
      </c>
      <c r="U97" s="10">
        <v>0.66551724137931034</v>
      </c>
      <c r="V97" s="10">
        <v>0.92402071979812861</v>
      </c>
      <c r="W97" s="10">
        <v>1.450657894736842</v>
      </c>
    </row>
    <row r="98" spans="1:23" s="11" customFormat="1" ht="0.95" customHeight="1" x14ac:dyDescent="0.25">
      <c r="A98" s="10" t="s">
        <v>47</v>
      </c>
      <c r="B98" s="10" t="s">
        <v>154</v>
      </c>
      <c r="C98" s="10">
        <v>51</v>
      </c>
      <c r="D98" s="10">
        <v>11</v>
      </c>
      <c r="E98" s="10" t="s">
        <v>131</v>
      </c>
      <c r="F98" s="10" t="s">
        <v>23</v>
      </c>
      <c r="G98" s="10" t="s">
        <v>148</v>
      </c>
      <c r="H98" s="10" t="s">
        <v>41</v>
      </c>
      <c r="I98" s="10"/>
      <c r="J98" s="10"/>
      <c r="K98" s="10" t="s">
        <v>25</v>
      </c>
      <c r="L98" s="10">
        <v>40</v>
      </c>
      <c r="M98" s="10">
        <v>864</v>
      </c>
      <c r="N98" s="13">
        <v>24.125911655395051</v>
      </c>
      <c r="O98" s="10">
        <v>231.86500705120585</v>
      </c>
      <c r="P98" s="10">
        <v>38.745405050399683</v>
      </c>
      <c r="Q98" s="10">
        <v>0.63858093126385806</v>
      </c>
      <c r="R98" s="10">
        <v>0.20195433801948021</v>
      </c>
      <c r="S98" s="10">
        <v>0.93441004206304579</v>
      </c>
      <c r="T98" s="10">
        <v>0.80625626530820071</v>
      </c>
      <c r="U98" s="10">
        <v>0.16924328722538648</v>
      </c>
      <c r="V98" s="10">
        <v>0.32215820029207498</v>
      </c>
      <c r="W98" s="10">
        <v>4.4490740740740744</v>
      </c>
    </row>
    <row r="99" spans="1:23" s="11" customFormat="1" ht="0.95" customHeight="1" x14ac:dyDescent="0.25">
      <c r="A99" s="10" t="s">
        <v>47</v>
      </c>
      <c r="B99" s="10" t="s">
        <v>154</v>
      </c>
      <c r="C99" s="10">
        <v>51</v>
      </c>
      <c r="D99" s="10">
        <v>11</v>
      </c>
      <c r="E99" s="10" t="s">
        <v>131</v>
      </c>
      <c r="F99" s="10" t="s">
        <v>23</v>
      </c>
      <c r="G99" s="10" t="s">
        <v>149</v>
      </c>
      <c r="H99" s="10" t="s">
        <v>42</v>
      </c>
      <c r="I99" s="10"/>
      <c r="J99" s="10"/>
      <c r="K99" s="10" t="s">
        <v>25</v>
      </c>
      <c r="L99" s="10">
        <v>40</v>
      </c>
      <c r="M99" s="10">
        <v>309</v>
      </c>
      <c r="N99" s="13">
        <v>8.6283642378669807</v>
      </c>
      <c r="O99" s="10">
        <v>105.15432893255064</v>
      </c>
      <c r="P99" s="10">
        <v>17.571634112062743</v>
      </c>
      <c r="Q99" s="10">
        <v>0.73049645390070927</v>
      </c>
      <c r="R99" s="10">
        <v>0.35116726977430612</v>
      </c>
      <c r="S99" s="10">
        <v>0.93550013655631437</v>
      </c>
      <c r="T99" s="10">
        <v>0.82853785844891881</v>
      </c>
      <c r="U99" s="10">
        <v>0.28415300546448086</v>
      </c>
      <c r="V99" s="10">
        <v>0.41712701934532354</v>
      </c>
      <c r="W99" s="10">
        <v>3.9644012944983817</v>
      </c>
    </row>
    <row r="100" spans="1:23" s="11" customFormat="1" ht="0.95" customHeight="1" x14ac:dyDescent="0.25">
      <c r="A100" s="10" t="s">
        <v>47</v>
      </c>
      <c r="B100" s="10" t="s">
        <v>154</v>
      </c>
      <c r="C100" s="10">
        <v>51</v>
      </c>
      <c r="D100" s="10">
        <v>11</v>
      </c>
      <c r="E100" s="10" t="s">
        <v>131</v>
      </c>
      <c r="F100" s="10" t="s">
        <v>23</v>
      </c>
      <c r="G100" s="10" t="s">
        <v>150</v>
      </c>
      <c r="H100" s="10" t="s">
        <v>43</v>
      </c>
      <c r="I100" s="10"/>
      <c r="J100" s="10"/>
      <c r="K100" s="10" t="s">
        <v>25</v>
      </c>
      <c r="L100" s="10">
        <v>40</v>
      </c>
      <c r="M100" s="10">
        <v>901</v>
      </c>
      <c r="N100" s="13">
        <v>25.159081483230256</v>
      </c>
      <c r="O100" s="10">
        <v>202.30865786510165</v>
      </c>
      <c r="P100" s="10">
        <v>33.806441920125543</v>
      </c>
      <c r="Q100" s="10">
        <v>0.6759189797449362</v>
      </c>
      <c r="R100" s="10">
        <v>0.27663410231731878</v>
      </c>
      <c r="S100" s="10">
        <v>0.92082332573912051</v>
      </c>
      <c r="T100" s="10">
        <v>0.81508360692944493</v>
      </c>
      <c r="U100" s="10">
        <v>0.18497109826589594</v>
      </c>
      <c r="V100" s="10">
        <v>0.49602344599431869</v>
      </c>
      <c r="W100" s="10">
        <v>3.7336293007769146</v>
      </c>
    </row>
    <row r="101" spans="1:23" s="11" customFormat="1" ht="0.95" customHeight="1" x14ac:dyDescent="0.25">
      <c r="A101" s="10" t="s">
        <v>47</v>
      </c>
      <c r="B101" s="10" t="s">
        <v>154</v>
      </c>
      <c r="C101" s="10">
        <v>51</v>
      </c>
      <c r="D101" s="10">
        <v>11</v>
      </c>
      <c r="E101" s="10" t="s">
        <v>131</v>
      </c>
      <c r="F101" s="10" t="s">
        <v>23</v>
      </c>
      <c r="G101" s="10" t="s">
        <v>151</v>
      </c>
      <c r="H101" s="10" t="s">
        <v>44</v>
      </c>
      <c r="I101" s="10"/>
      <c r="J101" s="10"/>
      <c r="K101" s="10" t="s">
        <v>25</v>
      </c>
      <c r="L101" s="10">
        <v>40</v>
      </c>
      <c r="M101" s="10">
        <v>822</v>
      </c>
      <c r="N101" s="13">
        <v>22.953124283257793</v>
      </c>
      <c r="O101" s="10">
        <v>230.06601717798242</v>
      </c>
      <c r="P101" s="10">
        <v>38.444787927505338</v>
      </c>
      <c r="Q101" s="10">
        <v>0.64068589243959473</v>
      </c>
      <c r="R101" s="10">
        <v>0.19515367460927766</v>
      </c>
      <c r="S101" s="10">
        <v>0.89561921488821028</v>
      </c>
      <c r="T101" s="10">
        <v>0.80143577825060053</v>
      </c>
      <c r="U101" s="10">
        <v>0.24245115452930729</v>
      </c>
      <c r="V101" s="10">
        <v>0.73126793609529661</v>
      </c>
      <c r="W101" s="10">
        <v>4.5267639902676402</v>
      </c>
    </row>
    <row r="102" spans="1:23" s="6" customFormat="1" ht="0.95" customHeight="1" x14ac:dyDescent="0.25">
      <c r="A102" s="5" t="s">
        <v>48</v>
      </c>
      <c r="B102" s="5" t="s">
        <v>155</v>
      </c>
      <c r="C102" s="5">
        <v>51</v>
      </c>
      <c r="D102" s="5">
        <v>12</v>
      </c>
      <c r="E102" s="5" t="s">
        <v>131</v>
      </c>
      <c r="F102" s="5" t="s">
        <v>23</v>
      </c>
      <c r="G102" s="5" t="s">
        <v>132</v>
      </c>
      <c r="H102" s="5" t="s">
        <v>24</v>
      </c>
      <c r="I102" s="5"/>
      <c r="J102" s="5"/>
      <c r="K102" s="5" t="s">
        <v>25</v>
      </c>
      <c r="L102" s="5">
        <v>40</v>
      </c>
      <c r="M102" s="5">
        <v>645</v>
      </c>
      <c r="N102" s="13">
        <v>18.010663214965057</v>
      </c>
      <c r="O102" s="5">
        <v>191.82337649086307</v>
      </c>
      <c r="P102" s="5">
        <v>32.054316926885122</v>
      </c>
      <c r="Q102" s="5">
        <v>0.61195445920303604</v>
      </c>
      <c r="R102" s="5">
        <v>0.22027566257064679</v>
      </c>
      <c r="S102" s="5">
        <v>0.8124879254106977</v>
      </c>
      <c r="T102" s="5">
        <v>0.63269749867337477</v>
      </c>
      <c r="U102" s="5">
        <v>0.60201511335012592</v>
      </c>
      <c r="V102" s="5">
        <v>0.91947162862569809</v>
      </c>
      <c r="W102" s="5">
        <v>4.6899224806201554</v>
      </c>
    </row>
    <row r="103" spans="1:23" s="6" customFormat="1" ht="0.95" customHeight="1" x14ac:dyDescent="0.25">
      <c r="A103" s="5" t="s">
        <v>48</v>
      </c>
      <c r="B103" s="5" t="s">
        <v>155</v>
      </c>
      <c r="C103" s="5">
        <v>51</v>
      </c>
      <c r="D103" s="5">
        <v>12</v>
      </c>
      <c r="E103" s="5" t="s">
        <v>131</v>
      </c>
      <c r="F103" s="5" t="s">
        <v>23</v>
      </c>
      <c r="G103" s="5" t="s">
        <v>133</v>
      </c>
      <c r="H103" s="5" t="s">
        <v>26</v>
      </c>
      <c r="I103" s="5"/>
      <c r="J103" s="5"/>
      <c r="K103" s="5" t="s">
        <v>25</v>
      </c>
      <c r="L103" s="5">
        <v>40</v>
      </c>
      <c r="M103" s="5">
        <v>803</v>
      </c>
      <c r="N103" s="13">
        <v>22.422577614909986</v>
      </c>
      <c r="O103" s="5">
        <v>224.20815280171334</v>
      </c>
      <c r="P103" s="5">
        <v>37.465919529572709</v>
      </c>
      <c r="Q103" s="5">
        <v>0.578113750899928</v>
      </c>
      <c r="R103" s="5">
        <v>0.20073477151815997</v>
      </c>
      <c r="S103" s="5">
        <v>0.86359382747967917</v>
      </c>
      <c r="T103" s="5">
        <v>0.72286605246152968</v>
      </c>
      <c r="U103" s="5">
        <v>0.43623570800351802</v>
      </c>
      <c r="V103" s="5">
        <v>0.8858200464029844</v>
      </c>
      <c r="W103" s="5">
        <v>4.3349937733499377</v>
      </c>
    </row>
    <row r="104" spans="1:23" s="6" customFormat="1" ht="0.95" customHeight="1" x14ac:dyDescent="0.25">
      <c r="A104" s="5" t="s">
        <v>48</v>
      </c>
      <c r="B104" s="5" t="s">
        <v>155</v>
      </c>
      <c r="C104" s="5">
        <v>51</v>
      </c>
      <c r="D104" s="5">
        <v>12</v>
      </c>
      <c r="E104" s="5" t="s">
        <v>131</v>
      </c>
      <c r="F104" s="5" t="s">
        <v>23</v>
      </c>
      <c r="G104" s="5" t="s">
        <v>134</v>
      </c>
      <c r="H104" s="5" t="s">
        <v>27</v>
      </c>
      <c r="I104" s="5"/>
      <c r="J104" s="5"/>
      <c r="K104" s="5" t="s">
        <v>25</v>
      </c>
      <c r="L104" s="5">
        <v>40</v>
      </c>
      <c r="M104" s="5">
        <v>1326</v>
      </c>
      <c r="N104" s="13">
        <v>37.026572748904904</v>
      </c>
      <c r="O104" s="5">
        <v>292.3919189857873</v>
      </c>
      <c r="P104" s="5">
        <v>48.859651047154678</v>
      </c>
      <c r="Q104" s="5">
        <v>0.57702349869451697</v>
      </c>
      <c r="R104" s="5">
        <v>0.1949048548033796</v>
      </c>
      <c r="S104" s="5">
        <v>0.893323749914405</v>
      </c>
      <c r="T104" s="5">
        <v>0.78364986595581498</v>
      </c>
      <c r="U104" s="5">
        <v>0.23604309500489715</v>
      </c>
      <c r="V104" s="5">
        <v>0.75540666144890745</v>
      </c>
      <c r="W104" s="5">
        <v>5.4487179487179489</v>
      </c>
    </row>
    <row r="105" spans="1:23" s="6" customFormat="1" ht="0.95" customHeight="1" x14ac:dyDescent="0.25">
      <c r="A105" s="5" t="s">
        <v>48</v>
      </c>
      <c r="B105" s="5" t="s">
        <v>155</v>
      </c>
      <c r="C105" s="5">
        <v>51</v>
      </c>
      <c r="D105" s="5">
        <v>12</v>
      </c>
      <c r="E105" s="5" t="s">
        <v>131</v>
      </c>
      <c r="F105" s="5" t="s">
        <v>23</v>
      </c>
      <c r="G105" s="5" t="s">
        <v>135</v>
      </c>
      <c r="H105" s="5" t="s">
        <v>28</v>
      </c>
      <c r="I105" s="5"/>
      <c r="J105" s="5"/>
      <c r="K105" s="5" t="s">
        <v>25</v>
      </c>
      <c r="L105" s="5">
        <v>40</v>
      </c>
      <c r="M105" s="5">
        <v>878</v>
      </c>
      <c r="N105" s="13">
        <v>24.516840779440805</v>
      </c>
      <c r="O105" s="5">
        <v>240.93607486307135</v>
      </c>
      <c r="P105" s="5">
        <v>40.261210307433373</v>
      </c>
      <c r="Q105" s="5">
        <v>0.5806878306878307</v>
      </c>
      <c r="R105" s="5">
        <v>0.19006437337909088</v>
      </c>
      <c r="S105" s="5">
        <v>0.91053986797617548</v>
      </c>
      <c r="T105" s="5">
        <v>0.76773520601521883</v>
      </c>
      <c r="U105" s="5">
        <v>0.22213855421686746</v>
      </c>
      <c r="V105" s="5">
        <v>0.71597430380319427</v>
      </c>
      <c r="W105" s="5">
        <v>4.5205011389521639</v>
      </c>
    </row>
    <row r="106" spans="1:23" s="6" customFormat="1" ht="0.95" customHeight="1" x14ac:dyDescent="0.25">
      <c r="A106" s="5" t="s">
        <v>48</v>
      </c>
      <c r="B106" s="5" t="s">
        <v>155</v>
      </c>
      <c r="C106" s="5">
        <v>51</v>
      </c>
      <c r="D106" s="5">
        <v>12</v>
      </c>
      <c r="E106" s="5" t="s">
        <v>131</v>
      </c>
      <c r="F106" s="5" t="s">
        <v>23</v>
      </c>
      <c r="G106" s="5" t="s">
        <v>136</v>
      </c>
      <c r="H106" s="5" t="s">
        <v>29</v>
      </c>
      <c r="I106" s="5"/>
      <c r="J106" s="5"/>
      <c r="K106" s="5" t="s">
        <v>25</v>
      </c>
      <c r="L106" s="5">
        <v>40</v>
      </c>
      <c r="M106" s="5">
        <v>1205</v>
      </c>
      <c r="N106" s="13">
        <v>33.64782817679518</v>
      </c>
      <c r="O106" s="5">
        <v>282.00714267493692</v>
      </c>
      <c r="P106" s="5">
        <v>47.124320780467073</v>
      </c>
      <c r="Q106" s="5">
        <v>0.57710727969348663</v>
      </c>
      <c r="R106" s="5">
        <v>0.19040427472127291</v>
      </c>
      <c r="S106" s="5">
        <v>0.92164024498140384</v>
      </c>
      <c r="T106" s="5">
        <v>0.80066340518500134</v>
      </c>
      <c r="U106" s="5">
        <v>0.19265566790846195</v>
      </c>
      <c r="V106" s="5">
        <v>0.60327781240830436</v>
      </c>
      <c r="W106" s="5">
        <v>6.1377593360995855</v>
      </c>
    </row>
    <row r="107" spans="1:23" s="6" customFormat="1" ht="0.95" customHeight="1" x14ac:dyDescent="0.25">
      <c r="A107" s="5" t="s">
        <v>48</v>
      </c>
      <c r="B107" s="5" t="s">
        <v>155</v>
      </c>
      <c r="C107" s="5">
        <v>51</v>
      </c>
      <c r="D107" s="5">
        <v>12</v>
      </c>
      <c r="E107" s="5" t="s">
        <v>131</v>
      </c>
      <c r="F107" s="5" t="s">
        <v>23</v>
      </c>
      <c r="G107" s="5" t="s">
        <v>137</v>
      </c>
      <c r="H107" s="5" t="s">
        <v>30</v>
      </c>
      <c r="I107" s="5"/>
      <c r="J107" s="5"/>
      <c r="K107" s="5" t="s">
        <v>25</v>
      </c>
      <c r="L107" s="5">
        <v>40</v>
      </c>
      <c r="M107" s="5">
        <v>1135</v>
      </c>
      <c r="N107" s="13">
        <v>31.693182556566416</v>
      </c>
      <c r="O107" s="5">
        <v>269.0782104868025</v>
      </c>
      <c r="P107" s="5">
        <v>44.963853701500774</v>
      </c>
      <c r="Q107" s="5">
        <v>0.61550976138828628</v>
      </c>
      <c r="R107" s="5">
        <v>0.19699203384227246</v>
      </c>
      <c r="S107" s="5">
        <v>0.92395468739758191</v>
      </c>
      <c r="T107" s="5">
        <v>0.79344979170747854</v>
      </c>
      <c r="U107" s="5">
        <v>0.19277108433734941</v>
      </c>
      <c r="V107" s="5">
        <v>0.62752841097994039</v>
      </c>
      <c r="W107" s="5">
        <v>6.3656387665198242</v>
      </c>
    </row>
    <row r="108" spans="1:23" s="6" customFormat="1" ht="0.95" customHeight="1" x14ac:dyDescent="0.25">
      <c r="A108" s="5" t="s">
        <v>48</v>
      </c>
      <c r="B108" s="5" t="s">
        <v>155</v>
      </c>
      <c r="C108" s="5">
        <v>51</v>
      </c>
      <c r="D108" s="5">
        <v>12</v>
      </c>
      <c r="E108" s="5" t="s">
        <v>131</v>
      </c>
      <c r="F108" s="5" t="s">
        <v>23</v>
      </c>
      <c r="G108" s="5" t="s">
        <v>138</v>
      </c>
      <c r="H108" s="5" t="s">
        <v>31</v>
      </c>
      <c r="I108" s="5"/>
      <c r="J108" s="5"/>
      <c r="K108" s="5" t="s">
        <v>25</v>
      </c>
      <c r="L108" s="5">
        <v>40</v>
      </c>
      <c r="M108" s="5">
        <v>406</v>
      </c>
      <c r="N108" s="13">
        <v>11.336944597326841</v>
      </c>
      <c r="O108" s="5">
        <v>138.1248916810278</v>
      </c>
      <c r="P108" s="5">
        <v>23.081123554543591</v>
      </c>
      <c r="Q108" s="5">
        <v>0.67218543046357615</v>
      </c>
      <c r="R108" s="5">
        <v>0.26741883759269675</v>
      </c>
      <c r="S108" s="5">
        <v>0.92594722952578545</v>
      </c>
      <c r="T108" s="5">
        <v>0.77389628504241204</v>
      </c>
      <c r="U108" s="5">
        <v>0.27095516569200778</v>
      </c>
      <c r="V108" s="5">
        <v>0.8112193975859382</v>
      </c>
      <c r="W108" s="5">
        <v>3.7463054187192117</v>
      </c>
    </row>
    <row r="109" spans="1:23" s="6" customFormat="1" ht="0.95" customHeight="1" x14ac:dyDescent="0.25">
      <c r="A109" s="5" t="s">
        <v>48</v>
      </c>
      <c r="B109" s="5" t="s">
        <v>155</v>
      </c>
      <c r="C109" s="5">
        <v>51</v>
      </c>
      <c r="D109" s="5">
        <v>12</v>
      </c>
      <c r="E109" s="5" t="s">
        <v>131</v>
      </c>
      <c r="F109" s="5" t="s">
        <v>23</v>
      </c>
      <c r="G109" s="5" t="s">
        <v>139</v>
      </c>
      <c r="H109" s="5" t="s">
        <v>32</v>
      </c>
      <c r="I109" s="5"/>
      <c r="J109" s="5"/>
      <c r="K109" s="5" t="s">
        <v>25</v>
      </c>
      <c r="L109" s="5">
        <v>40</v>
      </c>
      <c r="M109" s="5">
        <v>811</v>
      </c>
      <c r="N109" s="13">
        <v>22.645965685793271</v>
      </c>
      <c r="O109" s="5">
        <v>227.13708498984789</v>
      </c>
      <c r="P109" s="5">
        <v>37.955353728539023</v>
      </c>
      <c r="Q109" s="5">
        <v>0.56713286713286715</v>
      </c>
      <c r="R109" s="5">
        <v>0.19753980579920749</v>
      </c>
      <c r="S109" s="5">
        <v>0.91482360365333937</v>
      </c>
      <c r="T109" s="5">
        <v>0.81097630321016956</v>
      </c>
      <c r="U109" s="5">
        <v>0.18925233644859812</v>
      </c>
      <c r="V109" s="5">
        <v>0.40941038881528202</v>
      </c>
      <c r="W109" s="5">
        <v>5.0505548705302097</v>
      </c>
    </row>
    <row r="110" spans="1:23" s="6" customFormat="1" ht="0.95" customHeight="1" x14ac:dyDescent="0.25">
      <c r="A110" s="5" t="s">
        <v>48</v>
      </c>
      <c r="B110" s="5" t="s">
        <v>155</v>
      </c>
      <c r="C110" s="5">
        <v>51</v>
      </c>
      <c r="D110" s="5">
        <v>12</v>
      </c>
      <c r="E110" s="5" t="s">
        <v>131</v>
      </c>
      <c r="F110" s="5" t="s">
        <v>23</v>
      </c>
      <c r="G110" s="5" t="s">
        <v>140</v>
      </c>
      <c r="H110" s="5" t="s">
        <v>33</v>
      </c>
      <c r="I110" s="5"/>
      <c r="J110" s="5"/>
      <c r="K110" s="5" t="s">
        <v>25</v>
      </c>
      <c r="L110" s="5">
        <v>40</v>
      </c>
      <c r="M110" s="5">
        <v>1481</v>
      </c>
      <c r="N110" s="13">
        <v>41.354716622268604</v>
      </c>
      <c r="O110" s="5">
        <v>321.80613254816041</v>
      </c>
      <c r="P110" s="5">
        <v>53.774862847361419</v>
      </c>
      <c r="Q110" s="5">
        <v>0.55426646706586824</v>
      </c>
      <c r="R110" s="5">
        <v>0.17971167434562321</v>
      </c>
      <c r="S110" s="5">
        <v>0.89937459421267074</v>
      </c>
      <c r="T110" s="5">
        <v>0.79561911098479976</v>
      </c>
      <c r="U110" s="5">
        <v>0.20482930890924231</v>
      </c>
      <c r="V110" s="5">
        <v>0.60786563623899514</v>
      </c>
      <c r="W110" s="5">
        <v>6.0938555030384878</v>
      </c>
    </row>
    <row r="111" spans="1:23" s="6" customFormat="1" ht="0.95" customHeight="1" x14ac:dyDescent="0.25">
      <c r="A111" s="5" t="s">
        <v>48</v>
      </c>
      <c r="B111" s="5" t="s">
        <v>155</v>
      </c>
      <c r="C111" s="5">
        <v>51</v>
      </c>
      <c r="D111" s="5">
        <v>12</v>
      </c>
      <c r="E111" s="5" t="s">
        <v>131</v>
      </c>
      <c r="F111" s="5" t="s">
        <v>23</v>
      </c>
      <c r="G111" s="5" t="s">
        <v>141</v>
      </c>
      <c r="H111" s="5" t="s">
        <v>34</v>
      </c>
      <c r="I111" s="5"/>
      <c r="J111" s="5"/>
      <c r="K111" s="5" t="s">
        <v>25</v>
      </c>
      <c r="L111" s="5">
        <v>40</v>
      </c>
      <c r="M111" s="5">
        <v>489</v>
      </c>
      <c r="N111" s="13">
        <v>13.65459583274095</v>
      </c>
      <c r="O111" s="5">
        <v>142.71067811865473</v>
      </c>
      <c r="P111" s="5">
        <v>23.847423546336856</v>
      </c>
      <c r="Q111" s="5">
        <v>0.69165487977369167</v>
      </c>
      <c r="R111" s="5">
        <v>0.30172117031052587</v>
      </c>
      <c r="S111" s="5">
        <v>0.84506167360259421</v>
      </c>
      <c r="T111" s="5">
        <v>0.61260545218295381</v>
      </c>
      <c r="U111" s="5">
        <v>0.4392361111111111</v>
      </c>
      <c r="V111" s="5">
        <v>0.80854303311586051</v>
      </c>
      <c r="W111" s="5">
        <v>4.3271983640081801</v>
      </c>
    </row>
    <row r="112" spans="1:23" s="6" customFormat="1" ht="0.95" customHeight="1" x14ac:dyDescent="0.25">
      <c r="A112" s="5" t="s">
        <v>48</v>
      </c>
      <c r="B112" s="5" t="s">
        <v>155</v>
      </c>
      <c r="C112" s="5">
        <v>51</v>
      </c>
      <c r="D112" s="5">
        <v>12</v>
      </c>
      <c r="E112" s="5" t="s">
        <v>131</v>
      </c>
      <c r="F112" s="5" t="s">
        <v>23</v>
      </c>
      <c r="G112" s="5" t="s">
        <v>142</v>
      </c>
      <c r="H112" s="5" t="s">
        <v>35</v>
      </c>
      <c r="I112" s="5"/>
      <c r="J112" s="5"/>
      <c r="K112" s="5" t="s">
        <v>25</v>
      </c>
      <c r="L112" s="5">
        <v>40</v>
      </c>
      <c r="M112" s="5">
        <v>1221</v>
      </c>
      <c r="N112" s="13">
        <v>34.094604318561757</v>
      </c>
      <c r="O112" s="5">
        <v>245.17871555019065</v>
      </c>
      <c r="P112" s="5">
        <v>40.970169516053581</v>
      </c>
      <c r="Q112" s="5">
        <v>0.69100169779286924</v>
      </c>
      <c r="R112" s="5">
        <v>0.25524661829628004</v>
      </c>
      <c r="S112" s="5">
        <v>0.89422256767372321</v>
      </c>
      <c r="T112" s="5">
        <v>0.70552990828706585</v>
      </c>
      <c r="U112" s="5">
        <v>0.37364130434782611</v>
      </c>
      <c r="V112" s="5">
        <v>0.694034196407043</v>
      </c>
      <c r="W112" s="5">
        <v>4.4848484848484844</v>
      </c>
    </row>
    <row r="113" spans="1:23" s="6" customFormat="1" ht="0.95" customHeight="1" x14ac:dyDescent="0.25">
      <c r="A113" s="5" t="s">
        <v>48</v>
      </c>
      <c r="B113" s="5" t="s">
        <v>155</v>
      </c>
      <c r="C113" s="5">
        <v>51</v>
      </c>
      <c r="D113" s="5">
        <v>12</v>
      </c>
      <c r="E113" s="5" t="s">
        <v>131</v>
      </c>
      <c r="F113" s="5" t="s">
        <v>23</v>
      </c>
      <c r="G113" s="5" t="s">
        <v>143</v>
      </c>
      <c r="H113" s="5" t="s">
        <v>36</v>
      </c>
      <c r="I113" s="5"/>
      <c r="J113" s="5"/>
      <c r="K113" s="5" t="s">
        <v>25</v>
      </c>
      <c r="L113" s="5">
        <v>40</v>
      </c>
      <c r="M113" s="5">
        <v>1558</v>
      </c>
      <c r="N113" s="13">
        <v>43.504826804520242</v>
      </c>
      <c r="O113" s="5">
        <v>328.04877323527978</v>
      </c>
      <c r="P113" s="5">
        <v>54.818028631981647</v>
      </c>
      <c r="Q113" s="5">
        <v>0.56002875629043858</v>
      </c>
      <c r="R113" s="5">
        <v>0.18192839215309936</v>
      </c>
      <c r="S113" s="5">
        <v>0.88925117984912949</v>
      </c>
      <c r="T113" s="5">
        <v>0.78951082313751331</v>
      </c>
      <c r="U113" s="5">
        <v>0.1996</v>
      </c>
      <c r="V113" s="5">
        <v>0.47496949615991507</v>
      </c>
      <c r="W113" s="5">
        <v>5.1989730423620024</v>
      </c>
    </row>
    <row r="114" spans="1:23" s="6" customFormat="1" ht="0.95" customHeight="1" x14ac:dyDescent="0.25">
      <c r="A114" s="5" t="s">
        <v>48</v>
      </c>
      <c r="B114" s="5" t="s">
        <v>155</v>
      </c>
      <c r="C114" s="5">
        <v>51</v>
      </c>
      <c r="D114" s="5">
        <v>12</v>
      </c>
      <c r="E114" s="5" t="s">
        <v>131</v>
      </c>
      <c r="F114" s="5" t="s">
        <v>23</v>
      </c>
      <c r="G114" s="5" t="s">
        <v>144</v>
      </c>
      <c r="H114" s="5" t="s">
        <v>37</v>
      </c>
      <c r="I114" s="5"/>
      <c r="J114" s="5"/>
      <c r="K114" s="5" t="s">
        <v>25</v>
      </c>
      <c r="L114" s="5">
        <v>40</v>
      </c>
      <c r="M114" s="5">
        <v>896</v>
      </c>
      <c r="N114" s="13">
        <v>25.019463938928201</v>
      </c>
      <c r="O114" s="5">
        <v>220.79393923934032</v>
      </c>
      <c r="P114" s="5">
        <v>36.895393217365985</v>
      </c>
      <c r="Q114" s="5">
        <v>0.67216804201050262</v>
      </c>
      <c r="R114" s="5">
        <v>0.23096362002927326</v>
      </c>
      <c r="S114" s="5">
        <v>0.90467143934520533</v>
      </c>
      <c r="T114" s="5">
        <v>0.78608443817513918</v>
      </c>
      <c r="U114" s="5">
        <v>0.24617996604414261</v>
      </c>
      <c r="V114" s="5">
        <v>0.72560892025166657</v>
      </c>
      <c r="W114" s="5">
        <v>4.5714285714285712</v>
      </c>
    </row>
    <row r="115" spans="1:23" s="6" customFormat="1" ht="0.95" customHeight="1" x14ac:dyDescent="0.25">
      <c r="A115" s="5" t="s">
        <v>48</v>
      </c>
      <c r="B115" s="5" t="s">
        <v>155</v>
      </c>
      <c r="C115" s="5">
        <v>51</v>
      </c>
      <c r="D115" s="5">
        <v>12</v>
      </c>
      <c r="E115" s="5" t="s">
        <v>131</v>
      </c>
      <c r="F115" s="5" t="s">
        <v>23</v>
      </c>
      <c r="G115" s="5" t="s">
        <v>145</v>
      </c>
      <c r="H115" s="5" t="s">
        <v>38</v>
      </c>
      <c r="I115" s="5"/>
      <c r="J115" s="5"/>
      <c r="K115" s="5" t="s">
        <v>25</v>
      </c>
      <c r="L115" s="5">
        <v>40</v>
      </c>
      <c r="M115" s="5">
        <v>904</v>
      </c>
      <c r="N115" s="13">
        <v>25.242852009811489</v>
      </c>
      <c r="O115" s="5">
        <v>230.06601717798242</v>
      </c>
      <c r="P115" s="5">
        <v>38.444787927505338</v>
      </c>
      <c r="Q115" s="5">
        <v>0.61371350984385609</v>
      </c>
      <c r="R115" s="5">
        <v>0.21462155942431507</v>
      </c>
      <c r="S115" s="5">
        <v>0.89446505320825098</v>
      </c>
      <c r="T115" s="5">
        <v>0.79366307039530171</v>
      </c>
      <c r="U115" s="5">
        <v>0.24518118735543562</v>
      </c>
      <c r="V115" s="5">
        <v>0.72495807516890454</v>
      </c>
      <c r="W115" s="5">
        <v>5.115044247787611</v>
      </c>
    </row>
    <row r="116" spans="1:23" s="6" customFormat="1" ht="0.95" customHeight="1" x14ac:dyDescent="0.25">
      <c r="A116" s="5" t="s">
        <v>48</v>
      </c>
      <c r="B116" s="5" t="s">
        <v>155</v>
      </c>
      <c r="C116" s="5">
        <v>51</v>
      </c>
      <c r="D116" s="5">
        <v>12</v>
      </c>
      <c r="E116" s="5" t="s">
        <v>131</v>
      </c>
      <c r="F116" s="5" t="s">
        <v>23</v>
      </c>
      <c r="G116" s="5" t="s">
        <v>146</v>
      </c>
      <c r="H116" s="5" t="s">
        <v>39</v>
      </c>
      <c r="I116" s="5"/>
      <c r="J116" s="5"/>
      <c r="K116" s="5" t="s">
        <v>25</v>
      </c>
      <c r="L116" s="5">
        <v>40</v>
      </c>
      <c r="M116" s="5">
        <v>595</v>
      </c>
      <c r="N116" s="13">
        <v>16.614487771944511</v>
      </c>
      <c r="O116" s="5">
        <v>159.78174593052026</v>
      </c>
      <c r="P116" s="5">
        <v>26.700055107370552</v>
      </c>
      <c r="Q116" s="5">
        <v>0.70581257413997622</v>
      </c>
      <c r="R116" s="5">
        <v>0.2928683935466137</v>
      </c>
      <c r="S116" s="5">
        <v>0.91764884939971891</v>
      </c>
      <c r="T116" s="5">
        <v>0.79093865742982472</v>
      </c>
      <c r="U116" s="5">
        <v>0.3103932584269663</v>
      </c>
      <c r="V116" s="5">
        <v>0.73175162987827713</v>
      </c>
      <c r="W116" s="5">
        <v>3.1075630252100841</v>
      </c>
    </row>
    <row r="117" spans="1:23" s="6" customFormat="1" ht="0.95" customHeight="1" x14ac:dyDescent="0.25">
      <c r="A117" s="5" t="s">
        <v>48</v>
      </c>
      <c r="B117" s="5" t="s">
        <v>155</v>
      </c>
      <c r="C117" s="5">
        <v>51</v>
      </c>
      <c r="D117" s="5">
        <v>12</v>
      </c>
      <c r="E117" s="5" t="s">
        <v>131</v>
      </c>
      <c r="F117" s="5" t="s">
        <v>23</v>
      </c>
      <c r="G117" s="5" t="s">
        <v>147</v>
      </c>
      <c r="H117" s="5" t="s">
        <v>40</v>
      </c>
      <c r="I117" s="5"/>
      <c r="J117" s="5"/>
      <c r="K117" s="5" t="s">
        <v>25</v>
      </c>
      <c r="L117" s="5">
        <v>40</v>
      </c>
      <c r="M117" s="5">
        <v>763</v>
      </c>
      <c r="N117" s="13">
        <v>21.305637260493548</v>
      </c>
      <c r="O117" s="5">
        <v>194.85281374238588</v>
      </c>
      <c r="P117" s="5">
        <v>32.56054585240426</v>
      </c>
      <c r="Q117" s="5">
        <v>0.69807868252516014</v>
      </c>
      <c r="R117" s="5">
        <v>0.25253468680418695</v>
      </c>
      <c r="S117" s="5">
        <v>0.93500817165719974</v>
      </c>
      <c r="T117" s="5">
        <v>0.80455760804850174</v>
      </c>
      <c r="U117" s="5">
        <v>0.21224489795918366</v>
      </c>
      <c r="V117" s="5">
        <v>0.52247483440837972</v>
      </c>
      <c r="W117" s="5">
        <v>3.1467889908256881</v>
      </c>
    </row>
    <row r="118" spans="1:23" s="6" customFormat="1" ht="0.95" customHeight="1" x14ac:dyDescent="0.25">
      <c r="A118" s="5" t="s">
        <v>48</v>
      </c>
      <c r="B118" s="5" t="s">
        <v>155</v>
      </c>
      <c r="C118" s="5">
        <v>51</v>
      </c>
      <c r="D118" s="5">
        <v>12</v>
      </c>
      <c r="E118" s="5" t="s">
        <v>131</v>
      </c>
      <c r="F118" s="5" t="s">
        <v>23</v>
      </c>
      <c r="G118" s="5" t="s">
        <v>148</v>
      </c>
      <c r="H118" s="5" t="s">
        <v>41</v>
      </c>
      <c r="I118" s="5"/>
      <c r="J118" s="5"/>
      <c r="K118" s="5" t="s">
        <v>25</v>
      </c>
      <c r="L118" s="5">
        <v>40</v>
      </c>
      <c r="M118" s="5">
        <v>1105</v>
      </c>
      <c r="N118" s="13">
        <v>30.855477290754088</v>
      </c>
      <c r="O118" s="5">
        <v>254.69343417595215</v>
      </c>
      <c r="P118" s="5">
        <v>42.56011028281317</v>
      </c>
      <c r="Q118" s="5">
        <v>0.63578826237054087</v>
      </c>
      <c r="R118" s="5">
        <v>0.21406055320788375</v>
      </c>
      <c r="S118" s="5">
        <v>0.91531729984716637</v>
      </c>
      <c r="T118" s="5">
        <v>0.80354931056552592</v>
      </c>
      <c r="U118" s="5">
        <v>0.22115384615384615</v>
      </c>
      <c r="V118" s="5">
        <v>0.71822544406504552</v>
      </c>
      <c r="W118" s="5">
        <v>5.5058823529411764</v>
      </c>
    </row>
    <row r="119" spans="1:23" s="6" customFormat="1" ht="0.95" customHeight="1" x14ac:dyDescent="0.25">
      <c r="A119" s="5" t="s">
        <v>48</v>
      </c>
      <c r="B119" s="5" t="s">
        <v>155</v>
      </c>
      <c r="C119" s="5">
        <v>51</v>
      </c>
      <c r="D119" s="5">
        <v>12</v>
      </c>
      <c r="E119" s="5" t="s">
        <v>131</v>
      </c>
      <c r="F119" s="5" t="s">
        <v>23</v>
      </c>
      <c r="G119" s="5" t="s">
        <v>149</v>
      </c>
      <c r="H119" s="5" t="s">
        <v>42</v>
      </c>
      <c r="I119" s="5"/>
      <c r="J119" s="5"/>
      <c r="K119" s="5" t="s">
        <v>25</v>
      </c>
      <c r="L119" s="5">
        <v>40</v>
      </c>
      <c r="M119" s="5">
        <v>407</v>
      </c>
      <c r="N119" s="13">
        <v>11.364868106187252</v>
      </c>
      <c r="O119" s="5">
        <v>126.22539674441609</v>
      </c>
      <c r="P119" s="5">
        <v>21.092678825096421</v>
      </c>
      <c r="Q119" s="5">
        <v>0.70782608695652172</v>
      </c>
      <c r="R119" s="5">
        <v>0.32100425150593198</v>
      </c>
      <c r="S119" s="5">
        <v>0.94286614021403659</v>
      </c>
      <c r="T119" s="5">
        <v>0.81862995259288673</v>
      </c>
      <c r="U119" s="5">
        <v>0.22745098039215686</v>
      </c>
      <c r="V119" s="5">
        <v>0.54171852234252638</v>
      </c>
      <c r="W119" s="5">
        <v>3.9312039312039313</v>
      </c>
    </row>
    <row r="120" spans="1:23" s="6" customFormat="1" ht="0.95" customHeight="1" x14ac:dyDescent="0.25">
      <c r="A120" s="5" t="s">
        <v>48</v>
      </c>
      <c r="B120" s="5" t="s">
        <v>155</v>
      </c>
      <c r="C120" s="5">
        <v>51</v>
      </c>
      <c r="D120" s="5">
        <v>12</v>
      </c>
      <c r="E120" s="5" t="s">
        <v>131</v>
      </c>
      <c r="F120" s="5" t="s">
        <v>23</v>
      </c>
      <c r="G120" s="5" t="s">
        <v>150</v>
      </c>
      <c r="H120" s="5" t="s">
        <v>43</v>
      </c>
      <c r="I120" s="5"/>
      <c r="J120" s="5"/>
      <c r="K120" s="5" t="s">
        <v>25</v>
      </c>
      <c r="L120" s="5">
        <v>40</v>
      </c>
      <c r="M120" s="5">
        <v>1116</v>
      </c>
      <c r="N120" s="13">
        <v>31.16263588821861</v>
      </c>
      <c r="O120" s="5">
        <v>258.00714267493686</v>
      </c>
      <c r="P120" s="5">
        <v>43.113841868467063</v>
      </c>
      <c r="Q120" s="5">
        <v>0.65072886297376098</v>
      </c>
      <c r="R120" s="5">
        <v>0.21067383467222275</v>
      </c>
      <c r="S120" s="5">
        <v>0.91783791951384386</v>
      </c>
      <c r="T120" s="5">
        <v>0.80736376283156841</v>
      </c>
      <c r="U120" s="5">
        <v>0.1762427372498386</v>
      </c>
      <c r="V120" s="5">
        <v>0.42428006640360455</v>
      </c>
      <c r="W120" s="5">
        <v>4.3906810035842296</v>
      </c>
    </row>
    <row r="121" spans="1:23" s="6" customFormat="1" ht="0.95" customHeight="1" x14ac:dyDescent="0.25">
      <c r="A121" s="5" t="s">
        <v>48</v>
      </c>
      <c r="B121" s="5" t="s">
        <v>155</v>
      </c>
      <c r="C121" s="5">
        <v>51</v>
      </c>
      <c r="D121" s="5">
        <v>12</v>
      </c>
      <c r="E121" s="5" t="s">
        <v>131</v>
      </c>
      <c r="F121" s="5" t="s">
        <v>23</v>
      </c>
      <c r="G121" s="5" t="s">
        <v>151</v>
      </c>
      <c r="H121" s="5" t="s">
        <v>44</v>
      </c>
      <c r="I121" s="5"/>
      <c r="J121" s="5"/>
      <c r="K121" s="5" t="s">
        <v>25</v>
      </c>
      <c r="L121" s="5">
        <v>40</v>
      </c>
      <c r="M121" s="5">
        <v>1069</v>
      </c>
      <c r="N121" s="13">
        <v>29.850230971779293</v>
      </c>
      <c r="O121" s="5">
        <v>224.06601717798242</v>
      </c>
      <c r="P121" s="5">
        <v>37.442168199505339</v>
      </c>
      <c r="Q121" s="5">
        <v>0.6502433090024331</v>
      </c>
      <c r="R121" s="5">
        <v>0.26756886729124907</v>
      </c>
      <c r="S121" s="5">
        <v>0.91129365811725271</v>
      </c>
      <c r="T121" s="5">
        <v>0.79898869872020317</v>
      </c>
      <c r="U121" s="5">
        <v>0.18992511912865895</v>
      </c>
      <c r="V121" s="5">
        <v>0.51166403542706262</v>
      </c>
      <c r="W121" s="5">
        <v>3.480823199251637</v>
      </c>
    </row>
    <row r="122" spans="1:23" s="11" customFormat="1" ht="0.95" customHeight="1" x14ac:dyDescent="0.25">
      <c r="A122" s="10" t="s">
        <v>49</v>
      </c>
      <c r="B122" s="10" t="s">
        <v>156</v>
      </c>
      <c r="C122" s="10">
        <v>51</v>
      </c>
      <c r="D122" s="10">
        <v>13</v>
      </c>
      <c r="E122" s="10" t="s">
        <v>131</v>
      </c>
      <c r="F122" s="10" t="s">
        <v>23</v>
      </c>
      <c r="G122" s="10" t="s">
        <v>132</v>
      </c>
      <c r="H122" s="10" t="s">
        <v>24</v>
      </c>
      <c r="I122" s="10"/>
      <c r="J122" s="10"/>
      <c r="K122" s="10" t="s">
        <v>25</v>
      </c>
      <c r="L122" s="10">
        <v>40</v>
      </c>
      <c r="M122" s="10">
        <v>961</v>
      </c>
      <c r="N122" s="13">
        <v>26.834492014854913</v>
      </c>
      <c r="O122" s="10">
        <v>260.83556979968313</v>
      </c>
      <c r="P122" s="10">
        <v>43.586481340880546</v>
      </c>
      <c r="Q122" s="10">
        <v>0.59838107098381066</v>
      </c>
      <c r="R122" s="10">
        <v>0.177500516519291</v>
      </c>
      <c r="S122" s="10">
        <v>0.89141543971019022</v>
      </c>
      <c r="T122" s="10">
        <v>0.7890810887044466</v>
      </c>
      <c r="U122" s="10">
        <v>0.26747503566333808</v>
      </c>
      <c r="V122" s="10">
        <v>0.76926635272339494</v>
      </c>
      <c r="W122" s="10">
        <v>6.6597294484911549</v>
      </c>
    </row>
    <row r="123" spans="1:23" s="11" customFormat="1" ht="0.95" customHeight="1" x14ac:dyDescent="0.25">
      <c r="A123" s="10" t="s">
        <v>49</v>
      </c>
      <c r="B123" s="10" t="s">
        <v>156</v>
      </c>
      <c r="C123" s="10">
        <v>51</v>
      </c>
      <c r="D123" s="10">
        <v>13</v>
      </c>
      <c r="E123" s="10" t="s">
        <v>131</v>
      </c>
      <c r="F123" s="10" t="s">
        <v>23</v>
      </c>
      <c r="G123" s="10" t="s">
        <v>133</v>
      </c>
      <c r="H123" s="10" t="s">
        <v>26</v>
      </c>
      <c r="I123" s="10"/>
      <c r="J123" s="10"/>
      <c r="K123" s="10" t="s">
        <v>25</v>
      </c>
      <c r="L123" s="10">
        <v>40</v>
      </c>
      <c r="M123" s="10">
        <v>925</v>
      </c>
      <c r="N123" s="13">
        <v>25.829245695880118</v>
      </c>
      <c r="O123" s="10">
        <v>248.24978336205621</v>
      </c>
      <c r="P123" s="10">
        <v>41.483355045087286</v>
      </c>
      <c r="Q123" s="10">
        <v>0.56993222427603207</v>
      </c>
      <c r="R123" s="10">
        <v>0.1886139630907698</v>
      </c>
      <c r="S123" s="10">
        <v>0.88347009088176465</v>
      </c>
      <c r="T123" s="10">
        <v>0.76486192992430824</v>
      </c>
      <c r="U123" s="10">
        <v>0.30591630591630592</v>
      </c>
      <c r="V123" s="10">
        <v>0.82098234839286965</v>
      </c>
      <c r="W123" s="10">
        <v>6.0810810810810807</v>
      </c>
    </row>
    <row r="124" spans="1:23" s="11" customFormat="1" ht="0.95" customHeight="1" x14ac:dyDescent="0.25">
      <c r="A124" s="10" t="s">
        <v>49</v>
      </c>
      <c r="B124" s="10" t="s">
        <v>156</v>
      </c>
      <c r="C124" s="10">
        <v>51</v>
      </c>
      <c r="D124" s="10">
        <v>13</v>
      </c>
      <c r="E124" s="10" t="s">
        <v>131</v>
      </c>
      <c r="F124" s="10" t="s">
        <v>23</v>
      </c>
      <c r="G124" s="10" t="s">
        <v>134</v>
      </c>
      <c r="H124" s="10" t="s">
        <v>27</v>
      </c>
      <c r="I124" s="10"/>
      <c r="J124" s="10"/>
      <c r="K124" s="10" t="s">
        <v>25</v>
      </c>
      <c r="L124" s="10">
        <v>40</v>
      </c>
      <c r="M124" s="10">
        <v>1721</v>
      </c>
      <c r="N124" s="13">
        <v>48.056358748767231</v>
      </c>
      <c r="O124" s="10">
        <v>334.29141392239899</v>
      </c>
      <c r="P124" s="10">
        <v>55.861194416601847</v>
      </c>
      <c r="Q124" s="10">
        <v>0.59488420324922231</v>
      </c>
      <c r="R124" s="10">
        <v>0.19352643216376272</v>
      </c>
      <c r="S124" s="10">
        <v>0.85741901651155061</v>
      </c>
      <c r="T124" s="10">
        <v>0.75091142245260112</v>
      </c>
      <c r="U124" s="10">
        <v>0.33387955755837773</v>
      </c>
      <c r="V124" s="10">
        <v>0.83234635041119964</v>
      </c>
      <c r="W124" s="10">
        <v>5.6949447995351541</v>
      </c>
    </row>
    <row r="125" spans="1:23" s="11" customFormat="1" ht="0.95" customHeight="1" x14ac:dyDescent="0.25">
      <c r="A125" s="10" t="s">
        <v>49</v>
      </c>
      <c r="B125" s="10" t="s">
        <v>156</v>
      </c>
      <c r="C125" s="10">
        <v>51</v>
      </c>
      <c r="D125" s="10">
        <v>13</v>
      </c>
      <c r="E125" s="10" t="s">
        <v>131</v>
      </c>
      <c r="F125" s="10" t="s">
        <v>23</v>
      </c>
      <c r="G125" s="10" t="s">
        <v>135</v>
      </c>
      <c r="H125" s="10" t="s">
        <v>28</v>
      </c>
      <c r="I125" s="10"/>
      <c r="J125" s="10"/>
      <c r="K125" s="10" t="s">
        <v>25</v>
      </c>
      <c r="L125" s="10">
        <v>40</v>
      </c>
      <c r="M125" s="10">
        <v>1056</v>
      </c>
      <c r="N125" s="13">
        <v>29.487225356593953</v>
      </c>
      <c r="O125" s="10">
        <v>228.79393923934029</v>
      </c>
      <c r="P125" s="10">
        <v>38.232219521365977</v>
      </c>
      <c r="Q125" s="10">
        <v>0.61466821885913858</v>
      </c>
      <c r="R125" s="10">
        <v>0.25350396161586974</v>
      </c>
      <c r="S125" s="10">
        <v>0.89711834125371337</v>
      </c>
      <c r="T125" s="10">
        <v>0.78320176268969555</v>
      </c>
      <c r="U125" s="10">
        <v>0.26291079812206575</v>
      </c>
      <c r="V125" s="10">
        <v>0.72766993105118383</v>
      </c>
      <c r="W125" s="10">
        <v>2.9696969696969697</v>
      </c>
    </row>
    <row r="126" spans="1:23" s="11" customFormat="1" ht="0.95" customHeight="1" x14ac:dyDescent="0.25">
      <c r="A126" s="10" t="s">
        <v>49</v>
      </c>
      <c r="B126" s="10" t="s">
        <v>156</v>
      </c>
      <c r="C126" s="10">
        <v>51</v>
      </c>
      <c r="D126" s="10">
        <v>13</v>
      </c>
      <c r="E126" s="10" t="s">
        <v>131</v>
      </c>
      <c r="F126" s="10" t="s">
        <v>23</v>
      </c>
      <c r="G126" s="10" t="s">
        <v>136</v>
      </c>
      <c r="H126" s="10" t="s">
        <v>29</v>
      </c>
      <c r="I126" s="10"/>
      <c r="J126" s="10"/>
      <c r="K126" s="10" t="s">
        <v>25</v>
      </c>
      <c r="L126" s="10">
        <v>40</v>
      </c>
      <c r="M126" s="10">
        <v>1465</v>
      </c>
      <c r="N126" s="13">
        <v>40.907940480502027</v>
      </c>
      <c r="O126" s="10">
        <v>309.32085117392182</v>
      </c>
      <c r="P126" s="10">
        <v>51.68853127812099</v>
      </c>
      <c r="Q126" s="10">
        <v>0.59311740890688258</v>
      </c>
      <c r="R126" s="10">
        <v>0.19241064505150521</v>
      </c>
      <c r="S126" s="10">
        <v>0.89891548971739565</v>
      </c>
      <c r="T126" s="10">
        <v>0.73728846699047634</v>
      </c>
      <c r="U126" s="10">
        <v>0.20538116591928252</v>
      </c>
      <c r="V126" s="10">
        <v>0.67081204607201561</v>
      </c>
      <c r="W126" s="10">
        <v>5.2860068259385669</v>
      </c>
    </row>
    <row r="127" spans="1:23" s="11" customFormat="1" ht="0.95" customHeight="1" x14ac:dyDescent="0.25">
      <c r="A127" s="10" t="s">
        <v>49</v>
      </c>
      <c r="B127" s="10" t="s">
        <v>156</v>
      </c>
      <c r="C127" s="10">
        <v>51</v>
      </c>
      <c r="D127" s="10">
        <v>13</v>
      </c>
      <c r="E127" s="10" t="s">
        <v>131</v>
      </c>
      <c r="F127" s="10" t="s">
        <v>23</v>
      </c>
      <c r="G127" s="10" t="s">
        <v>137</v>
      </c>
      <c r="H127" s="10" t="s">
        <v>30</v>
      </c>
      <c r="I127" s="10"/>
      <c r="J127" s="10"/>
      <c r="K127" s="10" t="s">
        <v>25</v>
      </c>
      <c r="L127" s="10">
        <v>40</v>
      </c>
      <c r="M127" s="10">
        <v>1460</v>
      </c>
      <c r="N127" s="13">
        <v>40.768322936199972</v>
      </c>
      <c r="O127" s="10">
        <v>302.14927829866792</v>
      </c>
      <c r="P127" s="10">
        <v>50.490137870534454</v>
      </c>
      <c r="Q127" s="10">
        <v>0.61969439728353137</v>
      </c>
      <c r="R127" s="10">
        <v>0.20096461587729289</v>
      </c>
      <c r="S127" s="10">
        <v>0.9328946336624544</v>
      </c>
      <c r="T127" s="10">
        <v>0.79723952091854933</v>
      </c>
      <c r="U127" s="10">
        <v>0.18010372465818011</v>
      </c>
      <c r="V127" s="10">
        <v>0.58798911183487768</v>
      </c>
      <c r="W127" s="10">
        <v>5.7972602739726025</v>
      </c>
    </row>
    <row r="128" spans="1:23" s="11" customFormat="1" ht="0.95" customHeight="1" x14ac:dyDescent="0.25">
      <c r="A128" s="10" t="s">
        <v>49</v>
      </c>
      <c r="B128" s="10" t="s">
        <v>156</v>
      </c>
      <c r="C128" s="10">
        <v>51</v>
      </c>
      <c r="D128" s="10">
        <v>13</v>
      </c>
      <c r="E128" s="10" t="s">
        <v>131</v>
      </c>
      <c r="F128" s="10" t="s">
        <v>23</v>
      </c>
      <c r="G128" s="10" t="s">
        <v>138</v>
      </c>
      <c r="H128" s="10" t="s">
        <v>31</v>
      </c>
      <c r="I128" s="10"/>
      <c r="J128" s="10"/>
      <c r="K128" s="10" t="s">
        <v>25</v>
      </c>
      <c r="L128" s="10">
        <v>40</v>
      </c>
      <c r="M128" s="10">
        <v>452</v>
      </c>
      <c r="N128" s="13">
        <v>12.621426004905745</v>
      </c>
      <c r="O128" s="10">
        <v>161.19595949289337</v>
      </c>
      <c r="P128" s="10">
        <v>26.936374843577291</v>
      </c>
      <c r="Q128" s="10">
        <v>0.63572433192686362</v>
      </c>
      <c r="R128" s="10">
        <v>0.21859488501342744</v>
      </c>
      <c r="S128" s="10">
        <v>0.9436342079624962</v>
      </c>
      <c r="T128" s="10">
        <v>0.79801436000341164</v>
      </c>
      <c r="U128" s="10">
        <v>0.22239747634069401</v>
      </c>
      <c r="V128" s="10">
        <v>0.71844724227761536</v>
      </c>
      <c r="W128" s="10">
        <v>3.5398230088495577</v>
      </c>
    </row>
    <row r="129" spans="1:23" s="11" customFormat="1" ht="0.95" customHeight="1" x14ac:dyDescent="0.25">
      <c r="A129" s="10" t="s">
        <v>49</v>
      </c>
      <c r="B129" s="10" t="s">
        <v>156</v>
      </c>
      <c r="C129" s="10">
        <v>51</v>
      </c>
      <c r="D129" s="10">
        <v>13</v>
      </c>
      <c r="E129" s="10" t="s">
        <v>131</v>
      </c>
      <c r="F129" s="10" t="s">
        <v>23</v>
      </c>
      <c r="G129" s="10" t="s">
        <v>139</v>
      </c>
      <c r="H129" s="10" t="s">
        <v>32</v>
      </c>
      <c r="I129" s="10"/>
      <c r="J129" s="10"/>
      <c r="K129" s="10" t="s">
        <v>25</v>
      </c>
      <c r="L129" s="10">
        <v>40</v>
      </c>
      <c r="M129" s="10">
        <v>944</v>
      </c>
      <c r="N129" s="13">
        <v>26.359792364227928</v>
      </c>
      <c r="O129" s="10">
        <v>241.37972567696727</v>
      </c>
      <c r="P129" s="10">
        <v>40.335345817159251</v>
      </c>
      <c r="Q129" s="10">
        <v>0.56425582785415418</v>
      </c>
      <c r="R129" s="10">
        <v>0.20360117477500761</v>
      </c>
      <c r="S129" s="10">
        <v>0.92501736426331882</v>
      </c>
      <c r="T129" s="10">
        <v>0.80918746439462763</v>
      </c>
      <c r="U129" s="10">
        <v>0.17014341590612778</v>
      </c>
      <c r="V129" s="10">
        <v>0.40996882503567639</v>
      </c>
      <c r="W129" s="10">
        <v>5.6451271186440675</v>
      </c>
    </row>
    <row r="130" spans="1:23" s="11" customFormat="1" ht="0.95" customHeight="1" x14ac:dyDescent="0.25">
      <c r="A130" s="10" t="s">
        <v>49</v>
      </c>
      <c r="B130" s="10" t="s">
        <v>156</v>
      </c>
      <c r="C130" s="10">
        <v>51</v>
      </c>
      <c r="D130" s="10">
        <v>13</v>
      </c>
      <c r="E130" s="10" t="s">
        <v>131</v>
      </c>
      <c r="F130" s="10" t="s">
        <v>23</v>
      </c>
      <c r="G130" s="10" t="s">
        <v>140</v>
      </c>
      <c r="H130" s="10" t="s">
        <v>33</v>
      </c>
      <c r="I130" s="10"/>
      <c r="J130" s="10"/>
      <c r="K130" s="10" t="s">
        <v>25</v>
      </c>
      <c r="L130" s="10">
        <v>40</v>
      </c>
      <c r="M130" s="10">
        <v>2041</v>
      </c>
      <c r="N130" s="13">
        <v>56.991881584098728</v>
      </c>
      <c r="O130" s="10">
        <v>357.01933598375706</v>
      </c>
      <c r="P130" s="10">
        <v>59.659104922462518</v>
      </c>
      <c r="Q130" s="10">
        <v>0.60082425669708561</v>
      </c>
      <c r="R130" s="10">
        <v>0.20121918836719996</v>
      </c>
      <c r="S130" s="10">
        <v>0.8853433247589001</v>
      </c>
      <c r="T130" s="10">
        <v>0.77040714799979126</v>
      </c>
      <c r="U130" s="10">
        <v>0.25201612903225806</v>
      </c>
      <c r="V130" s="10">
        <v>0.76472608599902925</v>
      </c>
      <c r="W130" s="10">
        <v>6.9382655560999513</v>
      </c>
    </row>
    <row r="131" spans="1:23" s="11" customFormat="1" ht="0.95" customHeight="1" x14ac:dyDescent="0.25">
      <c r="A131" s="10" t="s">
        <v>49</v>
      </c>
      <c r="B131" s="10" t="s">
        <v>156</v>
      </c>
      <c r="C131" s="10">
        <v>51</v>
      </c>
      <c r="D131" s="10">
        <v>13</v>
      </c>
      <c r="E131" s="10" t="s">
        <v>131</v>
      </c>
      <c r="F131" s="10" t="s">
        <v>23</v>
      </c>
      <c r="G131" s="10" t="s">
        <v>141</v>
      </c>
      <c r="H131" s="10" t="s">
        <v>34</v>
      </c>
      <c r="I131" s="10"/>
      <c r="J131" s="10"/>
      <c r="K131" s="10" t="s">
        <v>25</v>
      </c>
      <c r="L131" s="10">
        <v>40</v>
      </c>
      <c r="M131" s="10">
        <v>786</v>
      </c>
      <c r="N131" s="13">
        <v>21.947877964282998</v>
      </c>
      <c r="O131" s="10">
        <v>202.06601717798239</v>
      </c>
      <c r="P131" s="10">
        <v>33.765895863505335</v>
      </c>
      <c r="Q131" s="10">
        <v>0.62980769230769229</v>
      </c>
      <c r="R131" s="10">
        <v>0.24190555827834545</v>
      </c>
      <c r="S131" s="10">
        <v>0.91256384916708622</v>
      </c>
      <c r="T131" s="10">
        <v>0.7923920343561226</v>
      </c>
      <c r="U131" s="10">
        <v>0.27493010251630939</v>
      </c>
      <c r="V131" s="10">
        <v>0.67001514549773622</v>
      </c>
      <c r="W131" s="10">
        <v>6.5954198473282446</v>
      </c>
    </row>
    <row r="132" spans="1:23" s="11" customFormat="1" ht="0.95" customHeight="1" x14ac:dyDescent="0.25">
      <c r="A132" s="10" t="s">
        <v>49</v>
      </c>
      <c r="B132" s="10" t="s">
        <v>156</v>
      </c>
      <c r="C132" s="10">
        <v>51</v>
      </c>
      <c r="D132" s="10">
        <v>13</v>
      </c>
      <c r="E132" s="10" t="s">
        <v>131</v>
      </c>
      <c r="F132" s="10" t="s">
        <v>23</v>
      </c>
      <c r="G132" s="10" t="s">
        <v>142</v>
      </c>
      <c r="H132" s="10" t="s">
        <v>35</v>
      </c>
      <c r="I132" s="10"/>
      <c r="J132" s="10"/>
      <c r="K132" s="10" t="s">
        <v>25</v>
      </c>
      <c r="L132" s="10">
        <v>40</v>
      </c>
      <c r="M132" s="10">
        <v>1512</v>
      </c>
      <c r="N132" s="13">
        <v>42.22034539694134</v>
      </c>
      <c r="O132" s="10">
        <v>269.07821048680245</v>
      </c>
      <c r="P132" s="10">
        <v>44.963853701500767</v>
      </c>
      <c r="Q132" s="10">
        <v>0.71794871794871795</v>
      </c>
      <c r="R132" s="10">
        <v>0.26242463010530054</v>
      </c>
      <c r="S132" s="10">
        <v>0.85130363766581318</v>
      </c>
      <c r="T132" s="10">
        <v>0.70514573849013029</v>
      </c>
      <c r="U132" s="10">
        <v>0.42982971227246036</v>
      </c>
      <c r="V132" s="10">
        <v>0.78911323169149028</v>
      </c>
      <c r="W132" s="10">
        <v>5.5978835978835981</v>
      </c>
    </row>
    <row r="133" spans="1:23" s="11" customFormat="1" ht="0.95" customHeight="1" x14ac:dyDescent="0.25">
      <c r="A133" s="10" t="s">
        <v>49</v>
      </c>
      <c r="B133" s="10" t="s">
        <v>156</v>
      </c>
      <c r="C133" s="10">
        <v>51</v>
      </c>
      <c r="D133" s="10">
        <v>13</v>
      </c>
      <c r="E133" s="10" t="s">
        <v>131</v>
      </c>
      <c r="F133" s="10" t="s">
        <v>23</v>
      </c>
      <c r="G133" s="10" t="s">
        <v>143</v>
      </c>
      <c r="H133" s="10" t="s">
        <v>36</v>
      </c>
      <c r="I133" s="10"/>
      <c r="J133" s="10"/>
      <c r="K133" s="10" t="s">
        <v>25</v>
      </c>
      <c r="L133" s="10">
        <v>40</v>
      </c>
      <c r="M133" s="10">
        <v>1815</v>
      </c>
      <c r="N133" s="13">
        <v>50.681168581645856</v>
      </c>
      <c r="O133" s="10">
        <v>352.09040379562259</v>
      </c>
      <c r="P133" s="10">
        <v>58.835464147496211</v>
      </c>
      <c r="Q133" s="10">
        <v>0.5709342560553633</v>
      </c>
      <c r="R133" s="10">
        <v>0.18398317799223868</v>
      </c>
      <c r="S133" s="10">
        <v>0.89077139131377947</v>
      </c>
      <c r="T133" s="10">
        <v>0.79969511576493146</v>
      </c>
      <c r="U133" s="10">
        <v>0.19433764418035651</v>
      </c>
      <c r="V133" s="10">
        <v>0.27481493120462236</v>
      </c>
      <c r="W133" s="10">
        <v>5.5096418732782366</v>
      </c>
    </row>
    <row r="134" spans="1:23" s="11" customFormat="1" ht="0.95" customHeight="1" x14ac:dyDescent="0.25">
      <c r="A134" s="10" t="s">
        <v>49</v>
      </c>
      <c r="B134" s="10" t="s">
        <v>156</v>
      </c>
      <c r="C134" s="10">
        <v>51</v>
      </c>
      <c r="D134" s="10">
        <v>13</v>
      </c>
      <c r="E134" s="10" t="s">
        <v>131</v>
      </c>
      <c r="F134" s="10" t="s">
        <v>23</v>
      </c>
      <c r="G134" s="10" t="s">
        <v>144</v>
      </c>
      <c r="H134" s="10" t="s">
        <v>37</v>
      </c>
      <c r="I134" s="10"/>
      <c r="J134" s="10"/>
      <c r="K134" s="10" t="s">
        <v>25</v>
      </c>
      <c r="L134" s="10">
        <v>40</v>
      </c>
      <c r="M134" s="10">
        <v>986</v>
      </c>
      <c r="N134" s="13">
        <v>27.532579736365186</v>
      </c>
      <c r="O134" s="10">
        <v>240.93607486307133</v>
      </c>
      <c r="P134" s="10">
        <v>40.261210307433366</v>
      </c>
      <c r="Q134" s="10">
        <v>0.63777490297542039</v>
      </c>
      <c r="R134" s="10">
        <v>0.21344359015009526</v>
      </c>
      <c r="S134" s="10">
        <v>0.90592415215759781</v>
      </c>
      <c r="T134" s="10">
        <v>0.78602938379741372</v>
      </c>
      <c r="U134" s="10">
        <v>0.21723388848660391</v>
      </c>
      <c r="V134" s="10">
        <v>0.63176725577848314</v>
      </c>
      <c r="W134" s="10">
        <v>4.0253549695740363</v>
      </c>
    </row>
    <row r="135" spans="1:23" s="11" customFormat="1" ht="0.95" customHeight="1" x14ac:dyDescent="0.25">
      <c r="A135" s="10" t="s">
        <v>49</v>
      </c>
      <c r="B135" s="10" t="s">
        <v>156</v>
      </c>
      <c r="C135" s="10">
        <v>51</v>
      </c>
      <c r="D135" s="10">
        <v>13</v>
      </c>
      <c r="E135" s="10" t="s">
        <v>131</v>
      </c>
      <c r="F135" s="10" t="s">
        <v>23</v>
      </c>
      <c r="G135" s="10" t="s">
        <v>145</v>
      </c>
      <c r="H135" s="10" t="s">
        <v>38</v>
      </c>
      <c r="I135" s="10"/>
      <c r="J135" s="10"/>
      <c r="K135" s="10" t="s">
        <v>25</v>
      </c>
      <c r="L135" s="10">
        <v>40</v>
      </c>
      <c r="M135" s="10">
        <v>1099</v>
      </c>
      <c r="N135" s="13">
        <v>30.687936237591622</v>
      </c>
      <c r="O135" s="10">
        <v>257.42135623730991</v>
      </c>
      <c r="P135" s="10">
        <v>43.015955028673794</v>
      </c>
      <c r="Q135" s="10">
        <v>0.62055335968379444</v>
      </c>
      <c r="R135" s="10">
        <v>0.20840993026847368</v>
      </c>
      <c r="S135" s="10">
        <v>0.91969574652517561</v>
      </c>
      <c r="T135" s="10">
        <v>0.78804056889863083</v>
      </c>
      <c r="U135" s="10">
        <v>0.20694006309148266</v>
      </c>
      <c r="V135" s="10">
        <v>0.68905558445585069</v>
      </c>
      <c r="W135" s="10">
        <v>5.2556869881710648</v>
      </c>
    </row>
    <row r="136" spans="1:23" s="11" customFormat="1" ht="0.95" customHeight="1" x14ac:dyDescent="0.25">
      <c r="A136" s="10" t="s">
        <v>49</v>
      </c>
      <c r="B136" s="10" t="s">
        <v>156</v>
      </c>
      <c r="C136" s="10">
        <v>51</v>
      </c>
      <c r="D136" s="10">
        <v>13</v>
      </c>
      <c r="E136" s="10" t="s">
        <v>131</v>
      </c>
      <c r="F136" s="10" t="s">
        <v>23</v>
      </c>
      <c r="G136" s="10" t="s">
        <v>146</v>
      </c>
      <c r="H136" s="10" t="s">
        <v>39</v>
      </c>
      <c r="I136" s="10"/>
      <c r="J136" s="10"/>
      <c r="K136" s="10" t="s">
        <v>25</v>
      </c>
      <c r="L136" s="10">
        <v>40</v>
      </c>
      <c r="M136" s="10">
        <v>633</v>
      </c>
      <c r="N136" s="13">
        <v>17.675581108640124</v>
      </c>
      <c r="O136" s="10">
        <v>179.92388155425132</v>
      </c>
      <c r="P136" s="10">
        <v>30.065872197437944</v>
      </c>
      <c r="Q136" s="10">
        <v>0.65460186142709409</v>
      </c>
      <c r="R136" s="10">
        <v>0.24571742226474264</v>
      </c>
      <c r="S136" s="10">
        <v>0.93697469588229443</v>
      </c>
      <c r="T136" s="10">
        <v>0.81221441349382328</v>
      </c>
      <c r="U136" s="10">
        <v>0.17440543601359004</v>
      </c>
      <c r="V136" s="10">
        <v>0.56486302358547136</v>
      </c>
      <c r="W136" s="10">
        <v>4.2717219589257507</v>
      </c>
    </row>
    <row r="137" spans="1:23" s="11" customFormat="1" ht="0.95" customHeight="1" x14ac:dyDescent="0.25">
      <c r="A137" s="10" t="s">
        <v>49</v>
      </c>
      <c r="B137" s="10" t="s">
        <v>156</v>
      </c>
      <c r="C137" s="10">
        <v>51</v>
      </c>
      <c r="D137" s="10">
        <v>13</v>
      </c>
      <c r="E137" s="10" t="s">
        <v>131</v>
      </c>
      <c r="F137" s="10" t="s">
        <v>23</v>
      </c>
      <c r="G137" s="10" t="s">
        <v>147</v>
      </c>
      <c r="H137" s="10" t="s">
        <v>40</v>
      </c>
      <c r="I137" s="10"/>
      <c r="J137" s="10"/>
      <c r="K137" s="10" t="s">
        <v>25</v>
      </c>
      <c r="L137" s="10">
        <v>40</v>
      </c>
      <c r="M137" s="10">
        <v>945</v>
      </c>
      <c r="N137" s="13">
        <v>26.387715873088339</v>
      </c>
      <c r="O137" s="10">
        <v>221.72287142747479</v>
      </c>
      <c r="P137" s="10">
        <v>37.050620840332286</v>
      </c>
      <c r="Q137" s="10">
        <v>0.68428674873280226</v>
      </c>
      <c r="R137" s="10">
        <v>0.24155758771793348</v>
      </c>
      <c r="S137" s="10">
        <v>0.93079656169862535</v>
      </c>
      <c r="T137" s="10">
        <v>0.784111831943341</v>
      </c>
      <c r="U137" s="10">
        <v>0.2100082034454471</v>
      </c>
      <c r="V137" s="10">
        <v>0.65783400106789247</v>
      </c>
      <c r="W137" s="10">
        <v>3.2010582010582009</v>
      </c>
    </row>
    <row r="138" spans="1:23" s="11" customFormat="1" ht="0.95" customHeight="1" x14ac:dyDescent="0.25">
      <c r="A138" s="10" t="s">
        <v>49</v>
      </c>
      <c r="B138" s="10" t="s">
        <v>156</v>
      </c>
      <c r="C138" s="10">
        <v>51</v>
      </c>
      <c r="D138" s="10">
        <v>13</v>
      </c>
      <c r="E138" s="10" t="s">
        <v>131</v>
      </c>
      <c r="F138" s="10" t="s">
        <v>23</v>
      </c>
      <c r="G138" s="10" t="s">
        <v>148</v>
      </c>
      <c r="H138" s="10" t="s">
        <v>41</v>
      </c>
      <c r="I138" s="10"/>
      <c r="J138" s="10"/>
      <c r="K138" s="10" t="s">
        <v>25</v>
      </c>
      <c r="L138" s="10">
        <v>40</v>
      </c>
      <c r="M138" s="10">
        <v>1408</v>
      </c>
      <c r="N138" s="13">
        <v>39.316300475458604</v>
      </c>
      <c r="O138" s="10">
        <v>291.80613254816035</v>
      </c>
      <c r="P138" s="10">
        <v>48.761764207361409</v>
      </c>
      <c r="Q138" s="10">
        <v>0.6594847775175644</v>
      </c>
      <c r="R138" s="10">
        <v>0.20778954370986799</v>
      </c>
      <c r="S138" s="10">
        <v>0.87990290510495217</v>
      </c>
      <c r="T138" s="10">
        <v>0.76387483140591073</v>
      </c>
      <c r="U138" s="10">
        <v>0.31696672122204039</v>
      </c>
      <c r="V138" s="10">
        <v>0.82227081723081097</v>
      </c>
      <c r="W138" s="10">
        <v>5.8813920454545459</v>
      </c>
    </row>
    <row r="139" spans="1:23" s="11" customFormat="1" ht="0.95" customHeight="1" x14ac:dyDescent="0.25">
      <c r="A139" s="10" t="s">
        <v>49</v>
      </c>
      <c r="B139" s="10" t="s">
        <v>156</v>
      </c>
      <c r="C139" s="10">
        <v>51</v>
      </c>
      <c r="D139" s="10">
        <v>13</v>
      </c>
      <c r="E139" s="10" t="s">
        <v>131</v>
      </c>
      <c r="F139" s="10" t="s">
        <v>23</v>
      </c>
      <c r="G139" s="10" t="s">
        <v>149</v>
      </c>
      <c r="H139" s="10" t="s">
        <v>42</v>
      </c>
      <c r="I139" s="10"/>
      <c r="J139" s="10"/>
      <c r="K139" s="10" t="s">
        <v>25</v>
      </c>
      <c r="L139" s="10">
        <v>40</v>
      </c>
      <c r="M139" s="10">
        <v>497</v>
      </c>
      <c r="N139" s="13">
        <v>13.877983903624237</v>
      </c>
      <c r="O139" s="10">
        <v>148.26702730475881</v>
      </c>
      <c r="P139" s="10">
        <v>24.775907764610974</v>
      </c>
      <c r="Q139" s="10">
        <v>0.68457300275482091</v>
      </c>
      <c r="R139" s="10">
        <v>0.28410383251633786</v>
      </c>
      <c r="S139" s="10">
        <v>0.91612915753432633</v>
      </c>
      <c r="T139" s="10">
        <v>0.77566810185833113</v>
      </c>
      <c r="U139" s="10">
        <v>0.27476038338658149</v>
      </c>
      <c r="V139" s="10">
        <v>0.76615478168427253</v>
      </c>
      <c r="W139" s="10">
        <v>3.7203219315895373</v>
      </c>
    </row>
    <row r="140" spans="1:23" s="11" customFormat="1" ht="0.95" customHeight="1" x14ac:dyDescent="0.25">
      <c r="A140" s="10" t="s">
        <v>49</v>
      </c>
      <c r="B140" s="10" t="s">
        <v>156</v>
      </c>
      <c r="C140" s="10">
        <v>51</v>
      </c>
      <c r="D140" s="10">
        <v>13</v>
      </c>
      <c r="E140" s="10" t="s">
        <v>131</v>
      </c>
      <c r="F140" s="10" t="s">
        <v>23</v>
      </c>
      <c r="G140" s="10" t="s">
        <v>150</v>
      </c>
      <c r="H140" s="10" t="s">
        <v>43</v>
      </c>
      <c r="I140" s="10"/>
      <c r="J140" s="10"/>
      <c r="K140" s="10" t="s">
        <v>25</v>
      </c>
      <c r="L140" s="10">
        <v>40</v>
      </c>
      <c r="M140" s="10">
        <v>1481</v>
      </c>
      <c r="N140" s="13">
        <v>41.354716622268604</v>
      </c>
      <c r="O140" s="10">
        <v>284.49242404917555</v>
      </c>
      <c r="P140" s="10">
        <v>47.539619469707503</v>
      </c>
      <c r="Q140" s="10">
        <v>0.67196007259528134</v>
      </c>
      <c r="R140" s="10">
        <v>0.22994475669663053</v>
      </c>
      <c r="S140" s="10">
        <v>0.91300626407967567</v>
      </c>
      <c r="T140" s="10">
        <v>0.7845347237558139</v>
      </c>
      <c r="U140" s="10">
        <v>0.21788283658787255</v>
      </c>
      <c r="V140" s="10">
        <v>0.68264121244562292</v>
      </c>
      <c r="W140" s="10">
        <v>4.6515867656988519</v>
      </c>
    </row>
    <row r="141" spans="1:23" s="11" customFormat="1" ht="0.95" customHeight="1" x14ac:dyDescent="0.25">
      <c r="A141" s="10" t="s">
        <v>49</v>
      </c>
      <c r="B141" s="10" t="s">
        <v>156</v>
      </c>
      <c r="C141" s="10">
        <v>51</v>
      </c>
      <c r="D141" s="10">
        <v>13</v>
      </c>
      <c r="E141" s="10" t="s">
        <v>131</v>
      </c>
      <c r="F141" s="10" t="s">
        <v>23</v>
      </c>
      <c r="G141" s="10" t="s">
        <v>151</v>
      </c>
      <c r="H141" s="10" t="s">
        <v>44</v>
      </c>
      <c r="I141" s="10"/>
      <c r="J141" s="10"/>
      <c r="K141" s="10" t="s">
        <v>25</v>
      </c>
      <c r="L141" s="10">
        <v>40</v>
      </c>
      <c r="M141" s="10">
        <v>1377</v>
      </c>
      <c r="N141" s="13">
        <v>38.450671700785861</v>
      </c>
      <c r="O141" s="10">
        <v>283.90663761154872</v>
      </c>
      <c r="P141" s="10">
        <v>47.441732629914256</v>
      </c>
      <c r="Q141" s="10">
        <v>0.64255716285580966</v>
      </c>
      <c r="R141" s="10">
        <v>0.21468055618337303</v>
      </c>
      <c r="S141" s="10">
        <v>0.9142555979093121</v>
      </c>
      <c r="T141" s="10">
        <v>0.79634465816315803</v>
      </c>
      <c r="U141" s="10">
        <v>0.18093285494618144</v>
      </c>
      <c r="V141" s="10">
        <v>0.50557001642303145</v>
      </c>
      <c r="W141" s="10">
        <v>4.5323166303558464</v>
      </c>
    </row>
    <row r="142" spans="1:23" s="6" customFormat="1" ht="0.95" customHeight="1" x14ac:dyDescent="0.25">
      <c r="A142" s="5" t="s">
        <v>50</v>
      </c>
      <c r="B142" s="5" t="s">
        <v>157</v>
      </c>
      <c r="C142" s="5">
        <v>51</v>
      </c>
      <c r="D142" s="5">
        <v>14</v>
      </c>
      <c r="E142" s="5" t="s">
        <v>131</v>
      </c>
      <c r="F142" s="5" t="s">
        <v>23</v>
      </c>
      <c r="G142" s="5" t="s">
        <v>132</v>
      </c>
      <c r="H142" s="5" t="s">
        <v>24</v>
      </c>
      <c r="I142" s="5"/>
      <c r="J142" s="5"/>
      <c r="K142" s="5" t="s">
        <v>25</v>
      </c>
      <c r="L142" s="5">
        <v>40</v>
      </c>
      <c r="M142" s="5">
        <v>900</v>
      </c>
      <c r="N142" s="13">
        <v>25.131157974369845</v>
      </c>
      <c r="O142" s="5">
        <v>221.13708498984795</v>
      </c>
      <c r="P142" s="5">
        <v>36.952734000539039</v>
      </c>
      <c r="Q142" s="5">
        <v>0.63694267515923564</v>
      </c>
      <c r="R142" s="5">
        <v>0.23127527846570464</v>
      </c>
      <c r="S142" s="5">
        <v>0.8259472592309397</v>
      </c>
      <c r="T142" s="5">
        <v>0.58914565020416376</v>
      </c>
      <c r="U142" s="5">
        <v>0.47256637168141591</v>
      </c>
      <c r="V142" s="5">
        <v>0.82015815463152852</v>
      </c>
      <c r="W142" s="5">
        <v>4.5511111111111111</v>
      </c>
    </row>
    <row r="143" spans="1:23" s="6" customFormat="1" ht="0.95" customHeight="1" x14ac:dyDescent="0.25">
      <c r="A143" s="5" t="s">
        <v>50</v>
      </c>
      <c r="B143" s="5" t="s">
        <v>157</v>
      </c>
      <c r="C143" s="5">
        <v>51</v>
      </c>
      <c r="D143" s="5">
        <v>14</v>
      </c>
      <c r="E143" s="5" t="s">
        <v>131</v>
      </c>
      <c r="F143" s="5" t="s">
        <v>23</v>
      </c>
      <c r="G143" s="5" t="s">
        <v>133</v>
      </c>
      <c r="H143" s="5" t="s">
        <v>26</v>
      </c>
      <c r="I143" s="5"/>
      <c r="J143" s="5"/>
      <c r="K143" s="5" t="s">
        <v>25</v>
      </c>
      <c r="L143" s="5">
        <v>40</v>
      </c>
      <c r="M143" s="5">
        <v>1083</v>
      </c>
      <c r="N143" s="13">
        <v>30.241160095825048</v>
      </c>
      <c r="O143" s="5">
        <v>274.63455967290651</v>
      </c>
      <c r="P143" s="5">
        <v>45.892337919774882</v>
      </c>
      <c r="Q143" s="5">
        <v>0.55481557377049184</v>
      </c>
      <c r="R143" s="5">
        <v>0.18043797554391425</v>
      </c>
      <c r="S143" s="5">
        <v>0.89671398844539041</v>
      </c>
      <c r="T143" s="5">
        <v>0.7862828861010015</v>
      </c>
      <c r="U143" s="5">
        <v>0.22745782431646305</v>
      </c>
      <c r="V143" s="5">
        <v>0.72521616049296345</v>
      </c>
      <c r="W143" s="5">
        <v>5.6177285318559553</v>
      </c>
    </row>
    <row r="144" spans="1:23" s="6" customFormat="1" ht="0.95" customHeight="1" x14ac:dyDescent="0.25">
      <c r="A144" s="5" t="s">
        <v>50</v>
      </c>
      <c r="B144" s="5" t="s">
        <v>157</v>
      </c>
      <c r="C144" s="5">
        <v>51</v>
      </c>
      <c r="D144" s="5">
        <v>14</v>
      </c>
      <c r="E144" s="5" t="s">
        <v>131</v>
      </c>
      <c r="F144" s="5" t="s">
        <v>23</v>
      </c>
      <c r="G144" s="5" t="s">
        <v>134</v>
      </c>
      <c r="H144" s="5" t="s">
        <v>27</v>
      </c>
      <c r="I144" s="5"/>
      <c r="J144" s="5"/>
      <c r="K144" s="5" t="s">
        <v>25</v>
      </c>
      <c r="L144" s="5">
        <v>40</v>
      </c>
      <c r="M144" s="5">
        <v>2130</v>
      </c>
      <c r="N144" s="13">
        <v>59.477073872675305</v>
      </c>
      <c r="O144" s="5">
        <v>379.74725804511496</v>
      </c>
      <c r="P144" s="5">
        <v>63.45701542832316</v>
      </c>
      <c r="Q144" s="5">
        <v>0.60770328102710414</v>
      </c>
      <c r="R144" s="5">
        <v>0.18560948853124878</v>
      </c>
      <c r="S144" s="5">
        <v>0.83937448727071651</v>
      </c>
      <c r="T144" s="5">
        <v>0.71343362001413979</v>
      </c>
      <c r="U144" s="5">
        <v>0.38347164591977873</v>
      </c>
      <c r="V144" s="5">
        <v>0.84304480769842416</v>
      </c>
      <c r="W144" s="5">
        <v>5.2751173708920192</v>
      </c>
    </row>
    <row r="145" spans="1:23" s="6" customFormat="1" ht="0.95" customHeight="1" x14ac:dyDescent="0.25">
      <c r="A145" s="5" t="s">
        <v>50</v>
      </c>
      <c r="B145" s="5" t="s">
        <v>157</v>
      </c>
      <c r="C145" s="5">
        <v>51</v>
      </c>
      <c r="D145" s="5">
        <v>14</v>
      </c>
      <c r="E145" s="5" t="s">
        <v>131</v>
      </c>
      <c r="F145" s="5" t="s">
        <v>23</v>
      </c>
      <c r="G145" s="5" t="s">
        <v>135</v>
      </c>
      <c r="H145" s="5" t="s">
        <v>28</v>
      </c>
      <c r="I145" s="5"/>
      <c r="J145" s="5"/>
      <c r="K145" s="5" t="s">
        <v>25</v>
      </c>
      <c r="L145" s="5">
        <v>40</v>
      </c>
      <c r="M145" s="5">
        <v>1096</v>
      </c>
      <c r="N145" s="13">
        <v>30.604165711010392</v>
      </c>
      <c r="O145" s="5">
        <v>265.52186130069828</v>
      </c>
      <c r="P145" s="5">
        <v>44.369576059226638</v>
      </c>
      <c r="Q145" s="5">
        <v>0.56205128205128208</v>
      </c>
      <c r="R145" s="5">
        <v>0.19535289455025051</v>
      </c>
      <c r="S145" s="5">
        <v>0.90143091472385817</v>
      </c>
      <c r="T145" s="5">
        <v>0.76597533154475317</v>
      </c>
      <c r="U145" s="5">
        <v>0.26449704142011832</v>
      </c>
      <c r="V145" s="5">
        <v>0.69298504492755586</v>
      </c>
      <c r="W145" s="5">
        <v>2.4671532846715327</v>
      </c>
    </row>
    <row r="146" spans="1:23" s="6" customFormat="1" ht="0.95" customHeight="1" x14ac:dyDescent="0.25">
      <c r="A146" s="5" t="s">
        <v>50</v>
      </c>
      <c r="B146" s="5" t="s">
        <v>157</v>
      </c>
      <c r="C146" s="5">
        <v>51</v>
      </c>
      <c r="D146" s="5">
        <v>14</v>
      </c>
      <c r="E146" s="5" t="s">
        <v>131</v>
      </c>
      <c r="F146" s="5" t="s">
        <v>23</v>
      </c>
      <c r="G146" s="5" t="s">
        <v>136</v>
      </c>
      <c r="H146" s="5" t="s">
        <v>29</v>
      </c>
      <c r="I146" s="5"/>
      <c r="J146" s="5"/>
      <c r="K146" s="5" t="s">
        <v>25</v>
      </c>
      <c r="L146" s="5">
        <v>40</v>
      </c>
      <c r="M146" s="5">
        <v>1702</v>
      </c>
      <c r="N146" s="13">
        <v>47.525812080419421</v>
      </c>
      <c r="O146" s="5">
        <v>338.53405460951836</v>
      </c>
      <c r="P146" s="5">
        <v>56.570153625222069</v>
      </c>
      <c r="Q146" s="5">
        <v>0.61003584229390684</v>
      </c>
      <c r="R146" s="5">
        <v>0.18662279703970336</v>
      </c>
      <c r="S146" s="5">
        <v>0.90375480424094123</v>
      </c>
      <c r="T146" s="5">
        <v>0.77692718174284436</v>
      </c>
      <c r="U146" s="5">
        <v>0.22235673930589184</v>
      </c>
      <c r="V146" s="5">
        <v>0.72778890906230997</v>
      </c>
      <c r="W146" s="5">
        <v>8.7450058754406577</v>
      </c>
    </row>
    <row r="147" spans="1:23" s="6" customFormat="1" ht="0.95" customHeight="1" x14ac:dyDescent="0.25">
      <c r="A147" s="5" t="s">
        <v>50</v>
      </c>
      <c r="B147" s="5" t="s">
        <v>157</v>
      </c>
      <c r="C147" s="5">
        <v>51</v>
      </c>
      <c r="D147" s="5">
        <v>14</v>
      </c>
      <c r="E147" s="5" t="s">
        <v>131</v>
      </c>
      <c r="F147" s="5" t="s">
        <v>23</v>
      </c>
      <c r="G147" s="5" t="s">
        <v>137</v>
      </c>
      <c r="H147" s="5" t="s">
        <v>30</v>
      </c>
      <c r="I147" s="5"/>
      <c r="J147" s="5"/>
      <c r="K147" s="5" t="s">
        <v>25</v>
      </c>
      <c r="L147" s="5">
        <v>40</v>
      </c>
      <c r="M147" s="5">
        <v>1817</v>
      </c>
      <c r="N147" s="13">
        <v>50.737015599366678</v>
      </c>
      <c r="O147" s="5">
        <v>312.73506473629493</v>
      </c>
      <c r="P147" s="5">
        <v>52.259057590327735</v>
      </c>
      <c r="Q147" s="5">
        <v>0.64023960535588442</v>
      </c>
      <c r="R147" s="5">
        <v>0.23345954498454718</v>
      </c>
      <c r="S147" s="5">
        <v>0.94012746017477045</v>
      </c>
      <c r="T147" s="5">
        <v>0.77977458732553018</v>
      </c>
      <c r="U147" s="5">
        <v>0.16833205226748654</v>
      </c>
      <c r="V147" s="5">
        <v>0.60161149839733941</v>
      </c>
      <c r="W147" s="5">
        <v>4.9669785360484315</v>
      </c>
    </row>
    <row r="148" spans="1:23" s="6" customFormat="1" ht="0.95" customHeight="1" x14ac:dyDescent="0.25">
      <c r="A148" s="5" t="s">
        <v>50</v>
      </c>
      <c r="B148" s="5" t="s">
        <v>157</v>
      </c>
      <c r="C148" s="5">
        <v>51</v>
      </c>
      <c r="D148" s="5">
        <v>14</v>
      </c>
      <c r="E148" s="5" t="s">
        <v>131</v>
      </c>
      <c r="F148" s="5" t="s">
        <v>23</v>
      </c>
      <c r="G148" s="5" t="s">
        <v>138</v>
      </c>
      <c r="H148" s="5" t="s">
        <v>31</v>
      </c>
      <c r="I148" s="5"/>
      <c r="J148" s="5"/>
      <c r="K148" s="5" t="s">
        <v>25</v>
      </c>
      <c r="L148" s="5">
        <v>40</v>
      </c>
      <c r="M148" s="5">
        <v>442</v>
      </c>
      <c r="N148" s="13">
        <v>12.342190916301636</v>
      </c>
      <c r="O148" s="5">
        <v>147.29646455628165</v>
      </c>
      <c r="P148" s="5">
        <v>24.613723538130124</v>
      </c>
      <c r="Q148" s="5">
        <v>0.65481481481481485</v>
      </c>
      <c r="R148" s="5">
        <v>0.25600443408579232</v>
      </c>
      <c r="S148" s="5">
        <v>0.8997135925567108</v>
      </c>
      <c r="T148" s="5">
        <v>0.4827697364370413</v>
      </c>
      <c r="U148" s="5">
        <v>0.36170212765957449</v>
      </c>
      <c r="V148" s="5">
        <v>0.79740586036350636</v>
      </c>
      <c r="W148" s="5">
        <v>3.8031674208144794</v>
      </c>
    </row>
    <row r="149" spans="1:23" s="6" customFormat="1" ht="0.95" customHeight="1" x14ac:dyDescent="0.25">
      <c r="A149" s="5" t="s">
        <v>50</v>
      </c>
      <c r="B149" s="5" t="s">
        <v>157</v>
      </c>
      <c r="C149" s="5">
        <v>51</v>
      </c>
      <c r="D149" s="5">
        <v>14</v>
      </c>
      <c r="E149" s="5" t="s">
        <v>131</v>
      </c>
      <c r="F149" s="5" t="s">
        <v>23</v>
      </c>
      <c r="G149" s="5" t="s">
        <v>139</v>
      </c>
      <c r="H149" s="5" t="s">
        <v>32</v>
      </c>
      <c r="I149" s="5"/>
      <c r="J149" s="5"/>
      <c r="K149" s="5" t="s">
        <v>25</v>
      </c>
      <c r="L149" s="5">
        <v>40</v>
      </c>
      <c r="M149" s="5">
        <v>1097</v>
      </c>
      <c r="N149" s="13">
        <v>30.632089219870803</v>
      </c>
      <c r="O149" s="5">
        <v>262.35028842544449</v>
      </c>
      <c r="P149" s="5">
        <v>43.839595803640115</v>
      </c>
      <c r="Q149" s="5">
        <v>0.58631747728487438</v>
      </c>
      <c r="R149" s="5">
        <v>0.20028729427375513</v>
      </c>
      <c r="S149" s="5">
        <v>0.91629541697062933</v>
      </c>
      <c r="T149" s="5">
        <v>0.82853042551459588</v>
      </c>
      <c r="U149" s="5">
        <v>0.2024024024024024</v>
      </c>
      <c r="V149" s="5">
        <v>0.62785995251812132</v>
      </c>
      <c r="W149" s="5">
        <v>6.5861440291704652</v>
      </c>
    </row>
    <row r="150" spans="1:23" s="6" customFormat="1" ht="0.95" customHeight="1" x14ac:dyDescent="0.25">
      <c r="A150" s="5" t="s">
        <v>50</v>
      </c>
      <c r="B150" s="5" t="s">
        <v>157</v>
      </c>
      <c r="C150" s="5">
        <v>51</v>
      </c>
      <c r="D150" s="5">
        <v>14</v>
      </c>
      <c r="E150" s="5" t="s">
        <v>131</v>
      </c>
      <c r="F150" s="5" t="s">
        <v>23</v>
      </c>
      <c r="G150" s="5" t="s">
        <v>140</v>
      </c>
      <c r="H150" s="5" t="s">
        <v>33</v>
      </c>
      <c r="I150" s="5"/>
      <c r="J150" s="5"/>
      <c r="K150" s="5" t="s">
        <v>25</v>
      </c>
      <c r="L150" s="5">
        <v>40</v>
      </c>
      <c r="M150" s="5">
        <v>2613</v>
      </c>
      <c r="N150" s="13">
        <v>72.964128652253791</v>
      </c>
      <c r="O150" s="5">
        <v>422.03152929257703</v>
      </c>
      <c r="P150" s="5">
        <v>70.522856184457936</v>
      </c>
      <c r="Q150" s="5">
        <v>0.60767441860465121</v>
      </c>
      <c r="R150" s="5">
        <v>0.1843569347091332</v>
      </c>
      <c r="S150" s="5">
        <v>0.87581257154292025</v>
      </c>
      <c r="T150" s="5">
        <v>0.7912644036792188</v>
      </c>
      <c r="U150" s="5">
        <v>0.29303334236920575</v>
      </c>
      <c r="V150" s="5">
        <v>0.79447593686190887</v>
      </c>
      <c r="W150" s="5">
        <v>8.2698048220436284</v>
      </c>
    </row>
    <row r="151" spans="1:23" s="6" customFormat="1" ht="0.95" customHeight="1" x14ac:dyDescent="0.25">
      <c r="A151" s="5" t="s">
        <v>50</v>
      </c>
      <c r="B151" s="5" t="s">
        <v>157</v>
      </c>
      <c r="C151" s="5">
        <v>51</v>
      </c>
      <c r="D151" s="5">
        <v>14</v>
      </c>
      <c r="E151" s="5" t="s">
        <v>131</v>
      </c>
      <c r="F151" s="5" t="s">
        <v>23</v>
      </c>
      <c r="G151" s="5" t="s">
        <v>141</v>
      </c>
      <c r="H151" s="5" t="s">
        <v>34</v>
      </c>
      <c r="I151" s="5"/>
      <c r="J151" s="5"/>
      <c r="K151" s="5" t="s">
        <v>25</v>
      </c>
      <c r="L151" s="5">
        <v>40</v>
      </c>
      <c r="M151" s="5">
        <v>875</v>
      </c>
      <c r="N151" s="13">
        <v>24.433070252859572</v>
      </c>
      <c r="O151" s="5">
        <v>216.30865786510171</v>
      </c>
      <c r="P151" s="5">
        <v>36.145887952125555</v>
      </c>
      <c r="Q151" s="5">
        <v>0.62544674767691211</v>
      </c>
      <c r="R151" s="5">
        <v>0.23500121721333725</v>
      </c>
      <c r="S151" s="5">
        <v>0.90132031596660211</v>
      </c>
      <c r="T151" s="5">
        <v>0.75802666518469164</v>
      </c>
      <c r="U151" s="5">
        <v>0.27868852459016391</v>
      </c>
      <c r="V151" s="5">
        <v>0.82205372500863294</v>
      </c>
      <c r="W151" s="5">
        <v>5.9245714285714284</v>
      </c>
    </row>
    <row r="152" spans="1:23" s="6" customFormat="1" ht="0.95" customHeight="1" x14ac:dyDescent="0.25">
      <c r="A152" s="5" t="s">
        <v>50</v>
      </c>
      <c r="B152" s="5" t="s">
        <v>157</v>
      </c>
      <c r="C152" s="5">
        <v>51</v>
      </c>
      <c r="D152" s="5">
        <v>14</v>
      </c>
      <c r="E152" s="5" t="s">
        <v>131</v>
      </c>
      <c r="F152" s="5" t="s">
        <v>23</v>
      </c>
      <c r="G152" s="5" t="s">
        <v>142</v>
      </c>
      <c r="H152" s="5" t="s">
        <v>35</v>
      </c>
      <c r="I152" s="5"/>
      <c r="J152" s="5"/>
      <c r="K152" s="5" t="s">
        <v>25</v>
      </c>
      <c r="L152" s="5">
        <v>40</v>
      </c>
      <c r="M152" s="5">
        <v>1756</v>
      </c>
      <c r="N152" s="13">
        <v>49.033681558881611</v>
      </c>
      <c r="O152" s="5">
        <v>261.42135623731008</v>
      </c>
      <c r="P152" s="5">
        <v>43.684368180673822</v>
      </c>
      <c r="Q152" s="5">
        <v>0.74061577393504852</v>
      </c>
      <c r="R152" s="5">
        <v>0.32288825561993467</v>
      </c>
      <c r="S152" s="5">
        <v>0.88271709983553659</v>
      </c>
      <c r="T152" s="5">
        <v>0.72120416422625511</v>
      </c>
      <c r="U152" s="5">
        <v>0.39370485036119712</v>
      </c>
      <c r="V152" s="5">
        <v>0.81432846553784111</v>
      </c>
      <c r="W152" s="5">
        <v>3.4646924829157175</v>
      </c>
    </row>
    <row r="153" spans="1:23" s="6" customFormat="1" ht="0.95" customHeight="1" x14ac:dyDescent="0.25">
      <c r="A153" s="5" t="s">
        <v>50</v>
      </c>
      <c r="B153" s="5" t="s">
        <v>157</v>
      </c>
      <c r="C153" s="5">
        <v>51</v>
      </c>
      <c r="D153" s="5">
        <v>14</v>
      </c>
      <c r="E153" s="5" t="s">
        <v>131</v>
      </c>
      <c r="F153" s="5" t="s">
        <v>23</v>
      </c>
      <c r="G153" s="5" t="s">
        <v>143</v>
      </c>
      <c r="H153" s="5" t="s">
        <v>36</v>
      </c>
      <c r="I153" s="5"/>
      <c r="J153" s="5"/>
      <c r="K153" s="5" t="s">
        <v>25</v>
      </c>
      <c r="L153" s="5">
        <v>40</v>
      </c>
      <c r="M153" s="5">
        <v>2234</v>
      </c>
      <c r="N153" s="13">
        <v>62.381118794158041</v>
      </c>
      <c r="O153" s="5">
        <v>390.2325394193536</v>
      </c>
      <c r="P153" s="5">
        <v>65.209140421563589</v>
      </c>
      <c r="Q153" s="5">
        <v>0.60134589502018843</v>
      </c>
      <c r="R153" s="5">
        <v>0.18435124403281589</v>
      </c>
      <c r="S153" s="5">
        <v>0.89337586402040714</v>
      </c>
      <c r="T153" s="5">
        <v>0.76772511713391567</v>
      </c>
      <c r="U153" s="5">
        <v>0.20264980427582055</v>
      </c>
      <c r="V153" s="5">
        <v>0.54390012815961397</v>
      </c>
      <c r="W153" s="5">
        <v>6.7721575649059984</v>
      </c>
    </row>
    <row r="154" spans="1:23" s="6" customFormat="1" ht="0.95" customHeight="1" x14ac:dyDescent="0.25">
      <c r="A154" s="5" t="s">
        <v>50</v>
      </c>
      <c r="B154" s="5" t="s">
        <v>157</v>
      </c>
      <c r="C154" s="5">
        <v>51</v>
      </c>
      <c r="D154" s="5">
        <v>14</v>
      </c>
      <c r="E154" s="5" t="s">
        <v>131</v>
      </c>
      <c r="F154" s="5" t="s">
        <v>23</v>
      </c>
      <c r="G154" s="5" t="s">
        <v>144</v>
      </c>
      <c r="H154" s="5" t="s">
        <v>37</v>
      </c>
      <c r="I154" s="5"/>
      <c r="J154" s="5"/>
      <c r="K154" s="5" t="s">
        <v>25</v>
      </c>
      <c r="L154" s="5">
        <v>40</v>
      </c>
      <c r="M154" s="5">
        <v>1095</v>
      </c>
      <c r="N154" s="13">
        <v>30.576242202149981</v>
      </c>
      <c r="O154" s="5">
        <v>253.76450198781757</v>
      </c>
      <c r="P154" s="5">
        <v>42.404882659846848</v>
      </c>
      <c r="Q154" s="5">
        <v>0.61241610738255037</v>
      </c>
      <c r="R154" s="5">
        <v>0.21367919668706167</v>
      </c>
      <c r="S154" s="5">
        <v>0.91236652277091346</v>
      </c>
      <c r="T154" s="5">
        <v>0.80485431382633787</v>
      </c>
      <c r="U154" s="5">
        <v>0.20238095238095238</v>
      </c>
      <c r="V154" s="5">
        <v>0.43969019079293298</v>
      </c>
      <c r="W154" s="5">
        <v>3.398173515981735</v>
      </c>
    </row>
    <row r="155" spans="1:23" s="6" customFormat="1" ht="0.95" customHeight="1" x14ac:dyDescent="0.25">
      <c r="A155" s="5" t="s">
        <v>50</v>
      </c>
      <c r="B155" s="5" t="s">
        <v>157</v>
      </c>
      <c r="C155" s="5">
        <v>51</v>
      </c>
      <c r="D155" s="5">
        <v>14</v>
      </c>
      <c r="E155" s="5" t="s">
        <v>131</v>
      </c>
      <c r="F155" s="5" t="s">
        <v>23</v>
      </c>
      <c r="G155" s="5" t="s">
        <v>145</v>
      </c>
      <c r="H155" s="5" t="s">
        <v>38</v>
      </c>
      <c r="I155" s="5"/>
      <c r="J155" s="5"/>
      <c r="K155" s="5" t="s">
        <v>25</v>
      </c>
      <c r="L155" s="5">
        <v>40</v>
      </c>
      <c r="M155" s="5">
        <v>1249</v>
      </c>
      <c r="N155" s="13">
        <v>34.876462566653267</v>
      </c>
      <c r="O155" s="5">
        <v>276.83556979968307</v>
      </c>
      <c r="P155" s="5">
        <v>46.260133948880537</v>
      </c>
      <c r="Q155" s="5">
        <v>0.63887468030690542</v>
      </c>
      <c r="R155" s="5">
        <v>0.2047993251263843</v>
      </c>
      <c r="S155" s="5">
        <v>0.90359809965333726</v>
      </c>
      <c r="T155" s="5">
        <v>0.77185312865796796</v>
      </c>
      <c r="U155" s="5">
        <v>0.25544437904649792</v>
      </c>
      <c r="V155" s="5">
        <v>0.60747051198768121</v>
      </c>
      <c r="W155" s="5">
        <v>5.6493194555644513</v>
      </c>
    </row>
    <row r="156" spans="1:23" s="6" customFormat="1" ht="0.95" customHeight="1" x14ac:dyDescent="0.25">
      <c r="A156" s="5" t="s">
        <v>50</v>
      </c>
      <c r="B156" s="5" t="s">
        <v>157</v>
      </c>
      <c r="C156" s="5">
        <v>51</v>
      </c>
      <c r="D156" s="5">
        <v>14</v>
      </c>
      <c r="E156" s="5" t="s">
        <v>131</v>
      </c>
      <c r="F156" s="5" t="s">
        <v>23</v>
      </c>
      <c r="G156" s="5" t="s">
        <v>146</v>
      </c>
      <c r="H156" s="5" t="s">
        <v>39</v>
      </c>
      <c r="I156" s="5"/>
      <c r="J156" s="5"/>
      <c r="K156" s="5" t="s">
        <v>25</v>
      </c>
      <c r="L156" s="5">
        <v>40</v>
      </c>
      <c r="M156" s="5">
        <v>698</v>
      </c>
      <c r="N156" s="13">
        <v>19.490609184566836</v>
      </c>
      <c r="O156" s="5">
        <v>188.50966799187825</v>
      </c>
      <c r="P156" s="5">
        <v>31.500585341231211</v>
      </c>
      <c r="Q156" s="5">
        <v>0.62713387241689134</v>
      </c>
      <c r="R156" s="5">
        <v>0.24683004908100326</v>
      </c>
      <c r="S156" s="5">
        <v>0.92911090734609891</v>
      </c>
      <c r="T156" s="5">
        <v>0.80195727944150408</v>
      </c>
      <c r="U156" s="5">
        <v>0.19019019019019018</v>
      </c>
      <c r="V156" s="5">
        <v>0.30500240812833213</v>
      </c>
      <c r="W156" s="5">
        <v>5.1575931232091694</v>
      </c>
    </row>
    <row r="157" spans="1:23" s="6" customFormat="1" ht="0.95" customHeight="1" x14ac:dyDescent="0.25">
      <c r="A157" s="5" t="s">
        <v>50</v>
      </c>
      <c r="B157" s="5" t="s">
        <v>157</v>
      </c>
      <c r="C157" s="5">
        <v>51</v>
      </c>
      <c r="D157" s="5">
        <v>14</v>
      </c>
      <c r="E157" s="5" t="s">
        <v>131</v>
      </c>
      <c r="F157" s="5" t="s">
        <v>23</v>
      </c>
      <c r="G157" s="5" t="s">
        <v>147</v>
      </c>
      <c r="H157" s="5" t="s">
        <v>40</v>
      </c>
      <c r="I157" s="5"/>
      <c r="J157" s="5"/>
      <c r="K157" s="5" t="s">
        <v>25</v>
      </c>
      <c r="L157" s="5">
        <v>40</v>
      </c>
      <c r="M157" s="5">
        <v>1150</v>
      </c>
      <c r="N157" s="13">
        <v>32.112035189472579</v>
      </c>
      <c r="O157" s="5">
        <v>231.96551211459413</v>
      </c>
      <c r="P157" s="5">
        <v>38.762199776952507</v>
      </c>
      <c r="Q157" s="5">
        <v>0.71785268414481895</v>
      </c>
      <c r="R157" s="5">
        <v>0.2685720808421882</v>
      </c>
      <c r="S157" s="5">
        <v>0.92864578212313798</v>
      </c>
      <c r="T157" s="5">
        <v>0.48355664653400182</v>
      </c>
      <c r="U157" s="5">
        <v>0.21563154221912073</v>
      </c>
      <c r="V157" s="5">
        <v>0.74431036434886022</v>
      </c>
      <c r="W157" s="5">
        <v>5.1556521739130439</v>
      </c>
    </row>
    <row r="158" spans="1:23" s="6" customFormat="1" ht="0.95" customHeight="1" x14ac:dyDescent="0.25">
      <c r="A158" s="5" t="s">
        <v>50</v>
      </c>
      <c r="B158" s="5" t="s">
        <v>157</v>
      </c>
      <c r="C158" s="5">
        <v>51</v>
      </c>
      <c r="D158" s="5">
        <v>14</v>
      </c>
      <c r="E158" s="5" t="s">
        <v>131</v>
      </c>
      <c r="F158" s="5" t="s">
        <v>23</v>
      </c>
      <c r="G158" s="5" t="s">
        <v>148</v>
      </c>
      <c r="H158" s="5" t="s">
        <v>41</v>
      </c>
      <c r="I158" s="5"/>
      <c r="J158" s="5"/>
      <c r="K158" s="5" t="s">
        <v>25</v>
      </c>
      <c r="L158" s="5">
        <v>40</v>
      </c>
      <c r="M158" s="5">
        <v>1795</v>
      </c>
      <c r="N158" s="13">
        <v>50.122698404437635</v>
      </c>
      <c r="O158" s="5">
        <v>326.77669529663757</v>
      </c>
      <c r="P158" s="5">
        <v>54.605460225842272</v>
      </c>
      <c r="Q158" s="5">
        <v>0.68826687116564422</v>
      </c>
      <c r="R158" s="5">
        <v>0.21123805697960193</v>
      </c>
      <c r="S158" s="5">
        <v>0.86931654775354472</v>
      </c>
      <c r="T158" s="5">
        <v>0.77661160792161932</v>
      </c>
      <c r="U158" s="5">
        <v>0.38450834879406309</v>
      </c>
      <c r="V158" s="5">
        <v>0.86355495298591367</v>
      </c>
      <c r="W158" s="5">
        <v>5.7961002785515321</v>
      </c>
    </row>
    <row r="159" spans="1:23" s="6" customFormat="1" ht="0.95" customHeight="1" x14ac:dyDescent="0.25">
      <c r="A159" s="5" t="s">
        <v>50</v>
      </c>
      <c r="B159" s="5" t="s">
        <v>157</v>
      </c>
      <c r="C159" s="5">
        <v>51</v>
      </c>
      <c r="D159" s="5">
        <v>14</v>
      </c>
      <c r="E159" s="5" t="s">
        <v>131</v>
      </c>
      <c r="F159" s="5" t="s">
        <v>23</v>
      </c>
      <c r="G159" s="5" t="s">
        <v>149</v>
      </c>
      <c r="H159" s="5" t="s">
        <v>42</v>
      </c>
      <c r="I159" s="5"/>
      <c r="J159" s="5"/>
      <c r="K159" s="5" t="s">
        <v>25</v>
      </c>
      <c r="L159" s="5">
        <v>40</v>
      </c>
      <c r="M159" s="5">
        <v>580</v>
      </c>
      <c r="N159" s="13">
        <v>16.195635139038345</v>
      </c>
      <c r="O159" s="5">
        <v>153.68124086713195</v>
      </c>
      <c r="P159" s="5">
        <v>25.680640652817718</v>
      </c>
      <c r="Q159" s="5">
        <v>0.70991432068543447</v>
      </c>
      <c r="R159" s="5">
        <v>0.30860015553261821</v>
      </c>
      <c r="S159" s="5">
        <v>0.88376031371061181</v>
      </c>
      <c r="T159" s="5">
        <v>0.53942563930670895</v>
      </c>
      <c r="U159" s="5">
        <v>0.38790560471976399</v>
      </c>
      <c r="V159" s="5">
        <v>0.83288460150781152</v>
      </c>
      <c r="W159" s="5">
        <v>3.6482758620689655</v>
      </c>
    </row>
    <row r="160" spans="1:23" s="6" customFormat="1" ht="0.95" customHeight="1" x14ac:dyDescent="0.25">
      <c r="A160" s="5" t="s">
        <v>50</v>
      </c>
      <c r="B160" s="5" t="s">
        <v>157</v>
      </c>
      <c r="C160" s="5">
        <v>51</v>
      </c>
      <c r="D160" s="5">
        <v>14</v>
      </c>
      <c r="E160" s="5" t="s">
        <v>131</v>
      </c>
      <c r="F160" s="5" t="s">
        <v>23</v>
      </c>
      <c r="G160" s="5" t="s">
        <v>150</v>
      </c>
      <c r="H160" s="5" t="s">
        <v>43</v>
      </c>
      <c r="I160" s="5"/>
      <c r="J160" s="5"/>
      <c r="K160" s="5" t="s">
        <v>25</v>
      </c>
      <c r="L160" s="5">
        <v>40</v>
      </c>
      <c r="M160" s="5">
        <v>1870</v>
      </c>
      <c r="N160" s="13">
        <v>52.216961568968458</v>
      </c>
      <c r="O160" s="5">
        <v>333.84776310850327</v>
      </c>
      <c r="P160" s="5">
        <v>55.787058906875991</v>
      </c>
      <c r="Q160" s="5">
        <v>0.69906542056074772</v>
      </c>
      <c r="R160" s="5">
        <v>0.21084073874844811</v>
      </c>
      <c r="S160" s="5">
        <v>0.89442377246388938</v>
      </c>
      <c r="T160" s="5">
        <v>0.79110715051846392</v>
      </c>
      <c r="U160" s="5">
        <v>0.26937901498929334</v>
      </c>
      <c r="V160" s="5">
        <v>0.75727525450871869</v>
      </c>
      <c r="W160" s="5">
        <v>4.6251336898395721</v>
      </c>
    </row>
    <row r="161" spans="1:23" s="6" customFormat="1" ht="0.95" customHeight="1" x14ac:dyDescent="0.25">
      <c r="A161" s="5" t="s">
        <v>50</v>
      </c>
      <c r="B161" s="5" t="s">
        <v>157</v>
      </c>
      <c r="C161" s="5">
        <v>51</v>
      </c>
      <c r="D161" s="5">
        <v>14</v>
      </c>
      <c r="E161" s="5" t="s">
        <v>131</v>
      </c>
      <c r="F161" s="5" t="s">
        <v>23</v>
      </c>
      <c r="G161" s="5" t="s">
        <v>151</v>
      </c>
      <c r="H161" s="5" t="s">
        <v>44</v>
      </c>
      <c r="I161" s="5"/>
      <c r="J161" s="5"/>
      <c r="K161" s="5" t="s">
        <v>25</v>
      </c>
      <c r="L161" s="5">
        <v>40</v>
      </c>
      <c r="M161" s="5">
        <v>1671</v>
      </c>
      <c r="N161" s="13">
        <v>46.660183305746678</v>
      </c>
      <c r="O161" s="5">
        <v>327.36248173426458</v>
      </c>
      <c r="P161" s="5">
        <v>54.703347065635548</v>
      </c>
      <c r="Q161" s="5">
        <v>0.61479028697571747</v>
      </c>
      <c r="R161" s="5">
        <v>0.1959424369308613</v>
      </c>
      <c r="S161" s="5">
        <v>0.90670861127857116</v>
      </c>
      <c r="T161" s="5">
        <v>0.77979625255801666</v>
      </c>
      <c r="U161" s="5">
        <v>0.21109271523178808</v>
      </c>
      <c r="V161" s="5">
        <v>0.63889338338528101</v>
      </c>
      <c r="W161" s="5">
        <v>3.8300418910831837</v>
      </c>
    </row>
    <row r="162" spans="1:23" s="11" customFormat="1" ht="0.95" customHeight="1" x14ac:dyDescent="0.25">
      <c r="A162" s="10" t="s">
        <v>51</v>
      </c>
      <c r="B162" s="10" t="s">
        <v>158</v>
      </c>
      <c r="C162" s="10">
        <v>51</v>
      </c>
      <c r="D162" s="10">
        <v>15</v>
      </c>
      <c r="E162" s="10" t="s">
        <v>131</v>
      </c>
      <c r="F162" s="10" t="s">
        <v>23</v>
      </c>
      <c r="G162" s="10" t="s">
        <v>132</v>
      </c>
      <c r="H162" s="10" t="s">
        <v>24</v>
      </c>
      <c r="I162" s="10"/>
      <c r="J162" s="10"/>
      <c r="K162" s="10" t="s">
        <v>25</v>
      </c>
      <c r="L162" s="10">
        <v>41</v>
      </c>
      <c r="M162" s="10">
        <v>921</v>
      </c>
      <c r="N162" s="13">
        <v>25.802498098598434</v>
      </c>
      <c r="O162" s="10">
        <v>228.30865786510168</v>
      </c>
      <c r="P162" s="10">
        <v>38.214083063914536</v>
      </c>
      <c r="Q162" s="10">
        <v>0.64047287899860916</v>
      </c>
      <c r="R162" s="10">
        <v>0.22203668371618845</v>
      </c>
      <c r="S162" s="10">
        <v>0.81788559217987133</v>
      </c>
      <c r="T162" s="10">
        <v>0.65756370119427365</v>
      </c>
      <c r="U162" s="10">
        <v>0.50800711743772242</v>
      </c>
      <c r="V162" s="10">
        <v>0.8380670222289468</v>
      </c>
      <c r="W162" s="10">
        <v>5.1693811074918568</v>
      </c>
    </row>
    <row r="163" spans="1:23" s="11" customFormat="1" ht="0.95" customHeight="1" x14ac:dyDescent="0.25">
      <c r="A163" s="10" t="s">
        <v>51</v>
      </c>
      <c r="B163" s="10" t="s">
        <v>158</v>
      </c>
      <c r="C163" s="10">
        <v>51</v>
      </c>
      <c r="D163" s="10">
        <v>15</v>
      </c>
      <c r="E163" s="10" t="s">
        <v>131</v>
      </c>
      <c r="F163" s="10" t="s">
        <v>23</v>
      </c>
      <c r="G163" s="10" t="s">
        <v>133</v>
      </c>
      <c r="H163" s="10" t="s">
        <v>26</v>
      </c>
      <c r="I163" s="10"/>
      <c r="J163" s="10"/>
      <c r="K163" s="10" t="s">
        <v>25</v>
      </c>
      <c r="L163" s="10">
        <v>41</v>
      </c>
      <c r="M163" s="10">
        <v>1073</v>
      </c>
      <c r="N163" s="13">
        <v>30.060890835826406</v>
      </c>
      <c r="O163" s="10">
        <v>271.32085117392171</v>
      </c>
      <c r="P163" s="10">
        <v>45.413422516190479</v>
      </c>
      <c r="Q163" s="10">
        <v>0.54137235116044402</v>
      </c>
      <c r="R163" s="10">
        <v>0.18316531800503796</v>
      </c>
      <c r="S163" s="10">
        <v>0.89589038289146539</v>
      </c>
      <c r="T163" s="10">
        <v>0.79115699384611204</v>
      </c>
      <c r="U163" s="10">
        <v>0.20561797752808988</v>
      </c>
      <c r="V163" s="10">
        <v>0.70913122456495836</v>
      </c>
      <c r="W163" s="10">
        <v>6.1146318732525629</v>
      </c>
    </row>
    <row r="164" spans="1:23" s="11" customFormat="1" ht="0.95" customHeight="1" x14ac:dyDescent="0.25">
      <c r="A164" s="10" t="s">
        <v>51</v>
      </c>
      <c r="B164" s="10" t="s">
        <v>158</v>
      </c>
      <c r="C164" s="10">
        <v>51</v>
      </c>
      <c r="D164" s="10">
        <v>15</v>
      </c>
      <c r="E164" s="10" t="s">
        <v>131</v>
      </c>
      <c r="F164" s="10" t="s">
        <v>23</v>
      </c>
      <c r="G164" s="10" t="s">
        <v>134</v>
      </c>
      <c r="H164" s="10" t="s">
        <v>27</v>
      </c>
      <c r="I164" s="10"/>
      <c r="J164" s="10"/>
      <c r="K164" s="10" t="s">
        <v>25</v>
      </c>
      <c r="L164" s="10">
        <v>41</v>
      </c>
      <c r="M164" s="10">
        <v>2330</v>
      </c>
      <c r="N164" s="13">
        <v>65.276678143034047</v>
      </c>
      <c r="O164" s="10">
        <v>419.78888860545771</v>
      </c>
      <c r="P164" s="10">
        <v>70.263859498292888</v>
      </c>
      <c r="Q164" s="10">
        <v>0.58264566141535379</v>
      </c>
      <c r="R164" s="10">
        <v>0.16615136247688808</v>
      </c>
      <c r="S164" s="10">
        <v>0.83571787116525287</v>
      </c>
      <c r="T164" s="10">
        <v>0.74141374701694196</v>
      </c>
      <c r="U164" s="10">
        <v>0.43006134969325155</v>
      </c>
      <c r="V164" s="10">
        <v>0.87225891797208654</v>
      </c>
      <c r="W164" s="10">
        <v>6.7060085836909868</v>
      </c>
    </row>
    <row r="165" spans="1:23" s="11" customFormat="1" ht="0.95" customHeight="1" x14ac:dyDescent="0.25">
      <c r="A165" s="10" t="s">
        <v>51</v>
      </c>
      <c r="B165" s="10" t="s">
        <v>158</v>
      </c>
      <c r="C165" s="10">
        <v>51</v>
      </c>
      <c r="D165" s="10">
        <v>15</v>
      </c>
      <c r="E165" s="10" t="s">
        <v>131</v>
      </c>
      <c r="F165" s="10" t="s">
        <v>23</v>
      </c>
      <c r="G165" s="10" t="s">
        <v>135</v>
      </c>
      <c r="H165" s="10" t="s">
        <v>28</v>
      </c>
      <c r="I165" s="10"/>
      <c r="J165" s="10"/>
      <c r="K165" s="10" t="s">
        <v>25</v>
      </c>
      <c r="L165" s="10">
        <v>41</v>
      </c>
      <c r="M165" s="10">
        <v>1120</v>
      </c>
      <c r="N165" s="13">
        <v>31.377630695364005</v>
      </c>
      <c r="O165" s="10">
        <v>270.59292911256387</v>
      </c>
      <c r="P165" s="10">
        <v>45.291583623277269</v>
      </c>
      <c r="Q165" s="10">
        <v>0.56537102473498235</v>
      </c>
      <c r="R165" s="10">
        <v>0.19221841820192978</v>
      </c>
      <c r="S165" s="10">
        <v>0.89612859184835969</v>
      </c>
      <c r="T165" s="10">
        <v>0.77992672359318949</v>
      </c>
      <c r="U165" s="10">
        <v>0.24285714285714285</v>
      </c>
      <c r="V165" s="10">
        <v>0.6856814499788747</v>
      </c>
      <c r="W165" s="10">
        <v>3.657142857142857</v>
      </c>
    </row>
    <row r="166" spans="1:23" s="11" customFormat="1" ht="0.95" customHeight="1" x14ac:dyDescent="0.25">
      <c r="A166" s="10" t="s">
        <v>51</v>
      </c>
      <c r="B166" s="10" t="s">
        <v>158</v>
      </c>
      <c r="C166" s="10">
        <v>51</v>
      </c>
      <c r="D166" s="10">
        <v>15</v>
      </c>
      <c r="E166" s="10" t="s">
        <v>131</v>
      </c>
      <c r="F166" s="10" t="s">
        <v>23</v>
      </c>
      <c r="G166" s="10" t="s">
        <v>136</v>
      </c>
      <c r="H166" s="10" t="s">
        <v>29</v>
      </c>
      <c r="I166" s="10"/>
      <c r="J166" s="10"/>
      <c r="K166" s="10" t="s">
        <v>25</v>
      </c>
      <c r="L166" s="10">
        <v>41</v>
      </c>
      <c r="M166" s="10">
        <v>1812</v>
      </c>
      <c r="N166" s="13">
        <v>50.764523946428191</v>
      </c>
      <c r="O166" s="10">
        <v>342.43354954613005</v>
      </c>
      <c r="P166" s="10">
        <v>57.316197417089477</v>
      </c>
      <c r="Q166" s="10">
        <v>0.62375215146299479</v>
      </c>
      <c r="R166" s="10">
        <v>0.19418489392239416</v>
      </c>
      <c r="S166" s="10">
        <v>0.89181577907456977</v>
      </c>
      <c r="T166" s="10">
        <v>0.7905553749543468</v>
      </c>
      <c r="U166" s="10">
        <v>0.24498623672827369</v>
      </c>
      <c r="V166" s="10">
        <v>0.73896985547893623</v>
      </c>
      <c r="W166" s="10">
        <v>6.6777041942604853</v>
      </c>
    </row>
    <row r="167" spans="1:23" s="11" customFormat="1" ht="0.95" customHeight="1" x14ac:dyDescent="0.25">
      <c r="A167" s="10" t="s">
        <v>51</v>
      </c>
      <c r="B167" s="10" t="s">
        <v>158</v>
      </c>
      <c r="C167" s="10">
        <v>51</v>
      </c>
      <c r="D167" s="10">
        <v>15</v>
      </c>
      <c r="E167" s="10" t="s">
        <v>131</v>
      </c>
      <c r="F167" s="10" t="s">
        <v>23</v>
      </c>
      <c r="G167" s="10" t="s">
        <v>137</v>
      </c>
      <c r="H167" s="10" t="s">
        <v>30</v>
      </c>
      <c r="I167" s="10"/>
      <c r="J167" s="10"/>
      <c r="K167" s="10" t="s">
        <v>25</v>
      </c>
      <c r="L167" s="10">
        <v>41</v>
      </c>
      <c r="M167" s="10">
        <v>2031</v>
      </c>
      <c r="N167" s="13">
        <v>56.899971377039549</v>
      </c>
      <c r="O167" s="10">
        <v>350.67619023324937</v>
      </c>
      <c r="P167" s="10">
        <v>58.69584266939389</v>
      </c>
      <c r="Q167" s="10">
        <v>0.59840895698291097</v>
      </c>
      <c r="R167" s="10">
        <v>0.20754258802198075</v>
      </c>
      <c r="S167" s="10">
        <v>0.8939940484313369</v>
      </c>
      <c r="T167" s="10">
        <v>0.78657239475906715</v>
      </c>
      <c r="U167" s="10">
        <v>0.25176470588235295</v>
      </c>
      <c r="V167" s="10">
        <v>0.77359625479956817</v>
      </c>
      <c r="W167" s="10">
        <v>6.0664697193500743</v>
      </c>
    </row>
    <row r="168" spans="1:23" s="11" customFormat="1" ht="0.95" customHeight="1" x14ac:dyDescent="0.25">
      <c r="A168" s="10" t="s">
        <v>51</v>
      </c>
      <c r="B168" s="10" t="s">
        <v>158</v>
      </c>
      <c r="C168" s="10">
        <v>51</v>
      </c>
      <c r="D168" s="10">
        <v>15</v>
      </c>
      <c r="E168" s="10" t="s">
        <v>131</v>
      </c>
      <c r="F168" s="10" t="s">
        <v>23</v>
      </c>
      <c r="G168" s="10" t="s">
        <v>138</v>
      </c>
      <c r="H168" s="10" t="s">
        <v>31</v>
      </c>
      <c r="I168" s="10"/>
      <c r="J168" s="10"/>
      <c r="K168" s="10" t="s">
        <v>25</v>
      </c>
      <c r="L168" s="10">
        <v>41</v>
      </c>
      <c r="M168" s="10">
        <v>411</v>
      </c>
      <c r="N168" s="13">
        <v>11.514469835530898</v>
      </c>
      <c r="O168" s="10">
        <v>140.46803743153546</v>
      </c>
      <c r="P168" s="10">
        <v>23.511404694102318</v>
      </c>
      <c r="Q168" s="10">
        <v>0.65865384615384615</v>
      </c>
      <c r="R168" s="10">
        <v>0.2617560067316565</v>
      </c>
      <c r="S168" s="10">
        <v>0.85724223438147451</v>
      </c>
      <c r="T168" s="10">
        <v>0.49156301573535388</v>
      </c>
      <c r="U168" s="10">
        <v>0.44268774703557312</v>
      </c>
      <c r="V168" s="10">
        <v>0.84631271853317347</v>
      </c>
      <c r="W168" s="10">
        <v>3.1532846715328469</v>
      </c>
    </row>
    <row r="169" spans="1:23" s="11" customFormat="1" ht="0.95" customHeight="1" x14ac:dyDescent="0.25">
      <c r="A169" s="10" t="s">
        <v>51</v>
      </c>
      <c r="B169" s="10" t="s">
        <v>158</v>
      </c>
      <c r="C169" s="10">
        <v>51</v>
      </c>
      <c r="D169" s="10">
        <v>15</v>
      </c>
      <c r="E169" s="10" t="s">
        <v>131</v>
      </c>
      <c r="F169" s="10" t="s">
        <v>23</v>
      </c>
      <c r="G169" s="10" t="s">
        <v>139</v>
      </c>
      <c r="H169" s="10" t="s">
        <v>32</v>
      </c>
      <c r="I169" s="10"/>
      <c r="J169" s="10"/>
      <c r="K169" s="10" t="s">
        <v>25</v>
      </c>
      <c r="L169" s="10">
        <v>41</v>
      </c>
      <c r="M169" s="10">
        <v>1147</v>
      </c>
      <c r="N169" s="13">
        <v>32.134055721055816</v>
      </c>
      <c r="O169" s="10">
        <v>259.7645019878176</v>
      </c>
      <c r="P169" s="10">
        <v>43.479131929740987</v>
      </c>
      <c r="Q169" s="10">
        <v>0.60687830687830691</v>
      </c>
      <c r="R169" s="10">
        <v>0.21360611289955658</v>
      </c>
      <c r="S169" s="10">
        <v>0.91354112849130908</v>
      </c>
      <c r="T169" s="10">
        <v>0.80016507178868113</v>
      </c>
      <c r="U169" s="10">
        <v>0.19266589057043074</v>
      </c>
      <c r="V169" s="10">
        <v>0.63592551008976372</v>
      </c>
      <c r="W169" s="10">
        <v>6.9058413251961639</v>
      </c>
    </row>
    <row r="170" spans="1:23" s="11" customFormat="1" ht="0.95" customHeight="1" x14ac:dyDescent="0.25">
      <c r="A170" s="10" t="s">
        <v>51</v>
      </c>
      <c r="B170" s="10" t="s">
        <v>158</v>
      </c>
      <c r="C170" s="10">
        <v>51</v>
      </c>
      <c r="D170" s="10">
        <v>15</v>
      </c>
      <c r="E170" s="10" t="s">
        <v>131</v>
      </c>
      <c r="F170" s="10" t="s">
        <v>23</v>
      </c>
      <c r="G170" s="10" t="s">
        <v>140</v>
      </c>
      <c r="H170" s="10" t="s">
        <v>33</v>
      </c>
      <c r="I170" s="10"/>
      <c r="J170" s="10"/>
      <c r="K170" s="10" t="s">
        <v>25</v>
      </c>
      <c r="L170" s="10">
        <v>41</v>
      </c>
      <c r="M170" s="10">
        <v>2793</v>
      </c>
      <c r="N170" s="13">
        <v>78.247966546563987</v>
      </c>
      <c r="O170" s="10">
        <v>474.51681066681573</v>
      </c>
      <c r="P170" s="10">
        <v>79.424166335206124</v>
      </c>
      <c r="Q170" s="10">
        <v>0.58973817567567566</v>
      </c>
      <c r="R170" s="10">
        <v>0.15587540476284162</v>
      </c>
      <c r="S170" s="10">
        <v>0.83371880684418642</v>
      </c>
      <c r="T170" s="10">
        <v>0.74222453555197043</v>
      </c>
      <c r="U170" s="10">
        <v>0.37664974619289338</v>
      </c>
      <c r="V170" s="10">
        <v>0.83848630764369292</v>
      </c>
      <c r="W170" s="10">
        <v>9.1657715717866086</v>
      </c>
    </row>
    <row r="171" spans="1:23" s="11" customFormat="1" ht="0.95" customHeight="1" x14ac:dyDescent="0.25">
      <c r="A171" s="10" t="s">
        <v>51</v>
      </c>
      <c r="B171" s="10" t="s">
        <v>158</v>
      </c>
      <c r="C171" s="10">
        <v>51</v>
      </c>
      <c r="D171" s="10">
        <v>15</v>
      </c>
      <c r="E171" s="10" t="s">
        <v>131</v>
      </c>
      <c r="F171" s="10" t="s">
        <v>23</v>
      </c>
      <c r="G171" s="10" t="s">
        <v>141</v>
      </c>
      <c r="H171" s="10" t="s">
        <v>34</v>
      </c>
      <c r="I171" s="10"/>
      <c r="J171" s="10"/>
      <c r="K171" s="10" t="s">
        <v>25</v>
      </c>
      <c r="L171" s="10">
        <v>41</v>
      </c>
      <c r="M171" s="10">
        <v>916</v>
      </c>
      <c r="N171" s="13">
        <v>25.662419390136989</v>
      </c>
      <c r="O171" s="10">
        <v>216.65180361560931</v>
      </c>
      <c r="P171" s="10">
        <v>36.262970036841999</v>
      </c>
      <c r="Q171" s="10">
        <v>0.62611073137388928</v>
      </c>
      <c r="R171" s="10">
        <v>0.24523402146214041</v>
      </c>
      <c r="S171" s="10">
        <v>0.91362331275109876</v>
      </c>
      <c r="T171" s="10">
        <v>0.74641924507282609</v>
      </c>
      <c r="U171" s="10">
        <v>0.2496124031007752</v>
      </c>
      <c r="V171" s="10">
        <v>0.81045828391429531</v>
      </c>
      <c r="W171" s="10">
        <v>5.9781659388646284</v>
      </c>
    </row>
    <row r="172" spans="1:23" s="11" customFormat="1" ht="0.95" customHeight="1" x14ac:dyDescent="0.25">
      <c r="A172" s="10" t="s">
        <v>51</v>
      </c>
      <c r="B172" s="10" t="s">
        <v>158</v>
      </c>
      <c r="C172" s="10">
        <v>51</v>
      </c>
      <c r="D172" s="10">
        <v>15</v>
      </c>
      <c r="E172" s="10" t="s">
        <v>131</v>
      </c>
      <c r="F172" s="10" t="s">
        <v>23</v>
      </c>
      <c r="G172" s="10" t="s">
        <v>142</v>
      </c>
      <c r="H172" s="10" t="s">
        <v>35</v>
      </c>
      <c r="I172" s="10"/>
      <c r="J172" s="10"/>
      <c r="K172" s="10" t="s">
        <v>25</v>
      </c>
      <c r="L172" s="10">
        <v>41</v>
      </c>
      <c r="M172" s="10">
        <v>1943</v>
      </c>
      <c r="N172" s="13">
        <v>54.43458610811809</v>
      </c>
      <c r="O172" s="10">
        <v>307.36248173426452</v>
      </c>
      <c r="P172" s="10">
        <v>51.446035895248798</v>
      </c>
      <c r="Q172" s="10">
        <v>0.71644542772861353</v>
      </c>
      <c r="R172" s="10">
        <v>0.25845263025856668</v>
      </c>
      <c r="S172" s="10">
        <v>0.86653901074113959</v>
      </c>
      <c r="T172" s="10">
        <v>0.71413414176247436</v>
      </c>
      <c r="U172" s="10">
        <v>0.43097949886104786</v>
      </c>
      <c r="V172" s="10">
        <v>0.85687501396837773</v>
      </c>
      <c r="W172" s="10">
        <v>3.2120432321152856</v>
      </c>
    </row>
    <row r="173" spans="1:23" s="11" customFormat="1" ht="0.95" customHeight="1" x14ac:dyDescent="0.25">
      <c r="A173" s="10" t="s">
        <v>51</v>
      </c>
      <c r="B173" s="10" t="s">
        <v>158</v>
      </c>
      <c r="C173" s="10">
        <v>51</v>
      </c>
      <c r="D173" s="10">
        <v>15</v>
      </c>
      <c r="E173" s="10" t="s">
        <v>131</v>
      </c>
      <c r="F173" s="10" t="s">
        <v>23</v>
      </c>
      <c r="G173" s="10" t="s">
        <v>143</v>
      </c>
      <c r="H173" s="10" t="s">
        <v>36</v>
      </c>
      <c r="I173" s="10"/>
      <c r="J173" s="10"/>
      <c r="K173" s="10" t="s">
        <v>25</v>
      </c>
      <c r="L173" s="10">
        <v>41</v>
      </c>
      <c r="M173" s="10">
        <v>2231</v>
      </c>
      <c r="N173" s="13">
        <v>62.503119715497405</v>
      </c>
      <c r="O173" s="10">
        <v>399.88939366884608</v>
      </c>
      <c r="P173" s="10">
        <v>66.933101218915951</v>
      </c>
      <c r="Q173" s="10">
        <v>0.58418434145064158</v>
      </c>
      <c r="R173" s="10">
        <v>0.17531927395724808</v>
      </c>
      <c r="S173" s="10">
        <v>0.89335207223235413</v>
      </c>
      <c r="T173" s="10">
        <v>0.76863698298551597</v>
      </c>
      <c r="U173" s="10">
        <v>0.21411764705882352</v>
      </c>
      <c r="V173" s="10">
        <v>0.55579685421766511</v>
      </c>
      <c r="W173" s="10">
        <v>5.927835051546392</v>
      </c>
    </row>
    <row r="174" spans="1:23" s="11" customFormat="1" ht="0.95" customHeight="1" x14ac:dyDescent="0.25">
      <c r="A174" s="10" t="s">
        <v>51</v>
      </c>
      <c r="B174" s="10" t="s">
        <v>158</v>
      </c>
      <c r="C174" s="10">
        <v>51</v>
      </c>
      <c r="D174" s="10">
        <v>15</v>
      </c>
      <c r="E174" s="10" t="s">
        <v>131</v>
      </c>
      <c r="F174" s="10" t="s">
        <v>23</v>
      </c>
      <c r="G174" s="10" t="s">
        <v>144</v>
      </c>
      <c r="H174" s="10" t="s">
        <v>37</v>
      </c>
      <c r="I174" s="10"/>
      <c r="J174" s="10"/>
      <c r="K174" s="10" t="s">
        <v>25</v>
      </c>
      <c r="L174" s="10">
        <v>41</v>
      </c>
      <c r="M174" s="10">
        <v>1126</v>
      </c>
      <c r="N174" s="13">
        <v>31.545725145517739</v>
      </c>
      <c r="O174" s="10">
        <v>261.17871555019065</v>
      </c>
      <c r="P174" s="10">
        <v>43.715841632509118</v>
      </c>
      <c r="Q174" s="10">
        <v>0.60930735930735935</v>
      </c>
      <c r="R174" s="10">
        <v>0.20743053672098119</v>
      </c>
      <c r="S174" s="10">
        <v>0.92182870875710865</v>
      </c>
      <c r="T174" s="10">
        <v>0.80474178734391266</v>
      </c>
      <c r="U174" s="10">
        <v>0.1755223880597015</v>
      </c>
      <c r="V174" s="10">
        <v>0.40223006115134097</v>
      </c>
      <c r="W174" s="10">
        <v>4.6039076376554178</v>
      </c>
    </row>
    <row r="175" spans="1:23" s="11" customFormat="1" ht="0.95" customHeight="1" x14ac:dyDescent="0.25">
      <c r="A175" s="10" t="s">
        <v>51</v>
      </c>
      <c r="B175" s="10" t="s">
        <v>158</v>
      </c>
      <c r="C175" s="10">
        <v>51</v>
      </c>
      <c r="D175" s="10">
        <v>15</v>
      </c>
      <c r="E175" s="10" t="s">
        <v>131</v>
      </c>
      <c r="F175" s="10" t="s">
        <v>23</v>
      </c>
      <c r="G175" s="10" t="s">
        <v>145</v>
      </c>
      <c r="H175" s="10" t="s">
        <v>38</v>
      </c>
      <c r="I175" s="10"/>
      <c r="J175" s="10"/>
      <c r="K175" s="10" t="s">
        <v>25</v>
      </c>
      <c r="L175" s="10">
        <v>41</v>
      </c>
      <c r="M175" s="10">
        <v>1271</v>
      </c>
      <c r="N175" s="13">
        <v>35.608007690899683</v>
      </c>
      <c r="O175" s="10">
        <v>273.27922061357901</v>
      </c>
      <c r="P175" s="10">
        <v>45.741212505132175</v>
      </c>
      <c r="Q175" s="10">
        <v>0.62983151635282453</v>
      </c>
      <c r="R175" s="10">
        <v>0.21386622011456907</v>
      </c>
      <c r="S175" s="10">
        <v>0.91103747149088077</v>
      </c>
      <c r="T175" s="10">
        <v>0.79466583633783416</v>
      </c>
      <c r="U175" s="10">
        <v>0.22960045019696118</v>
      </c>
      <c r="V175" s="10">
        <v>0.54384207522905759</v>
      </c>
      <c r="W175" s="10">
        <v>6.2321007081038555</v>
      </c>
    </row>
    <row r="176" spans="1:23" s="11" customFormat="1" ht="0.95" customHeight="1" x14ac:dyDescent="0.25">
      <c r="A176" s="10" t="s">
        <v>51</v>
      </c>
      <c r="B176" s="10" t="s">
        <v>158</v>
      </c>
      <c r="C176" s="10">
        <v>51</v>
      </c>
      <c r="D176" s="10">
        <v>15</v>
      </c>
      <c r="E176" s="10" t="s">
        <v>131</v>
      </c>
      <c r="F176" s="10" t="s">
        <v>23</v>
      </c>
      <c r="G176" s="10" t="s">
        <v>146</v>
      </c>
      <c r="H176" s="10" t="s">
        <v>39</v>
      </c>
      <c r="I176" s="10"/>
      <c r="J176" s="10"/>
      <c r="K176" s="10" t="s">
        <v>25</v>
      </c>
      <c r="L176" s="10">
        <v>41</v>
      </c>
      <c r="M176" s="10">
        <v>788</v>
      </c>
      <c r="N176" s="13">
        <v>22.07640445352396</v>
      </c>
      <c r="O176" s="10">
        <v>196.16652224137067</v>
      </c>
      <c r="P176" s="10">
        <v>32.834163388233179</v>
      </c>
      <c r="Q176" s="10">
        <v>0.67523564695801197</v>
      </c>
      <c r="R176" s="10">
        <v>0.25732755648721595</v>
      </c>
      <c r="S176" s="10">
        <v>0.93221477079133674</v>
      </c>
      <c r="T176" s="10">
        <v>0.79041158468798822</v>
      </c>
      <c r="U176" s="10">
        <v>0.18815663801337154</v>
      </c>
      <c r="V176" s="10">
        <v>0.28951920797218172</v>
      </c>
      <c r="W176" s="10">
        <v>5.6967005076142128</v>
      </c>
    </row>
    <row r="177" spans="1:23" s="11" customFormat="1" ht="0.95" customHeight="1" x14ac:dyDescent="0.25">
      <c r="A177" s="10" t="s">
        <v>51</v>
      </c>
      <c r="B177" s="10" t="s">
        <v>158</v>
      </c>
      <c r="C177" s="10">
        <v>51</v>
      </c>
      <c r="D177" s="10">
        <v>15</v>
      </c>
      <c r="E177" s="10" t="s">
        <v>131</v>
      </c>
      <c r="F177" s="10" t="s">
        <v>23</v>
      </c>
      <c r="G177" s="10" t="s">
        <v>147</v>
      </c>
      <c r="H177" s="10" t="s">
        <v>40</v>
      </c>
      <c r="I177" s="10"/>
      <c r="J177" s="10"/>
      <c r="K177" s="10" t="s">
        <v>25</v>
      </c>
      <c r="L177" s="10">
        <v>41</v>
      </c>
      <c r="M177" s="10">
        <v>1242</v>
      </c>
      <c r="N177" s="13">
        <v>34.795551181823299</v>
      </c>
      <c r="O177" s="10">
        <v>257.7645019878176</v>
      </c>
      <c r="P177" s="10">
        <v>43.144373857740987</v>
      </c>
      <c r="Q177" s="10">
        <v>0.68129456939111355</v>
      </c>
      <c r="R177" s="10">
        <v>0.23490120424208541</v>
      </c>
      <c r="S177" s="10">
        <v>0.9059437749980408</v>
      </c>
      <c r="T177" s="10">
        <v>0.73358828588787928</v>
      </c>
      <c r="U177" s="10">
        <v>0.30069930069930068</v>
      </c>
      <c r="V177" s="10">
        <v>0.82301347338957609</v>
      </c>
      <c r="W177" s="10">
        <v>4.2906602254428341</v>
      </c>
    </row>
    <row r="178" spans="1:23" s="11" customFormat="1" ht="0.95" customHeight="1" x14ac:dyDescent="0.25">
      <c r="A178" s="10" t="s">
        <v>51</v>
      </c>
      <c r="B178" s="10" t="s">
        <v>158</v>
      </c>
      <c r="C178" s="10">
        <v>51</v>
      </c>
      <c r="D178" s="10">
        <v>15</v>
      </c>
      <c r="E178" s="10" t="s">
        <v>131</v>
      </c>
      <c r="F178" s="10" t="s">
        <v>23</v>
      </c>
      <c r="G178" s="10" t="s">
        <v>148</v>
      </c>
      <c r="H178" s="10" t="s">
        <v>41</v>
      </c>
      <c r="I178" s="10"/>
      <c r="J178" s="10"/>
      <c r="K178" s="10" t="s">
        <v>25</v>
      </c>
      <c r="L178" s="10">
        <v>41</v>
      </c>
      <c r="M178" s="10">
        <v>1981</v>
      </c>
      <c r="N178" s="13">
        <v>55.499184292425078</v>
      </c>
      <c r="O178" s="10">
        <v>374.57568516986123</v>
      </c>
      <c r="P178" s="10">
        <v>62.696117092770862</v>
      </c>
      <c r="Q178" s="10">
        <v>0.61655773420479298</v>
      </c>
      <c r="R178" s="10">
        <v>0.17742514726253295</v>
      </c>
      <c r="S178" s="10">
        <v>0.84753221268130918</v>
      </c>
      <c r="T178" s="10">
        <v>0.74400466762818573</v>
      </c>
      <c r="U178" s="10">
        <v>0.40640487990850171</v>
      </c>
      <c r="V178" s="10">
        <v>0.87762594702672592</v>
      </c>
      <c r="W178" s="10">
        <v>7.3907117617364966</v>
      </c>
    </row>
    <row r="179" spans="1:23" s="11" customFormat="1" ht="0.95" customHeight="1" x14ac:dyDescent="0.25">
      <c r="A179" s="10" t="s">
        <v>51</v>
      </c>
      <c r="B179" s="10" t="s">
        <v>158</v>
      </c>
      <c r="C179" s="10">
        <v>51</v>
      </c>
      <c r="D179" s="10">
        <v>15</v>
      </c>
      <c r="E179" s="10" t="s">
        <v>131</v>
      </c>
      <c r="F179" s="10" t="s">
        <v>23</v>
      </c>
      <c r="G179" s="10" t="s">
        <v>149</v>
      </c>
      <c r="H179" s="10" t="s">
        <v>42</v>
      </c>
      <c r="I179" s="10"/>
      <c r="J179" s="10"/>
      <c r="K179" s="10" t="s">
        <v>25</v>
      </c>
      <c r="L179" s="10">
        <v>41</v>
      </c>
      <c r="M179" s="10">
        <v>600</v>
      </c>
      <c r="N179" s="13">
        <v>16.809445015373573</v>
      </c>
      <c r="O179" s="10">
        <v>157.43860018001266</v>
      </c>
      <c r="P179" s="10">
        <v>26.35192112731994</v>
      </c>
      <c r="Q179" s="10">
        <v>0.70422535211267601</v>
      </c>
      <c r="R179" s="10">
        <v>0.30418561687566942</v>
      </c>
      <c r="S179" s="10">
        <v>0.8816954457670394</v>
      </c>
      <c r="T179" s="10">
        <v>0.54459355336484017</v>
      </c>
      <c r="U179" s="10">
        <v>0.40058055152394773</v>
      </c>
      <c r="V179" s="10">
        <v>0.83870605263255282</v>
      </c>
      <c r="W179" s="10">
        <v>3.0816666666666666</v>
      </c>
    </row>
    <row r="180" spans="1:23" s="11" customFormat="1" ht="0.95" customHeight="1" x14ac:dyDescent="0.25">
      <c r="A180" s="10" t="s">
        <v>51</v>
      </c>
      <c r="B180" s="10" t="s">
        <v>158</v>
      </c>
      <c r="C180" s="10">
        <v>51</v>
      </c>
      <c r="D180" s="10">
        <v>15</v>
      </c>
      <c r="E180" s="10" t="s">
        <v>131</v>
      </c>
      <c r="F180" s="10" t="s">
        <v>23</v>
      </c>
      <c r="G180" s="10" t="s">
        <v>150</v>
      </c>
      <c r="H180" s="10" t="s">
        <v>43</v>
      </c>
      <c r="I180" s="10"/>
      <c r="J180" s="10"/>
      <c r="K180" s="10" t="s">
        <v>25</v>
      </c>
      <c r="L180" s="10">
        <v>41</v>
      </c>
      <c r="M180" s="10">
        <v>2039</v>
      </c>
      <c r="N180" s="13">
        <v>57.124097310577859</v>
      </c>
      <c r="O180" s="10">
        <v>350.09040379562254</v>
      </c>
      <c r="P180" s="10">
        <v>58.597794300162036</v>
      </c>
      <c r="Q180" s="10">
        <v>0.66546997389033946</v>
      </c>
      <c r="R180" s="10">
        <v>0.20905794475006198</v>
      </c>
      <c r="S180" s="10">
        <v>0.87470352711097976</v>
      </c>
      <c r="T180" s="10">
        <v>0.7915722264384274</v>
      </c>
      <c r="U180" s="10">
        <v>0.30132827324478179</v>
      </c>
      <c r="V180" s="10">
        <v>0.7981751772421084</v>
      </c>
      <c r="W180" s="10">
        <v>5.3045610593428147</v>
      </c>
    </row>
    <row r="181" spans="1:23" s="11" customFormat="1" ht="0.95" customHeight="1" x14ac:dyDescent="0.25">
      <c r="A181" s="10" t="s">
        <v>51</v>
      </c>
      <c r="B181" s="10" t="s">
        <v>158</v>
      </c>
      <c r="C181" s="10">
        <v>51</v>
      </c>
      <c r="D181" s="10">
        <v>15</v>
      </c>
      <c r="E181" s="10" t="s">
        <v>131</v>
      </c>
      <c r="F181" s="10" t="s">
        <v>23</v>
      </c>
      <c r="G181" s="10" t="s">
        <v>151</v>
      </c>
      <c r="H181" s="10" t="s">
        <v>44</v>
      </c>
      <c r="I181" s="10"/>
      <c r="J181" s="10"/>
      <c r="K181" s="10" t="s">
        <v>25</v>
      </c>
      <c r="L181" s="10">
        <v>41</v>
      </c>
      <c r="M181" s="10">
        <v>1832</v>
      </c>
      <c r="N181" s="13">
        <v>51.324838780273979</v>
      </c>
      <c r="O181" s="10">
        <v>344.19090885901073</v>
      </c>
      <c r="P181" s="10">
        <v>57.610342524785068</v>
      </c>
      <c r="Q181" s="10">
        <v>0.59557867360208061</v>
      </c>
      <c r="R181" s="10">
        <v>0.19432852002925</v>
      </c>
      <c r="S181" s="10">
        <v>0.88484148510416583</v>
      </c>
      <c r="T181" s="10">
        <v>0.76843701999202041</v>
      </c>
      <c r="U181" s="10">
        <v>0.24372230428360414</v>
      </c>
      <c r="V181" s="10">
        <v>0.72238948122917224</v>
      </c>
      <c r="W181" s="10">
        <v>5.679039301310044</v>
      </c>
    </row>
    <row r="182" spans="1:23" s="6" customFormat="1" ht="0.95" customHeight="1" x14ac:dyDescent="0.25">
      <c r="A182" s="5" t="s">
        <v>52</v>
      </c>
      <c r="B182" s="5" t="s">
        <v>159</v>
      </c>
      <c r="C182" s="5">
        <v>51</v>
      </c>
      <c r="D182" s="5">
        <v>16</v>
      </c>
      <c r="E182" s="5" t="s">
        <v>131</v>
      </c>
      <c r="F182" s="5" t="s">
        <v>23</v>
      </c>
      <c r="G182" s="5" t="s">
        <v>132</v>
      </c>
      <c r="H182" s="5" t="s">
        <v>24</v>
      </c>
      <c r="I182" s="5"/>
      <c r="J182" s="5"/>
      <c r="K182" s="5" t="s">
        <v>25</v>
      </c>
      <c r="L182" s="5">
        <v>40</v>
      </c>
      <c r="M182" s="5">
        <v>1023</v>
      </c>
      <c r="N182" s="13">
        <v>28.565749564200392</v>
      </c>
      <c r="O182" s="5">
        <v>238.45079348883274</v>
      </c>
      <c r="P182" s="5">
        <v>39.845911618192943</v>
      </c>
      <c r="Q182" s="5">
        <v>0.65957446808510634</v>
      </c>
      <c r="R182" s="5">
        <v>0.22609343590402931</v>
      </c>
      <c r="S182" s="5">
        <v>0.84163649023465092</v>
      </c>
      <c r="T182" s="5">
        <v>0.6785299669050201</v>
      </c>
      <c r="U182" s="5">
        <v>0.43993635640413681</v>
      </c>
      <c r="V182" s="5">
        <v>0.82258613617461462</v>
      </c>
      <c r="W182" s="5">
        <v>5.4985337243401755</v>
      </c>
    </row>
    <row r="183" spans="1:23" s="6" customFormat="1" ht="0.95" customHeight="1" x14ac:dyDescent="0.25">
      <c r="A183" s="5" t="s">
        <v>52</v>
      </c>
      <c r="B183" s="5" t="s">
        <v>159</v>
      </c>
      <c r="C183" s="5">
        <v>51</v>
      </c>
      <c r="D183" s="5">
        <v>16</v>
      </c>
      <c r="E183" s="5" t="s">
        <v>131</v>
      </c>
      <c r="F183" s="5" t="s">
        <v>23</v>
      </c>
      <c r="G183" s="5" t="s">
        <v>133</v>
      </c>
      <c r="H183" s="5" t="s">
        <v>26</v>
      </c>
      <c r="I183" s="5"/>
      <c r="J183" s="5"/>
      <c r="K183" s="5" t="s">
        <v>25</v>
      </c>
      <c r="L183" s="5">
        <v>40</v>
      </c>
      <c r="M183" s="5">
        <v>1195</v>
      </c>
      <c r="N183" s="13">
        <v>33.368593088191076</v>
      </c>
      <c r="O183" s="5">
        <v>276.14927829866804</v>
      </c>
      <c r="P183" s="5">
        <v>46.145452382534472</v>
      </c>
      <c r="Q183" s="5">
        <v>0.54666056724611167</v>
      </c>
      <c r="R183" s="5">
        <v>0.19692005309329749</v>
      </c>
      <c r="S183" s="5">
        <v>0.91598655723637057</v>
      </c>
      <c r="T183" s="5">
        <v>0.79382183962247721</v>
      </c>
      <c r="U183" s="5">
        <v>0.19062181447502549</v>
      </c>
      <c r="V183" s="5">
        <v>0.67592849811985833</v>
      </c>
      <c r="W183" s="5">
        <v>3.8694560669456068</v>
      </c>
    </row>
    <row r="184" spans="1:23" s="6" customFormat="1" ht="0.95" customHeight="1" x14ac:dyDescent="0.25">
      <c r="A184" s="5" t="s">
        <v>52</v>
      </c>
      <c r="B184" s="5" t="s">
        <v>159</v>
      </c>
      <c r="C184" s="5">
        <v>51</v>
      </c>
      <c r="D184" s="5">
        <v>16</v>
      </c>
      <c r="E184" s="5" t="s">
        <v>131</v>
      </c>
      <c r="F184" s="5" t="s">
        <v>23</v>
      </c>
      <c r="G184" s="5" t="s">
        <v>134</v>
      </c>
      <c r="H184" s="5" t="s">
        <v>27</v>
      </c>
      <c r="I184" s="5"/>
      <c r="J184" s="5"/>
      <c r="K184" s="5" t="s">
        <v>25</v>
      </c>
      <c r="L184" s="5">
        <v>40</v>
      </c>
      <c r="M184" s="5">
        <v>2902</v>
      </c>
      <c r="N184" s="13">
        <v>81.034022712912545</v>
      </c>
      <c r="O184" s="5">
        <v>493.87214972614339</v>
      </c>
      <c r="P184" s="5">
        <v>82.527660070866858</v>
      </c>
      <c r="Q184" s="5">
        <v>0.55796962122668714</v>
      </c>
      <c r="R184" s="5">
        <v>0.14951273968085749</v>
      </c>
      <c r="S184" s="5">
        <v>0.82078773886709189</v>
      </c>
      <c r="T184" s="5">
        <v>0.63469164421816027</v>
      </c>
      <c r="U184" s="5">
        <v>0.4358490566037736</v>
      </c>
      <c r="V184" s="5">
        <v>0.86484739659371934</v>
      </c>
      <c r="W184" s="5">
        <v>8.7115782219159197</v>
      </c>
    </row>
    <row r="185" spans="1:23" s="6" customFormat="1" ht="0.95" customHeight="1" x14ac:dyDescent="0.25">
      <c r="A185" s="5" t="s">
        <v>52</v>
      </c>
      <c r="B185" s="5" t="s">
        <v>159</v>
      </c>
      <c r="C185" s="5">
        <v>51</v>
      </c>
      <c r="D185" s="5">
        <v>16</v>
      </c>
      <c r="E185" s="5" t="s">
        <v>131</v>
      </c>
      <c r="F185" s="5" t="s">
        <v>23</v>
      </c>
      <c r="G185" s="5" t="s">
        <v>135</v>
      </c>
      <c r="H185" s="5" t="s">
        <v>28</v>
      </c>
      <c r="I185" s="5"/>
      <c r="J185" s="5"/>
      <c r="K185" s="5" t="s">
        <v>25</v>
      </c>
      <c r="L185" s="5">
        <v>40</v>
      </c>
      <c r="M185" s="5">
        <v>1255</v>
      </c>
      <c r="N185" s="13">
        <v>35.044003619815733</v>
      </c>
      <c r="O185" s="5">
        <v>285.80613254816035</v>
      </c>
      <c r="P185" s="5">
        <v>47.75914447936141</v>
      </c>
      <c r="Q185" s="5">
        <v>0.59394226218646473</v>
      </c>
      <c r="R185" s="5">
        <v>0.19306809143059014</v>
      </c>
      <c r="S185" s="5">
        <v>0.89620955273124359</v>
      </c>
      <c r="T185" s="5">
        <v>0.78232160305565268</v>
      </c>
      <c r="U185" s="5">
        <v>0.26132024004364429</v>
      </c>
      <c r="V185" s="5">
        <v>0.66660041935264647</v>
      </c>
      <c r="W185" s="5">
        <v>3.4709163346613545</v>
      </c>
    </row>
    <row r="186" spans="1:23" s="6" customFormat="1" ht="0.95" customHeight="1" x14ac:dyDescent="0.25">
      <c r="A186" s="5" t="s">
        <v>52</v>
      </c>
      <c r="B186" s="5" t="s">
        <v>159</v>
      </c>
      <c r="C186" s="5">
        <v>51</v>
      </c>
      <c r="D186" s="5">
        <v>16</v>
      </c>
      <c r="E186" s="5" t="s">
        <v>131</v>
      </c>
      <c r="F186" s="5" t="s">
        <v>23</v>
      </c>
      <c r="G186" s="5" t="s">
        <v>136</v>
      </c>
      <c r="H186" s="5" t="s">
        <v>29</v>
      </c>
      <c r="I186" s="5"/>
      <c r="J186" s="5"/>
      <c r="K186" s="5" t="s">
        <v>25</v>
      </c>
      <c r="L186" s="5">
        <v>40</v>
      </c>
      <c r="M186" s="5">
        <v>2052</v>
      </c>
      <c r="N186" s="13">
        <v>57.29904018156325</v>
      </c>
      <c r="O186" s="5">
        <v>377.06096654409976</v>
      </c>
      <c r="P186" s="5">
        <v>63.008127285977061</v>
      </c>
      <c r="Q186" s="5">
        <v>0.57063403781979982</v>
      </c>
      <c r="R186" s="5">
        <v>0.18136942141674328</v>
      </c>
      <c r="S186" s="5">
        <v>0.88462923805826787</v>
      </c>
      <c r="T186" s="5">
        <v>0.78653279605884463</v>
      </c>
      <c r="U186" s="5">
        <v>0.30441845354126057</v>
      </c>
      <c r="V186" s="5">
        <v>0.81148381278521964</v>
      </c>
      <c r="W186" s="5">
        <v>6.333333333333333</v>
      </c>
    </row>
    <row r="187" spans="1:23" s="6" customFormat="1" ht="0.95" customHeight="1" x14ac:dyDescent="0.25">
      <c r="A187" s="5" t="s">
        <v>52</v>
      </c>
      <c r="B187" s="5" t="s">
        <v>159</v>
      </c>
      <c r="C187" s="5">
        <v>51</v>
      </c>
      <c r="D187" s="5">
        <v>16</v>
      </c>
      <c r="E187" s="5" t="s">
        <v>131</v>
      </c>
      <c r="F187" s="5" t="s">
        <v>23</v>
      </c>
      <c r="G187" s="5" t="s">
        <v>137</v>
      </c>
      <c r="H187" s="5" t="s">
        <v>30</v>
      </c>
      <c r="I187" s="5"/>
      <c r="J187" s="5"/>
      <c r="K187" s="5" t="s">
        <v>25</v>
      </c>
      <c r="L187" s="5">
        <v>40</v>
      </c>
      <c r="M187" s="5">
        <v>2594</v>
      </c>
      <c r="N187" s="13">
        <v>72.433581983905981</v>
      </c>
      <c r="O187" s="5">
        <v>449.58787847868115</v>
      </c>
      <c r="P187" s="5">
        <v>75.127612738732054</v>
      </c>
      <c r="Q187" s="5">
        <v>0.59976878612716766</v>
      </c>
      <c r="R187" s="5">
        <v>0.16126890929621565</v>
      </c>
      <c r="S187" s="5">
        <v>0.85316388321965053</v>
      </c>
      <c r="T187" s="5">
        <v>0.7536856531795233</v>
      </c>
      <c r="U187" s="5">
        <v>0.39137691237830319</v>
      </c>
      <c r="V187" s="5">
        <v>0.85835371988928277</v>
      </c>
      <c r="W187" s="5">
        <v>8.3303777949113336</v>
      </c>
    </row>
    <row r="188" spans="1:23" s="6" customFormat="1" ht="0.95" customHeight="1" x14ac:dyDescent="0.25">
      <c r="A188" s="5" t="s">
        <v>52</v>
      </c>
      <c r="B188" s="5" t="s">
        <v>159</v>
      </c>
      <c r="C188" s="5">
        <v>51</v>
      </c>
      <c r="D188" s="5">
        <v>16</v>
      </c>
      <c r="E188" s="5" t="s">
        <v>131</v>
      </c>
      <c r="F188" s="5" t="s">
        <v>23</v>
      </c>
      <c r="G188" s="5" t="s">
        <v>138</v>
      </c>
      <c r="H188" s="5" t="s">
        <v>31</v>
      </c>
      <c r="I188" s="5"/>
      <c r="J188" s="5"/>
      <c r="K188" s="5" t="s">
        <v>25</v>
      </c>
      <c r="L188" s="5">
        <v>40</v>
      </c>
      <c r="M188" s="5">
        <v>536</v>
      </c>
      <c r="N188" s="13">
        <v>14.967000749180263</v>
      </c>
      <c r="O188" s="5">
        <v>177.9238815542513</v>
      </c>
      <c r="P188" s="5">
        <v>29.731665621437941</v>
      </c>
      <c r="Q188" s="5">
        <v>0.60157126823793494</v>
      </c>
      <c r="R188" s="5">
        <v>0.21276792820664844</v>
      </c>
      <c r="S188" s="5">
        <v>0.93269742996110161</v>
      </c>
      <c r="T188" s="5">
        <v>0.78826908666970719</v>
      </c>
      <c r="U188" s="5">
        <v>0.17543859649122806</v>
      </c>
      <c r="V188" s="5">
        <v>0.60669575468288706</v>
      </c>
      <c r="W188" s="5">
        <v>5.8507462686567164</v>
      </c>
    </row>
    <row r="189" spans="1:23" s="6" customFormat="1" ht="0.95" customHeight="1" x14ac:dyDescent="0.25">
      <c r="A189" s="5" t="s">
        <v>52</v>
      </c>
      <c r="B189" s="5" t="s">
        <v>159</v>
      </c>
      <c r="C189" s="5">
        <v>51</v>
      </c>
      <c r="D189" s="5">
        <v>16</v>
      </c>
      <c r="E189" s="5" t="s">
        <v>131</v>
      </c>
      <c r="F189" s="5" t="s">
        <v>23</v>
      </c>
      <c r="G189" s="5" t="s">
        <v>139</v>
      </c>
      <c r="H189" s="5" t="s">
        <v>32</v>
      </c>
      <c r="I189" s="5"/>
      <c r="J189" s="5"/>
      <c r="K189" s="5" t="s">
        <v>25</v>
      </c>
      <c r="L189" s="5">
        <v>40</v>
      </c>
      <c r="M189" s="5">
        <v>1367</v>
      </c>
      <c r="N189" s="13">
        <v>38.171436612181758</v>
      </c>
      <c r="O189" s="5">
        <v>248.45079348883272</v>
      </c>
      <c r="P189" s="5">
        <v>41.516944498192935</v>
      </c>
      <c r="Q189" s="5">
        <v>0.66520681265206816</v>
      </c>
      <c r="R189" s="5">
        <v>0.27829000101197787</v>
      </c>
      <c r="S189" s="5">
        <v>0.9385143692318102</v>
      </c>
      <c r="T189" s="5">
        <v>0.80171553973016285</v>
      </c>
      <c r="U189" s="5">
        <v>0.17278043593833067</v>
      </c>
      <c r="V189" s="5">
        <v>0.62909721043684608</v>
      </c>
      <c r="W189" s="5">
        <v>4.6817849305047545</v>
      </c>
    </row>
    <row r="190" spans="1:23" s="6" customFormat="1" ht="0.95" customHeight="1" x14ac:dyDescent="0.25">
      <c r="A190" s="5" t="s">
        <v>52</v>
      </c>
      <c r="B190" s="5" t="s">
        <v>159</v>
      </c>
      <c r="C190" s="5">
        <v>51</v>
      </c>
      <c r="D190" s="5">
        <v>16</v>
      </c>
      <c r="E190" s="5" t="s">
        <v>131</v>
      </c>
      <c r="F190" s="5" t="s">
        <v>23</v>
      </c>
      <c r="G190" s="5" t="s">
        <v>140</v>
      </c>
      <c r="H190" s="5" t="s">
        <v>33</v>
      </c>
      <c r="I190" s="5"/>
      <c r="J190" s="5"/>
      <c r="K190" s="5" t="s">
        <v>25</v>
      </c>
      <c r="L190" s="5">
        <v>40</v>
      </c>
      <c r="M190" s="5">
        <v>3493</v>
      </c>
      <c r="N190" s="13">
        <v>97.536816449415412</v>
      </c>
      <c r="O190" s="5">
        <v>534.94321753800887</v>
      </c>
      <c r="P190" s="5">
        <v>89.390770543900544</v>
      </c>
      <c r="Q190" s="5">
        <v>0.58538629126864417</v>
      </c>
      <c r="R190" s="5">
        <v>0.15338859823006379</v>
      </c>
      <c r="S190" s="5">
        <v>0.83151045821111824</v>
      </c>
      <c r="T190" s="5">
        <v>0.7653355565141442</v>
      </c>
      <c r="U190" s="5">
        <v>0.42085964554899163</v>
      </c>
      <c r="V190" s="5">
        <v>0.85131304586927037</v>
      </c>
      <c r="W190" s="5">
        <v>8.4695104494703699</v>
      </c>
    </row>
    <row r="191" spans="1:23" s="6" customFormat="1" ht="0.95" customHeight="1" x14ac:dyDescent="0.25">
      <c r="A191" s="5" t="s">
        <v>52</v>
      </c>
      <c r="B191" s="5" t="s">
        <v>159</v>
      </c>
      <c r="C191" s="5">
        <v>51</v>
      </c>
      <c r="D191" s="5">
        <v>16</v>
      </c>
      <c r="E191" s="5" t="s">
        <v>131</v>
      </c>
      <c r="F191" s="5" t="s">
        <v>23</v>
      </c>
      <c r="G191" s="5" t="s">
        <v>141</v>
      </c>
      <c r="H191" s="5" t="s">
        <v>34</v>
      </c>
      <c r="I191" s="5"/>
      <c r="J191" s="5"/>
      <c r="K191" s="5" t="s">
        <v>25</v>
      </c>
      <c r="L191" s="5">
        <v>40</v>
      </c>
      <c r="M191" s="5">
        <v>1067</v>
      </c>
      <c r="N191" s="13">
        <v>29.794383954058475</v>
      </c>
      <c r="O191" s="5">
        <v>235.62236636408656</v>
      </c>
      <c r="P191" s="5">
        <v>39.373272145779467</v>
      </c>
      <c r="Q191" s="5">
        <v>0.67233774417139258</v>
      </c>
      <c r="R191" s="5">
        <v>0.2415134138500947</v>
      </c>
      <c r="S191" s="5">
        <v>0.8655178579649575</v>
      </c>
      <c r="T191" s="5">
        <v>0.73052082722787159</v>
      </c>
      <c r="U191" s="5">
        <v>0.38876058506543493</v>
      </c>
      <c r="V191" s="5">
        <v>0.85751155398324497</v>
      </c>
      <c r="W191" s="5">
        <v>6.3017806935332707</v>
      </c>
    </row>
    <row r="192" spans="1:23" s="6" customFormat="1" ht="0.95" customHeight="1" x14ac:dyDescent="0.25">
      <c r="A192" s="5" t="s">
        <v>52</v>
      </c>
      <c r="B192" s="5" t="s">
        <v>159</v>
      </c>
      <c r="C192" s="5">
        <v>51</v>
      </c>
      <c r="D192" s="5">
        <v>16</v>
      </c>
      <c r="E192" s="5" t="s">
        <v>131</v>
      </c>
      <c r="F192" s="5" t="s">
        <v>23</v>
      </c>
      <c r="G192" s="5" t="s">
        <v>142</v>
      </c>
      <c r="H192" s="5" t="s">
        <v>35</v>
      </c>
      <c r="I192" s="5"/>
      <c r="J192" s="5"/>
      <c r="K192" s="5" t="s">
        <v>25</v>
      </c>
      <c r="L192" s="5">
        <v>40</v>
      </c>
      <c r="M192" s="5">
        <v>2380</v>
      </c>
      <c r="N192" s="13">
        <v>66.457951087778042</v>
      </c>
      <c r="O192" s="5">
        <v>401.06096654409981</v>
      </c>
      <c r="P192" s="5">
        <v>67.018606197977064</v>
      </c>
      <c r="Q192" s="5">
        <v>0.6284658040665434</v>
      </c>
      <c r="R192" s="5">
        <v>0.1859370896061559</v>
      </c>
      <c r="S192" s="5">
        <v>0.85227664934645597</v>
      </c>
      <c r="T192" s="5">
        <v>0.7184485269730706</v>
      </c>
      <c r="U192" s="5">
        <v>0.40025616394492475</v>
      </c>
      <c r="V192" s="5">
        <v>0.8752244237489144</v>
      </c>
      <c r="W192" s="5">
        <v>5.0840336134453779</v>
      </c>
    </row>
    <row r="193" spans="1:23" s="6" customFormat="1" ht="0.95" customHeight="1" x14ac:dyDescent="0.25">
      <c r="A193" s="5" t="s">
        <v>52</v>
      </c>
      <c r="B193" s="5" t="s">
        <v>159</v>
      </c>
      <c r="C193" s="5">
        <v>51</v>
      </c>
      <c r="D193" s="5">
        <v>16</v>
      </c>
      <c r="E193" s="5" t="s">
        <v>131</v>
      </c>
      <c r="F193" s="5" t="s">
        <v>23</v>
      </c>
      <c r="G193" s="5" t="s">
        <v>143</v>
      </c>
      <c r="H193" s="5" t="s">
        <v>36</v>
      </c>
      <c r="I193" s="5"/>
      <c r="J193" s="5"/>
      <c r="K193" s="5" t="s">
        <v>25</v>
      </c>
      <c r="L193" s="5">
        <v>40</v>
      </c>
      <c r="M193" s="5">
        <v>2656</v>
      </c>
      <c r="N193" s="13">
        <v>74.164839533251453</v>
      </c>
      <c r="O193" s="5">
        <v>429.93102422918889</v>
      </c>
      <c r="P193" s="5">
        <v>71.842887761905118</v>
      </c>
      <c r="Q193" s="5">
        <v>0.60666971219735044</v>
      </c>
      <c r="R193" s="5">
        <v>0.18056782382268033</v>
      </c>
      <c r="S193" s="5">
        <v>0.88370228033526088</v>
      </c>
      <c r="T193" s="5">
        <v>0.80008652764126598</v>
      </c>
      <c r="U193" s="5">
        <v>0.23977213878819265</v>
      </c>
      <c r="V193" s="5">
        <v>0.67281651058749503</v>
      </c>
      <c r="W193" s="5">
        <v>5.4216867469879517</v>
      </c>
    </row>
    <row r="194" spans="1:23" s="6" customFormat="1" ht="0.95" customHeight="1" x14ac:dyDescent="0.25">
      <c r="A194" s="5" t="s">
        <v>52</v>
      </c>
      <c r="B194" s="5" t="s">
        <v>159</v>
      </c>
      <c r="C194" s="5">
        <v>51</v>
      </c>
      <c r="D194" s="5">
        <v>16</v>
      </c>
      <c r="E194" s="5" t="s">
        <v>131</v>
      </c>
      <c r="F194" s="5" t="s">
        <v>23</v>
      </c>
      <c r="G194" s="5" t="s">
        <v>144</v>
      </c>
      <c r="H194" s="5" t="s">
        <v>37</v>
      </c>
      <c r="I194" s="5"/>
      <c r="J194" s="5"/>
      <c r="K194" s="5" t="s">
        <v>25</v>
      </c>
      <c r="L194" s="5">
        <v>40</v>
      </c>
      <c r="M194" s="5">
        <v>1258</v>
      </c>
      <c r="N194" s="13">
        <v>35.127774146396966</v>
      </c>
      <c r="O194" s="5">
        <v>273.56349186104109</v>
      </c>
      <c r="P194" s="5">
        <v>45.713358966741204</v>
      </c>
      <c r="Q194" s="5">
        <v>0.64183673469387759</v>
      </c>
      <c r="R194" s="5">
        <v>0.21123906083832106</v>
      </c>
      <c r="S194" s="5">
        <v>0.91027173897217051</v>
      </c>
      <c r="T194" s="5">
        <v>0.80060359396000191</v>
      </c>
      <c r="U194" s="5">
        <v>0.20137693631669534</v>
      </c>
      <c r="V194" s="5">
        <v>0.32056103328379121</v>
      </c>
      <c r="W194" s="5">
        <v>5.0874403815580287</v>
      </c>
    </row>
    <row r="195" spans="1:23" s="6" customFormat="1" ht="0.95" customHeight="1" x14ac:dyDescent="0.25">
      <c r="A195" s="5" t="s">
        <v>52</v>
      </c>
      <c r="B195" s="5" t="s">
        <v>159</v>
      </c>
      <c r="C195" s="5">
        <v>51</v>
      </c>
      <c r="D195" s="5">
        <v>16</v>
      </c>
      <c r="E195" s="5" t="s">
        <v>131</v>
      </c>
      <c r="F195" s="5" t="s">
        <v>23</v>
      </c>
      <c r="G195" s="5" t="s">
        <v>145</v>
      </c>
      <c r="H195" s="5" t="s">
        <v>38</v>
      </c>
      <c r="I195" s="5"/>
      <c r="J195" s="5"/>
      <c r="K195" s="5" t="s">
        <v>25</v>
      </c>
      <c r="L195" s="5">
        <v>40</v>
      </c>
      <c r="M195" s="5">
        <v>1527</v>
      </c>
      <c r="N195" s="13">
        <v>42.639198029847506</v>
      </c>
      <c r="O195" s="5">
        <v>286.83556979968319</v>
      </c>
      <c r="P195" s="5">
        <v>47.931166828880556</v>
      </c>
      <c r="Q195" s="5">
        <v>0.66593981683384218</v>
      </c>
      <c r="R195" s="5">
        <v>0.23322918181529936</v>
      </c>
      <c r="S195" s="5">
        <v>0.94653366130746153</v>
      </c>
      <c r="T195" s="5">
        <v>0.78251037252874345</v>
      </c>
      <c r="U195" s="5">
        <v>0.14837494112105512</v>
      </c>
      <c r="V195" s="5">
        <v>0.40966221341447961</v>
      </c>
      <c r="W195" s="5">
        <v>4.956777996070727</v>
      </c>
    </row>
    <row r="196" spans="1:23" s="6" customFormat="1" ht="0.95" customHeight="1" x14ac:dyDescent="0.25">
      <c r="A196" s="5" t="s">
        <v>52</v>
      </c>
      <c r="B196" s="5" t="s">
        <v>159</v>
      </c>
      <c r="C196" s="5">
        <v>51</v>
      </c>
      <c r="D196" s="5">
        <v>16</v>
      </c>
      <c r="E196" s="5" t="s">
        <v>131</v>
      </c>
      <c r="F196" s="5" t="s">
        <v>23</v>
      </c>
      <c r="G196" s="5" t="s">
        <v>146</v>
      </c>
      <c r="H196" s="5" t="s">
        <v>39</v>
      </c>
      <c r="I196" s="5"/>
      <c r="J196" s="5"/>
      <c r="K196" s="5" t="s">
        <v>25</v>
      </c>
      <c r="L196" s="5">
        <v>40</v>
      </c>
      <c r="M196" s="5">
        <v>840</v>
      </c>
      <c r="N196" s="13">
        <v>23.455747442745189</v>
      </c>
      <c r="O196" s="5">
        <v>208.65180361560937</v>
      </c>
      <c r="P196" s="5">
        <v>34.86640243129861</v>
      </c>
      <c r="Q196" s="5">
        <v>0.66772655007949122</v>
      </c>
      <c r="R196" s="5">
        <v>0.24246265908273934</v>
      </c>
      <c r="S196" s="5">
        <v>0.91942619740155795</v>
      </c>
      <c r="T196" s="5">
        <v>0.78358092750259867</v>
      </c>
      <c r="U196" s="5">
        <v>0.17959895379250218</v>
      </c>
      <c r="V196" s="5">
        <v>0.18911307824557735</v>
      </c>
      <c r="W196" s="5">
        <v>6.519047619047619</v>
      </c>
    </row>
    <row r="197" spans="1:23" s="6" customFormat="1" ht="0.95" customHeight="1" x14ac:dyDescent="0.25">
      <c r="A197" s="5" t="s">
        <v>52</v>
      </c>
      <c r="B197" s="5" t="s">
        <v>159</v>
      </c>
      <c r="C197" s="5">
        <v>51</v>
      </c>
      <c r="D197" s="5">
        <v>16</v>
      </c>
      <c r="E197" s="5" t="s">
        <v>131</v>
      </c>
      <c r="F197" s="5" t="s">
        <v>23</v>
      </c>
      <c r="G197" s="5" t="s">
        <v>147</v>
      </c>
      <c r="H197" s="5" t="s">
        <v>40</v>
      </c>
      <c r="I197" s="5"/>
      <c r="J197" s="5"/>
      <c r="K197" s="5" t="s">
        <v>25</v>
      </c>
      <c r="L197" s="5">
        <v>40</v>
      </c>
      <c r="M197" s="5">
        <v>1482</v>
      </c>
      <c r="N197" s="13">
        <v>41.382640131129016</v>
      </c>
      <c r="O197" s="5">
        <v>295.80613254816041</v>
      </c>
      <c r="P197" s="5">
        <v>49.430177359361416</v>
      </c>
      <c r="Q197" s="5">
        <v>0.68994413407821231</v>
      </c>
      <c r="R197" s="5">
        <v>0.21283532987406276</v>
      </c>
      <c r="S197" s="5">
        <v>0.88672386854784047</v>
      </c>
      <c r="T197" s="5">
        <v>0.69372912703384559</v>
      </c>
      <c r="U197" s="5">
        <v>0.39595050618672667</v>
      </c>
      <c r="V197" s="5">
        <v>0.8410182709606332</v>
      </c>
      <c r="W197" s="5">
        <v>4.8751686909581649</v>
      </c>
    </row>
    <row r="198" spans="1:23" s="6" customFormat="1" ht="0.95" customHeight="1" x14ac:dyDescent="0.25">
      <c r="A198" s="5" t="s">
        <v>52</v>
      </c>
      <c r="B198" s="5" t="s">
        <v>159</v>
      </c>
      <c r="C198" s="5">
        <v>51</v>
      </c>
      <c r="D198" s="5">
        <v>16</v>
      </c>
      <c r="E198" s="5" t="s">
        <v>131</v>
      </c>
      <c r="F198" s="5" t="s">
        <v>23</v>
      </c>
      <c r="G198" s="5" t="s">
        <v>148</v>
      </c>
      <c r="H198" s="5" t="s">
        <v>41</v>
      </c>
      <c r="I198" s="5"/>
      <c r="J198" s="5"/>
      <c r="K198" s="5" t="s">
        <v>25</v>
      </c>
      <c r="L198" s="5">
        <v>40</v>
      </c>
      <c r="M198" s="5">
        <v>2411</v>
      </c>
      <c r="N198" s="13">
        <v>67.323579862450771</v>
      </c>
      <c r="O198" s="5">
        <v>403.30360723121919</v>
      </c>
      <c r="P198" s="5">
        <v>67.393358830597293</v>
      </c>
      <c r="Q198" s="5">
        <v>0.60976226605968642</v>
      </c>
      <c r="R198" s="5">
        <v>0.18626997724408342</v>
      </c>
      <c r="S198" s="5">
        <v>0.82057641893584732</v>
      </c>
      <c r="T198" s="5">
        <v>0.73511638622720177</v>
      </c>
      <c r="U198" s="5">
        <v>0.49310676498877848</v>
      </c>
      <c r="V198" s="5">
        <v>0.84521514449253421</v>
      </c>
      <c r="W198" s="5">
        <v>5.3902944836167563</v>
      </c>
    </row>
    <row r="199" spans="1:23" s="6" customFormat="1" ht="0.95" customHeight="1" x14ac:dyDescent="0.25">
      <c r="A199" s="5" t="s">
        <v>52</v>
      </c>
      <c r="B199" s="5" t="s">
        <v>159</v>
      </c>
      <c r="C199" s="5">
        <v>51</v>
      </c>
      <c r="D199" s="5">
        <v>16</v>
      </c>
      <c r="E199" s="5" t="s">
        <v>131</v>
      </c>
      <c r="F199" s="5" t="s">
        <v>23</v>
      </c>
      <c r="G199" s="5" t="s">
        <v>149</v>
      </c>
      <c r="H199" s="5" t="s">
        <v>42</v>
      </c>
      <c r="I199" s="5"/>
      <c r="J199" s="5"/>
      <c r="K199" s="5" t="s">
        <v>25</v>
      </c>
      <c r="L199" s="5">
        <v>40</v>
      </c>
      <c r="M199" s="5">
        <v>701</v>
      </c>
      <c r="N199" s="13">
        <v>19.574379711148069</v>
      </c>
      <c r="O199" s="5">
        <v>161.09545442950505</v>
      </c>
      <c r="P199" s="5">
        <v>26.919580117024456</v>
      </c>
      <c r="Q199" s="5">
        <v>0.71971252566735111</v>
      </c>
      <c r="R199" s="5">
        <v>0.33943866402983652</v>
      </c>
      <c r="S199" s="5">
        <v>0.85334928530787091</v>
      </c>
      <c r="T199" s="5">
        <v>0.50643166475587753</v>
      </c>
      <c r="U199" s="5">
        <v>0.48324742268041238</v>
      </c>
      <c r="V199" s="5">
        <v>0.88334978283099896</v>
      </c>
      <c r="W199" s="5">
        <v>3.0185449358059913</v>
      </c>
    </row>
    <row r="200" spans="1:23" s="6" customFormat="1" ht="0.95" customHeight="1" x14ac:dyDescent="0.25">
      <c r="A200" s="5" t="s">
        <v>52</v>
      </c>
      <c r="B200" s="5" t="s">
        <v>159</v>
      </c>
      <c r="C200" s="5">
        <v>51</v>
      </c>
      <c r="D200" s="5">
        <v>16</v>
      </c>
      <c r="E200" s="5" t="s">
        <v>131</v>
      </c>
      <c r="F200" s="5" t="s">
        <v>23</v>
      </c>
      <c r="G200" s="5" t="s">
        <v>150</v>
      </c>
      <c r="H200" s="5" t="s">
        <v>43</v>
      </c>
      <c r="I200" s="5"/>
      <c r="J200" s="5"/>
      <c r="K200" s="5" t="s">
        <v>25</v>
      </c>
      <c r="L200" s="5">
        <v>40</v>
      </c>
      <c r="M200" s="5">
        <v>2501</v>
      </c>
      <c r="N200" s="13">
        <v>69.836695659887766</v>
      </c>
      <c r="O200" s="5">
        <v>409.93102422918867</v>
      </c>
      <c r="P200" s="5">
        <v>68.500822001905092</v>
      </c>
      <c r="Q200" s="5">
        <v>0.63622487916560666</v>
      </c>
      <c r="R200" s="5">
        <v>0.18702599780989007</v>
      </c>
      <c r="S200" s="5">
        <v>0.86398838883322204</v>
      </c>
      <c r="T200" s="5">
        <v>0.75939720158158208</v>
      </c>
      <c r="U200" s="5">
        <v>0.37603432424149558</v>
      </c>
      <c r="V200" s="5">
        <v>0.82550286957645169</v>
      </c>
      <c r="W200" s="5">
        <v>6.8616553378648542</v>
      </c>
    </row>
    <row r="201" spans="1:23" s="6" customFormat="1" ht="0.95" customHeight="1" x14ac:dyDescent="0.25">
      <c r="A201" s="5" t="s">
        <v>52</v>
      </c>
      <c r="B201" s="5" t="s">
        <v>159</v>
      </c>
      <c r="C201" s="5">
        <v>51</v>
      </c>
      <c r="D201" s="5">
        <v>16</v>
      </c>
      <c r="E201" s="5" t="s">
        <v>131</v>
      </c>
      <c r="F201" s="5" t="s">
        <v>23</v>
      </c>
      <c r="G201" s="5" t="s">
        <v>151</v>
      </c>
      <c r="H201" s="5" t="s">
        <v>44</v>
      </c>
      <c r="I201" s="5"/>
      <c r="J201" s="5"/>
      <c r="K201" s="5" t="s">
        <v>25</v>
      </c>
      <c r="L201" s="5">
        <v>40</v>
      </c>
      <c r="M201" s="5">
        <v>2131</v>
      </c>
      <c r="N201" s="13">
        <v>59.504997381535716</v>
      </c>
      <c r="O201" s="5">
        <v>400.7178207935923</v>
      </c>
      <c r="P201" s="5">
        <v>66.961265414804032</v>
      </c>
      <c r="Q201" s="5">
        <v>0.56660462642914122</v>
      </c>
      <c r="R201" s="5">
        <v>0.16676925934302581</v>
      </c>
      <c r="S201" s="5">
        <v>0.85330610819819563</v>
      </c>
      <c r="T201" s="5">
        <v>0.73119054404294093</v>
      </c>
      <c r="U201" s="5">
        <v>0.35869908430691505</v>
      </c>
      <c r="V201" s="5">
        <v>0.82273613729012685</v>
      </c>
      <c r="W201" s="5">
        <v>6.7573908962928204</v>
      </c>
    </row>
    <row r="202" spans="1:23" s="11" customFormat="1" ht="0.95" customHeight="1" x14ac:dyDescent="0.25">
      <c r="A202" s="10" t="s">
        <v>53</v>
      </c>
      <c r="B202" s="10" t="s">
        <v>160</v>
      </c>
      <c r="C202" s="10">
        <v>51</v>
      </c>
      <c r="D202" s="10">
        <v>17</v>
      </c>
      <c r="E202" s="10" t="s">
        <v>131</v>
      </c>
      <c r="F202" s="10" t="s">
        <v>23</v>
      </c>
      <c r="G202" s="10" t="s">
        <v>132</v>
      </c>
      <c r="H202" s="10" t="s">
        <v>24</v>
      </c>
      <c r="I202" s="10"/>
      <c r="J202" s="10"/>
      <c r="K202" s="10" t="s">
        <v>25</v>
      </c>
      <c r="L202" s="10">
        <v>40</v>
      </c>
      <c r="M202" s="10">
        <v>1854</v>
      </c>
      <c r="N202" s="13">
        <v>51.770185427201881</v>
      </c>
      <c r="O202" s="10">
        <v>295.07821048680245</v>
      </c>
      <c r="P202" s="10">
        <v>49.308539189500763</v>
      </c>
      <c r="Q202" s="10">
        <v>0.70709382151029754</v>
      </c>
      <c r="R202" s="10">
        <v>0.26757486305916572</v>
      </c>
      <c r="S202" s="10">
        <v>0.90410429216079569</v>
      </c>
      <c r="T202" s="10">
        <v>0.80289204692434191</v>
      </c>
      <c r="U202" s="10">
        <v>0.31789568345323743</v>
      </c>
      <c r="V202" s="10">
        <v>0.77699303514286766</v>
      </c>
      <c r="W202" s="10">
        <v>6.7659115426105716</v>
      </c>
    </row>
    <row r="203" spans="1:23" s="11" customFormat="1" ht="0.95" customHeight="1" x14ac:dyDescent="0.25">
      <c r="A203" s="10" t="s">
        <v>53</v>
      </c>
      <c r="B203" s="10" t="s">
        <v>160</v>
      </c>
      <c r="C203" s="10">
        <v>51</v>
      </c>
      <c r="D203" s="10">
        <v>17</v>
      </c>
      <c r="E203" s="10" t="s">
        <v>131</v>
      </c>
      <c r="F203" s="10" t="s">
        <v>23</v>
      </c>
      <c r="G203" s="10" t="s">
        <v>133</v>
      </c>
      <c r="H203" s="10" t="s">
        <v>26</v>
      </c>
      <c r="I203" s="10"/>
      <c r="J203" s="10"/>
      <c r="K203" s="10" t="s">
        <v>25</v>
      </c>
      <c r="L203" s="10">
        <v>40</v>
      </c>
      <c r="M203" s="10">
        <v>2594</v>
      </c>
      <c r="N203" s="13">
        <v>72.433581983905981</v>
      </c>
      <c r="O203" s="10">
        <v>410.96046148071161</v>
      </c>
      <c r="P203" s="10">
        <v>68.67284435142426</v>
      </c>
      <c r="Q203" s="10">
        <v>0.69749932777628398</v>
      </c>
      <c r="R203" s="10">
        <v>0.19300997521947261</v>
      </c>
      <c r="S203" s="10">
        <v>0.87747250463121096</v>
      </c>
      <c r="T203" s="10">
        <v>0.79808241471925401</v>
      </c>
      <c r="U203" s="10">
        <v>0.32940802036919159</v>
      </c>
      <c r="V203" s="10">
        <v>0.81067129399327731</v>
      </c>
      <c r="W203" s="10">
        <v>7.8831919814957594</v>
      </c>
    </row>
    <row r="204" spans="1:23" s="11" customFormat="1" ht="0.95" customHeight="1" x14ac:dyDescent="0.25">
      <c r="A204" s="10" t="s">
        <v>53</v>
      </c>
      <c r="B204" s="10" t="s">
        <v>160</v>
      </c>
      <c r="C204" s="10">
        <v>51</v>
      </c>
      <c r="D204" s="10">
        <v>17</v>
      </c>
      <c r="E204" s="10" t="s">
        <v>131</v>
      </c>
      <c r="F204" s="10" t="s">
        <v>23</v>
      </c>
      <c r="G204" s="10" t="s">
        <v>134</v>
      </c>
      <c r="H204" s="10" t="s">
        <v>27</v>
      </c>
      <c r="I204" s="10"/>
      <c r="J204" s="10"/>
      <c r="K204" s="10" t="s">
        <v>25</v>
      </c>
      <c r="L204" s="10">
        <v>40</v>
      </c>
      <c r="M204" s="10">
        <v>1781</v>
      </c>
      <c r="N204" s="13">
        <v>49.731769280391887</v>
      </c>
      <c r="O204" s="10">
        <v>331.22034611053357</v>
      </c>
      <c r="P204" s="10">
        <v>55.34800888756817</v>
      </c>
      <c r="Q204" s="10">
        <v>0.66654191616766467</v>
      </c>
      <c r="R204" s="10">
        <v>0.20400451072692138</v>
      </c>
      <c r="S204" s="10">
        <v>0.85663448968261346</v>
      </c>
      <c r="T204" s="10">
        <v>0.72040313243112264</v>
      </c>
      <c r="U204" s="10">
        <v>0.38236617183985605</v>
      </c>
      <c r="V204" s="10">
        <v>0.82002781577917228</v>
      </c>
      <c r="W204" s="10">
        <v>7.4256035934868052</v>
      </c>
    </row>
    <row r="205" spans="1:23" s="11" customFormat="1" ht="0.95" customHeight="1" x14ac:dyDescent="0.25">
      <c r="A205" s="10" t="s">
        <v>53</v>
      </c>
      <c r="B205" s="10" t="s">
        <v>160</v>
      </c>
      <c r="C205" s="10">
        <v>51</v>
      </c>
      <c r="D205" s="10">
        <v>17</v>
      </c>
      <c r="E205" s="10" t="s">
        <v>131</v>
      </c>
      <c r="F205" s="10" t="s">
        <v>23</v>
      </c>
      <c r="G205" s="10" t="s">
        <v>135</v>
      </c>
      <c r="H205" s="10" t="s">
        <v>28</v>
      </c>
      <c r="I205" s="10"/>
      <c r="J205" s="10"/>
      <c r="K205" s="10" t="s">
        <v>25</v>
      </c>
      <c r="L205" s="10">
        <v>40</v>
      </c>
      <c r="M205" s="10">
        <v>1705</v>
      </c>
      <c r="N205" s="13">
        <v>47.609582607000654</v>
      </c>
      <c r="O205" s="10">
        <v>294.83556979968324</v>
      </c>
      <c r="P205" s="10">
        <v>49.267993132880569</v>
      </c>
      <c r="Q205" s="10">
        <v>0.69393569393569399</v>
      </c>
      <c r="R205" s="10">
        <v>0.24647591845310624</v>
      </c>
      <c r="S205" s="10">
        <v>0.90286362485816862</v>
      </c>
      <c r="T205" s="10">
        <v>0.73229120816048898</v>
      </c>
      <c r="U205" s="10">
        <v>0.2357308584686775</v>
      </c>
      <c r="V205" s="10">
        <v>0.73392734725043796</v>
      </c>
      <c r="W205" s="10">
        <v>4.9642228739002929</v>
      </c>
    </row>
    <row r="206" spans="1:23" s="11" customFormat="1" ht="0.95" customHeight="1" x14ac:dyDescent="0.25">
      <c r="A206" s="10" t="s">
        <v>53</v>
      </c>
      <c r="B206" s="10" t="s">
        <v>160</v>
      </c>
      <c r="C206" s="10">
        <v>51</v>
      </c>
      <c r="D206" s="10">
        <v>17</v>
      </c>
      <c r="E206" s="10" t="s">
        <v>131</v>
      </c>
      <c r="F206" s="10" t="s">
        <v>23</v>
      </c>
      <c r="G206" s="10" t="s">
        <v>136</v>
      </c>
      <c r="H206" s="10" t="s">
        <v>29</v>
      </c>
      <c r="I206" s="10"/>
      <c r="J206" s="10"/>
      <c r="K206" s="10" t="s">
        <v>25</v>
      </c>
      <c r="L206" s="10">
        <v>40</v>
      </c>
      <c r="M206" s="10">
        <v>1418</v>
      </c>
      <c r="N206" s="13">
        <v>39.595535564062715</v>
      </c>
      <c r="O206" s="10">
        <v>299.32085117392182</v>
      </c>
      <c r="P206" s="10">
        <v>50.017498398120992</v>
      </c>
      <c r="Q206" s="10">
        <v>0.62743362831858407</v>
      </c>
      <c r="R206" s="10">
        <v>0.19888963546835772</v>
      </c>
      <c r="S206" s="10">
        <v>0.91232045264399286</v>
      </c>
      <c r="T206" s="10">
        <v>0.78373911136247987</v>
      </c>
      <c r="U206" s="10">
        <v>0.24106693507800706</v>
      </c>
      <c r="V206" s="10">
        <v>0.61312947802051521</v>
      </c>
      <c r="W206" s="10">
        <v>7.0521861777150914</v>
      </c>
    </row>
    <row r="207" spans="1:23" s="11" customFormat="1" ht="0.95" customHeight="1" x14ac:dyDescent="0.25">
      <c r="A207" s="10" t="s">
        <v>53</v>
      </c>
      <c r="B207" s="10" t="s">
        <v>160</v>
      </c>
      <c r="C207" s="10">
        <v>51</v>
      </c>
      <c r="D207" s="10">
        <v>17</v>
      </c>
      <c r="E207" s="10" t="s">
        <v>131</v>
      </c>
      <c r="F207" s="10" t="s">
        <v>23</v>
      </c>
      <c r="G207" s="10" t="s">
        <v>137</v>
      </c>
      <c r="H207" s="10" t="s">
        <v>30</v>
      </c>
      <c r="I207" s="10"/>
      <c r="J207" s="10"/>
      <c r="K207" s="10" t="s">
        <v>25</v>
      </c>
      <c r="L207" s="10">
        <v>40</v>
      </c>
      <c r="M207" s="10">
        <v>1381</v>
      </c>
      <c r="N207" s="13">
        <v>38.562365736227505</v>
      </c>
      <c r="O207" s="10">
        <v>306.87720036002588</v>
      </c>
      <c r="P207" s="10">
        <v>51.280189192395106</v>
      </c>
      <c r="Q207" s="10">
        <v>0.65918854415274464</v>
      </c>
      <c r="R207" s="10">
        <v>0.18427834182191094</v>
      </c>
      <c r="S207" s="10">
        <v>0.92501462942767176</v>
      </c>
      <c r="T207" s="10">
        <v>0.77240570122928398</v>
      </c>
      <c r="U207" s="10">
        <v>0.17783641160949867</v>
      </c>
      <c r="V207" s="10">
        <v>0.1959474451632654</v>
      </c>
      <c r="W207" s="10">
        <v>9.083272990586531</v>
      </c>
    </row>
    <row r="208" spans="1:23" s="11" customFormat="1" ht="0.95" customHeight="1" x14ac:dyDescent="0.25">
      <c r="A208" s="10" t="s">
        <v>53</v>
      </c>
      <c r="B208" s="10" t="s">
        <v>160</v>
      </c>
      <c r="C208" s="10">
        <v>51</v>
      </c>
      <c r="D208" s="10">
        <v>17</v>
      </c>
      <c r="E208" s="10" t="s">
        <v>131</v>
      </c>
      <c r="F208" s="10" t="s">
        <v>23</v>
      </c>
      <c r="G208" s="10" t="s">
        <v>138</v>
      </c>
      <c r="H208" s="10" t="s">
        <v>31</v>
      </c>
      <c r="I208" s="10"/>
      <c r="J208" s="10"/>
      <c r="K208" s="10" t="s">
        <v>25</v>
      </c>
      <c r="L208" s="10">
        <v>40</v>
      </c>
      <c r="M208" s="10">
        <v>1593</v>
      </c>
      <c r="N208" s="13">
        <v>44.482149614634629</v>
      </c>
      <c r="O208" s="10">
        <v>307.56349186104114</v>
      </c>
      <c r="P208" s="10">
        <v>51.394870758741213</v>
      </c>
      <c r="Q208" s="10">
        <v>0.67643312101910824</v>
      </c>
      <c r="R208" s="10">
        <v>0.21161969004584791</v>
      </c>
      <c r="S208" s="10">
        <v>0.94338420093074682</v>
      </c>
      <c r="T208" s="10">
        <v>0.85743387511195435</v>
      </c>
      <c r="U208" s="10">
        <v>0.16432584269662923</v>
      </c>
      <c r="V208" s="10">
        <v>0.40110259698750544</v>
      </c>
      <c r="W208" s="10">
        <v>6.1525423728813555</v>
      </c>
    </row>
    <row r="209" spans="1:23" s="11" customFormat="1" ht="0.95" customHeight="1" x14ac:dyDescent="0.25">
      <c r="A209" s="10" t="s">
        <v>53</v>
      </c>
      <c r="B209" s="10" t="s">
        <v>160</v>
      </c>
      <c r="C209" s="10">
        <v>51</v>
      </c>
      <c r="D209" s="10">
        <v>17</v>
      </c>
      <c r="E209" s="10" t="s">
        <v>131</v>
      </c>
      <c r="F209" s="10" t="s">
        <v>23</v>
      </c>
      <c r="G209" s="10" t="s">
        <v>139</v>
      </c>
      <c r="H209" s="10" t="s">
        <v>32</v>
      </c>
      <c r="I209" s="10"/>
      <c r="J209" s="10"/>
      <c r="K209" s="10" t="s">
        <v>25</v>
      </c>
      <c r="L209" s="10">
        <v>40</v>
      </c>
      <c r="M209" s="10">
        <v>857</v>
      </c>
      <c r="N209" s="13">
        <v>23.930447093372177</v>
      </c>
      <c r="O209" s="10">
        <v>175.43860018001271</v>
      </c>
      <c r="P209" s="10">
        <v>29.316366932197514</v>
      </c>
      <c r="Q209" s="10">
        <v>0.72998296422487219</v>
      </c>
      <c r="R209" s="10">
        <v>0.34989712902634884</v>
      </c>
      <c r="S209" s="10">
        <v>0.86203681186185288</v>
      </c>
      <c r="T209" s="10">
        <v>0.4907082590077626</v>
      </c>
      <c r="U209" s="10">
        <v>0.46831364124597208</v>
      </c>
      <c r="V209" s="10">
        <v>0.88975961014737959</v>
      </c>
      <c r="W209" s="10">
        <v>3.6592765460910153</v>
      </c>
    </row>
    <row r="210" spans="1:23" s="11" customFormat="1" ht="0.95" customHeight="1" x14ac:dyDescent="0.25">
      <c r="A210" s="10" t="s">
        <v>53</v>
      </c>
      <c r="B210" s="10" t="s">
        <v>160</v>
      </c>
      <c r="C210" s="10">
        <v>51</v>
      </c>
      <c r="D210" s="10">
        <v>17</v>
      </c>
      <c r="E210" s="10" t="s">
        <v>131</v>
      </c>
      <c r="F210" s="10" t="s">
        <v>23</v>
      </c>
      <c r="G210" s="10" t="s">
        <v>140</v>
      </c>
      <c r="H210" s="10" t="s">
        <v>33</v>
      </c>
      <c r="I210" s="10"/>
      <c r="J210" s="10"/>
      <c r="K210" s="10" t="s">
        <v>25</v>
      </c>
      <c r="L210" s="10">
        <v>40</v>
      </c>
      <c r="M210" s="10">
        <v>2517</v>
      </c>
      <c r="N210" s="13">
        <v>70.283471801654329</v>
      </c>
      <c r="O210" s="10">
        <v>372.91883092036869</v>
      </c>
      <c r="P210" s="10">
        <v>62.31596280390967</v>
      </c>
      <c r="Q210" s="10">
        <v>0.73661106233538187</v>
      </c>
      <c r="R210" s="10">
        <v>0.22743874561842836</v>
      </c>
      <c r="S210" s="10">
        <v>0.91690096518846864</v>
      </c>
      <c r="T210" s="10">
        <v>0.82145544931105507</v>
      </c>
      <c r="U210" s="10">
        <v>0.22804110043089162</v>
      </c>
      <c r="V210" s="10">
        <v>0.6727924954330472</v>
      </c>
      <c r="W210" s="10">
        <v>5.0731029002781085</v>
      </c>
    </row>
    <row r="211" spans="1:23" s="11" customFormat="1" ht="0.95" customHeight="1" x14ac:dyDescent="0.25">
      <c r="A211" s="10" t="s">
        <v>53</v>
      </c>
      <c r="B211" s="10" t="s">
        <v>160</v>
      </c>
      <c r="C211" s="10">
        <v>51</v>
      </c>
      <c r="D211" s="10">
        <v>17</v>
      </c>
      <c r="E211" s="10" t="s">
        <v>131</v>
      </c>
      <c r="F211" s="10" t="s">
        <v>23</v>
      </c>
      <c r="G211" s="10" t="s">
        <v>141</v>
      </c>
      <c r="H211" s="10" t="s">
        <v>34</v>
      </c>
      <c r="I211" s="10"/>
      <c r="J211" s="10"/>
      <c r="K211" s="10" t="s">
        <v>25</v>
      </c>
      <c r="L211" s="10">
        <v>40</v>
      </c>
      <c r="M211" s="10">
        <v>2095</v>
      </c>
      <c r="N211" s="13">
        <v>58.499751062560918</v>
      </c>
      <c r="O211" s="10">
        <v>356.57568516986117</v>
      </c>
      <c r="P211" s="10">
        <v>59.584969412736633</v>
      </c>
      <c r="Q211" s="10">
        <v>0.6725521669341894</v>
      </c>
      <c r="R211" s="10">
        <v>0.20705724945242943</v>
      </c>
      <c r="S211" s="10">
        <v>0.88259879138636832</v>
      </c>
      <c r="T211" s="10">
        <v>0.73181631855040663</v>
      </c>
      <c r="U211" s="10">
        <v>0.30667672576386268</v>
      </c>
      <c r="V211" s="10">
        <v>0.78733111595261718</v>
      </c>
      <c r="W211" s="10">
        <v>4.7732696897374698</v>
      </c>
    </row>
    <row r="212" spans="1:23" s="11" customFormat="1" ht="0.95" customHeight="1" x14ac:dyDescent="0.25">
      <c r="A212" s="10" t="s">
        <v>53</v>
      </c>
      <c r="B212" s="10" t="s">
        <v>160</v>
      </c>
      <c r="C212" s="10">
        <v>51</v>
      </c>
      <c r="D212" s="10">
        <v>17</v>
      </c>
      <c r="E212" s="10" t="s">
        <v>131</v>
      </c>
      <c r="F212" s="10" t="s">
        <v>23</v>
      </c>
      <c r="G212" s="10" t="s">
        <v>142</v>
      </c>
      <c r="H212" s="10" t="s">
        <v>35</v>
      </c>
      <c r="I212" s="10"/>
      <c r="J212" s="10"/>
      <c r="K212" s="10" t="s">
        <v>25</v>
      </c>
      <c r="L212" s="10">
        <v>40</v>
      </c>
      <c r="M212" s="10">
        <v>1993</v>
      </c>
      <c r="N212" s="13">
        <v>55.651553158799004</v>
      </c>
      <c r="O212" s="10">
        <v>359.16147160748801</v>
      </c>
      <c r="P212" s="10">
        <v>60.017062828529887</v>
      </c>
      <c r="Q212" s="10">
        <v>0.65408598621595015</v>
      </c>
      <c r="R212" s="10">
        <v>0.19415012658194936</v>
      </c>
      <c r="S212" s="10">
        <v>0.89946253701840151</v>
      </c>
      <c r="T212" s="10">
        <v>0.75679324416434357</v>
      </c>
      <c r="U212" s="10">
        <v>0.2264359351988218</v>
      </c>
      <c r="V212" s="10">
        <v>0.63332930668363352</v>
      </c>
      <c r="W212" s="10">
        <v>6.4069242348218767</v>
      </c>
    </row>
    <row r="213" spans="1:23" s="11" customFormat="1" ht="0.95" customHeight="1" x14ac:dyDescent="0.25">
      <c r="A213" s="10" t="s">
        <v>53</v>
      </c>
      <c r="B213" s="10" t="s">
        <v>160</v>
      </c>
      <c r="C213" s="10">
        <v>51</v>
      </c>
      <c r="D213" s="10">
        <v>17</v>
      </c>
      <c r="E213" s="10" t="s">
        <v>131</v>
      </c>
      <c r="F213" s="10" t="s">
        <v>23</v>
      </c>
      <c r="G213" s="10" t="s">
        <v>143</v>
      </c>
      <c r="H213" s="10" t="s">
        <v>36</v>
      </c>
      <c r="I213" s="10"/>
      <c r="J213" s="10"/>
      <c r="K213" s="10" t="s">
        <v>25</v>
      </c>
      <c r="L213" s="10">
        <v>40</v>
      </c>
      <c r="M213" s="10">
        <v>2671</v>
      </c>
      <c r="N213" s="13">
        <v>74.583692166157618</v>
      </c>
      <c r="O213" s="10">
        <v>377.84776310850327</v>
      </c>
      <c r="P213" s="10">
        <v>63.139603578875992</v>
      </c>
      <c r="Q213" s="10">
        <v>0.65146341463414636</v>
      </c>
      <c r="R213" s="10">
        <v>0.23509859897748239</v>
      </c>
      <c r="S213" s="10">
        <v>0.87031200357612581</v>
      </c>
      <c r="T213" s="10">
        <v>0.76447749488229977</v>
      </c>
      <c r="U213" s="10">
        <v>0.26033860671662501</v>
      </c>
      <c r="V213" s="10">
        <v>0.60160019001443366</v>
      </c>
      <c r="W213" s="10">
        <v>11.597154623736428</v>
      </c>
    </row>
    <row r="214" spans="1:23" s="11" customFormat="1" ht="0.95" customHeight="1" x14ac:dyDescent="0.25">
      <c r="A214" s="10" t="s">
        <v>53</v>
      </c>
      <c r="B214" s="10" t="s">
        <v>160</v>
      </c>
      <c r="C214" s="10">
        <v>51</v>
      </c>
      <c r="D214" s="10">
        <v>17</v>
      </c>
      <c r="E214" s="10" t="s">
        <v>131</v>
      </c>
      <c r="F214" s="10" t="s">
        <v>23</v>
      </c>
      <c r="G214" s="10" t="s">
        <v>144</v>
      </c>
      <c r="H214" s="10" t="s">
        <v>37</v>
      </c>
      <c r="I214" s="10"/>
      <c r="J214" s="10"/>
      <c r="K214" s="10" t="s">
        <v>25</v>
      </c>
      <c r="L214" s="10">
        <v>40</v>
      </c>
      <c r="M214" s="10">
        <v>2766</v>
      </c>
      <c r="N214" s="13">
        <v>77.236425507896655</v>
      </c>
      <c r="O214" s="10">
        <v>415.30360723121908</v>
      </c>
      <c r="P214" s="10">
        <v>69.398598286597277</v>
      </c>
      <c r="Q214" s="10">
        <v>0.66426512968299711</v>
      </c>
      <c r="R214" s="10">
        <v>0.20152579040668292</v>
      </c>
      <c r="S214" s="10">
        <v>0.83134963190817757</v>
      </c>
      <c r="T214" s="10">
        <v>0.72598013953944251</v>
      </c>
      <c r="U214" s="10">
        <v>0.42266824085005905</v>
      </c>
      <c r="V214" s="10">
        <v>0.81825160303318889</v>
      </c>
      <c r="W214" s="10">
        <v>6.4916847433116418</v>
      </c>
    </row>
    <row r="215" spans="1:23" s="11" customFormat="1" ht="0.95" customHeight="1" x14ac:dyDescent="0.25">
      <c r="A215" s="10" t="s">
        <v>53</v>
      </c>
      <c r="B215" s="10" t="s">
        <v>160</v>
      </c>
      <c r="C215" s="10">
        <v>51</v>
      </c>
      <c r="D215" s="10">
        <v>17</v>
      </c>
      <c r="E215" s="10" t="s">
        <v>131</v>
      </c>
      <c r="F215" s="10" t="s">
        <v>23</v>
      </c>
      <c r="G215" s="10" t="s">
        <v>145</v>
      </c>
      <c r="H215" s="10" t="s">
        <v>38</v>
      </c>
      <c r="I215" s="10"/>
      <c r="J215" s="10"/>
      <c r="K215" s="10" t="s">
        <v>25</v>
      </c>
      <c r="L215" s="10">
        <v>40</v>
      </c>
      <c r="M215" s="10">
        <v>1572</v>
      </c>
      <c r="N215" s="13">
        <v>43.895755928565997</v>
      </c>
      <c r="O215" s="10">
        <v>231.96551211459416</v>
      </c>
      <c r="P215" s="10">
        <v>38.762199776952514</v>
      </c>
      <c r="Q215" s="10">
        <v>0.79514415781487102</v>
      </c>
      <c r="R215" s="10">
        <v>0.36712635746427807</v>
      </c>
      <c r="S215" s="10">
        <v>0.89244741447898646</v>
      </c>
      <c r="T215" s="10">
        <v>0.79878559675327099</v>
      </c>
      <c r="U215" s="10">
        <v>0.36062612883804934</v>
      </c>
      <c r="V215" s="10">
        <v>0.83431095908937047</v>
      </c>
      <c r="W215" s="10">
        <v>4.5960559796437659</v>
      </c>
    </row>
    <row r="216" spans="1:23" s="11" customFormat="1" ht="0.95" customHeight="1" x14ac:dyDescent="0.25">
      <c r="A216" s="10" t="s">
        <v>53</v>
      </c>
      <c r="B216" s="10" t="s">
        <v>160</v>
      </c>
      <c r="C216" s="10">
        <v>51</v>
      </c>
      <c r="D216" s="10">
        <v>17</v>
      </c>
      <c r="E216" s="10" t="s">
        <v>131</v>
      </c>
      <c r="F216" s="10" t="s">
        <v>23</v>
      </c>
      <c r="G216" s="10" t="s">
        <v>146</v>
      </c>
      <c r="H216" s="10" t="s">
        <v>39</v>
      </c>
      <c r="I216" s="10"/>
      <c r="J216" s="10"/>
      <c r="K216" s="10" t="s">
        <v>25</v>
      </c>
      <c r="L216" s="10">
        <v>40</v>
      </c>
      <c r="M216" s="10">
        <v>1110</v>
      </c>
      <c r="N216" s="13">
        <v>30.995094835056143</v>
      </c>
      <c r="O216" s="10">
        <v>233.62236636408653</v>
      </c>
      <c r="P216" s="10">
        <v>39.03906556977946</v>
      </c>
      <c r="Q216" s="10">
        <v>0.67272727272727273</v>
      </c>
      <c r="R216" s="10">
        <v>0.25556654725994465</v>
      </c>
      <c r="S216" s="10">
        <v>0.91814286554989211</v>
      </c>
      <c r="T216" s="10">
        <v>0.80308759510682215</v>
      </c>
      <c r="U216" s="10">
        <v>0.17476383265856951</v>
      </c>
      <c r="V216" s="10">
        <v>0.60414695255260198</v>
      </c>
      <c r="W216" s="10">
        <v>4.8009009009009009</v>
      </c>
    </row>
    <row r="217" spans="1:23" s="11" customFormat="1" ht="0.95" customHeight="1" x14ac:dyDescent="0.25">
      <c r="A217" s="10" t="s">
        <v>53</v>
      </c>
      <c r="B217" s="10" t="s">
        <v>160</v>
      </c>
      <c r="C217" s="10">
        <v>51</v>
      </c>
      <c r="D217" s="10">
        <v>17</v>
      </c>
      <c r="E217" s="10" t="s">
        <v>131</v>
      </c>
      <c r="F217" s="10" t="s">
        <v>23</v>
      </c>
      <c r="G217" s="10" t="s">
        <v>147</v>
      </c>
      <c r="H217" s="10" t="s">
        <v>40</v>
      </c>
      <c r="I217" s="10"/>
      <c r="J217" s="10"/>
      <c r="K217" s="10" t="s">
        <v>25</v>
      </c>
      <c r="L217" s="10">
        <v>40</v>
      </c>
      <c r="M217" s="10">
        <v>2142</v>
      </c>
      <c r="N217" s="13">
        <v>59.812155979000231</v>
      </c>
      <c r="O217" s="10">
        <v>368.77669529663768</v>
      </c>
      <c r="P217" s="10">
        <v>61.623798321842287</v>
      </c>
      <c r="Q217" s="10">
        <v>0.64305013509456621</v>
      </c>
      <c r="R217" s="10">
        <v>0.19792579324236581</v>
      </c>
      <c r="S217" s="10">
        <v>0.85994487575662515</v>
      </c>
      <c r="T217" s="10">
        <v>0.73889025440367262</v>
      </c>
      <c r="U217" s="10">
        <v>0.35319148936170214</v>
      </c>
      <c r="V217" s="10">
        <v>0.80020288533809425</v>
      </c>
      <c r="W217" s="10">
        <v>5.5466853408029877</v>
      </c>
    </row>
    <row r="218" spans="1:23" s="11" customFormat="1" ht="0.95" customHeight="1" x14ac:dyDescent="0.25">
      <c r="A218" s="10" t="s">
        <v>53</v>
      </c>
      <c r="B218" s="10" t="s">
        <v>160</v>
      </c>
      <c r="C218" s="10">
        <v>51</v>
      </c>
      <c r="D218" s="10">
        <v>17</v>
      </c>
      <c r="E218" s="10" t="s">
        <v>131</v>
      </c>
      <c r="F218" s="10" t="s">
        <v>23</v>
      </c>
      <c r="G218" s="10" t="s">
        <v>148</v>
      </c>
      <c r="H218" s="10" t="s">
        <v>41</v>
      </c>
      <c r="I218" s="10"/>
      <c r="J218" s="10"/>
      <c r="K218" s="10" t="s">
        <v>25</v>
      </c>
      <c r="L218" s="10">
        <v>40</v>
      </c>
      <c r="M218" s="10">
        <v>3076</v>
      </c>
      <c r="N218" s="13">
        <v>85.892713254624056</v>
      </c>
      <c r="O218" s="10">
        <v>394.47518010647292</v>
      </c>
      <c r="P218" s="10">
        <v>65.918099630183804</v>
      </c>
      <c r="Q218" s="10">
        <v>0.69529837251356241</v>
      </c>
      <c r="R218" s="10">
        <v>0.24840299560511586</v>
      </c>
      <c r="S218" s="10">
        <v>0.9012845619050236</v>
      </c>
      <c r="T218" s="10">
        <v>0.8136689754666826</v>
      </c>
      <c r="U218" s="10">
        <v>0.27401859504132231</v>
      </c>
      <c r="V218" s="10">
        <v>0.77783472745709104</v>
      </c>
      <c r="W218" s="10">
        <v>5.3263979193758129</v>
      </c>
    </row>
    <row r="219" spans="1:23" s="11" customFormat="1" ht="0.95" customHeight="1" x14ac:dyDescent="0.25">
      <c r="A219" s="10" t="s">
        <v>53</v>
      </c>
      <c r="B219" s="10" t="s">
        <v>160</v>
      </c>
      <c r="C219" s="10">
        <v>51</v>
      </c>
      <c r="D219" s="10">
        <v>17</v>
      </c>
      <c r="E219" s="10" t="s">
        <v>131</v>
      </c>
      <c r="F219" s="10" t="s">
        <v>23</v>
      </c>
      <c r="G219" s="10" t="s">
        <v>149</v>
      </c>
      <c r="H219" s="10" t="s">
        <v>42</v>
      </c>
      <c r="I219" s="10"/>
      <c r="J219" s="10"/>
      <c r="K219" s="10" t="s">
        <v>25</v>
      </c>
      <c r="L219" s="10">
        <v>40</v>
      </c>
      <c r="M219" s="10">
        <v>2374</v>
      </c>
      <c r="N219" s="13">
        <v>66.290410034615576</v>
      </c>
      <c r="O219" s="10">
        <v>417.20310216783082</v>
      </c>
      <c r="P219" s="10">
        <v>69.71601013604446</v>
      </c>
      <c r="Q219" s="10">
        <v>0.58357915437561458</v>
      </c>
      <c r="R219" s="10">
        <v>0.17139396295082676</v>
      </c>
      <c r="S219" s="10">
        <v>0.81213019390903118</v>
      </c>
      <c r="T219" s="10">
        <v>0.688151695915733</v>
      </c>
      <c r="U219" s="10">
        <v>0.44447843377179563</v>
      </c>
      <c r="V219" s="10">
        <v>0.86306961168988183</v>
      </c>
      <c r="W219" s="10">
        <v>5.9650379106992419</v>
      </c>
    </row>
    <row r="220" spans="1:23" s="11" customFormat="1" ht="0.95" customHeight="1" x14ac:dyDescent="0.25">
      <c r="A220" s="10" t="s">
        <v>53</v>
      </c>
      <c r="B220" s="10" t="s">
        <v>160</v>
      </c>
      <c r="C220" s="10">
        <v>51</v>
      </c>
      <c r="D220" s="10">
        <v>17</v>
      </c>
      <c r="E220" s="10" t="s">
        <v>131</v>
      </c>
      <c r="F220" s="10" t="s">
        <v>23</v>
      </c>
      <c r="G220" s="10" t="s">
        <v>150</v>
      </c>
      <c r="H220" s="10" t="s">
        <v>43</v>
      </c>
      <c r="I220" s="10"/>
      <c r="J220" s="10"/>
      <c r="K220" s="10" t="s">
        <v>25</v>
      </c>
      <c r="L220" s="10">
        <v>40</v>
      </c>
      <c r="M220" s="10">
        <v>1261</v>
      </c>
      <c r="N220" s="13">
        <v>35.211544672978192</v>
      </c>
      <c r="O220" s="10">
        <v>243.7645019878176</v>
      </c>
      <c r="P220" s="10">
        <v>40.733849779846857</v>
      </c>
      <c r="Q220" s="10">
        <v>0.68383947939262468</v>
      </c>
      <c r="R220" s="10">
        <v>0.26667605777359737</v>
      </c>
      <c r="S220" s="10">
        <v>0.90562024715743528</v>
      </c>
      <c r="T220" s="10">
        <v>0.8410754398142346</v>
      </c>
      <c r="U220" s="10">
        <v>0.25386996904024767</v>
      </c>
      <c r="V220" s="10">
        <v>0.65455578587138596</v>
      </c>
      <c r="W220" s="10">
        <v>4.4607454401268836</v>
      </c>
    </row>
    <row r="221" spans="1:23" s="11" customFormat="1" ht="0.95" customHeight="1" x14ac:dyDescent="0.25">
      <c r="A221" s="10" t="s">
        <v>53</v>
      </c>
      <c r="B221" s="10" t="s">
        <v>160</v>
      </c>
      <c r="C221" s="10">
        <v>51</v>
      </c>
      <c r="D221" s="10">
        <v>17</v>
      </c>
      <c r="E221" s="10" t="s">
        <v>131</v>
      </c>
      <c r="F221" s="10" t="s">
        <v>23</v>
      </c>
      <c r="G221" s="10" t="s">
        <v>151</v>
      </c>
      <c r="H221" s="10" t="s">
        <v>44</v>
      </c>
      <c r="I221" s="10"/>
      <c r="J221" s="10"/>
      <c r="K221" s="10" t="s">
        <v>25</v>
      </c>
      <c r="L221" s="10">
        <v>40</v>
      </c>
      <c r="M221" s="10">
        <v>3720</v>
      </c>
      <c r="N221" s="13">
        <v>103.87545296072869</v>
      </c>
      <c r="O221" s="10">
        <v>537.04372260139723</v>
      </c>
      <c r="P221" s="10">
        <v>89.741771846453389</v>
      </c>
      <c r="Q221" s="10">
        <v>0.62605183439919221</v>
      </c>
      <c r="R221" s="10">
        <v>0.16208152519630162</v>
      </c>
      <c r="S221" s="10">
        <v>0.85027674490208172</v>
      </c>
      <c r="T221" s="10">
        <v>0.69590172540541673</v>
      </c>
      <c r="U221" s="10">
        <v>0.39053254437869822</v>
      </c>
      <c r="V221" s="10">
        <v>0.83310738452571897</v>
      </c>
      <c r="W221" s="10">
        <v>8.0454301075268813</v>
      </c>
    </row>
    <row r="222" spans="1:23" s="6" customFormat="1" ht="0.95" customHeight="1" x14ac:dyDescent="0.25">
      <c r="A222" s="5" t="s">
        <v>54</v>
      </c>
      <c r="B222" s="5" t="s">
        <v>161</v>
      </c>
      <c r="C222" s="5">
        <v>51</v>
      </c>
      <c r="D222" s="5">
        <v>18</v>
      </c>
      <c r="E222" s="5" t="s">
        <v>131</v>
      </c>
      <c r="F222" s="5" t="s">
        <v>23</v>
      </c>
      <c r="G222" s="5" t="s">
        <v>132</v>
      </c>
      <c r="H222" s="5" t="s">
        <v>24</v>
      </c>
      <c r="I222" s="5"/>
      <c r="J222" s="5"/>
      <c r="K222" s="5" t="s">
        <v>25</v>
      </c>
      <c r="L222" s="5">
        <v>40</v>
      </c>
      <c r="M222" s="5">
        <v>1921</v>
      </c>
      <c r="N222" s="13">
        <v>53.641060520849415</v>
      </c>
      <c r="O222" s="5">
        <v>336.29141392239904</v>
      </c>
      <c r="P222" s="5">
        <v>56.195400992601854</v>
      </c>
      <c r="Q222" s="5">
        <v>0.70599044468945238</v>
      </c>
      <c r="R222" s="5">
        <v>0.21345467475327684</v>
      </c>
      <c r="S222" s="5">
        <v>0.90823897806073217</v>
      </c>
      <c r="T222" s="5">
        <v>0.81248712954182256</v>
      </c>
      <c r="U222" s="5">
        <v>0.27350063802637176</v>
      </c>
      <c r="V222" s="5">
        <v>0.74654918434881434</v>
      </c>
      <c r="W222" s="5">
        <v>6.529932326913066</v>
      </c>
    </row>
    <row r="223" spans="1:23" s="6" customFormat="1" ht="0.95" customHeight="1" x14ac:dyDescent="0.25">
      <c r="A223" s="5" t="s">
        <v>54</v>
      </c>
      <c r="B223" s="5" t="s">
        <v>161</v>
      </c>
      <c r="C223" s="5">
        <v>51</v>
      </c>
      <c r="D223" s="5">
        <v>18</v>
      </c>
      <c r="E223" s="5" t="s">
        <v>131</v>
      </c>
      <c r="F223" s="5" t="s">
        <v>23</v>
      </c>
      <c r="G223" s="5" t="s">
        <v>133</v>
      </c>
      <c r="H223" s="5" t="s">
        <v>26</v>
      </c>
      <c r="I223" s="5"/>
      <c r="J223" s="5"/>
      <c r="K223" s="5" t="s">
        <v>25</v>
      </c>
      <c r="L223" s="5">
        <v>40</v>
      </c>
      <c r="M223" s="5">
        <v>2926</v>
      </c>
      <c r="N223" s="13">
        <v>81.704186925562411</v>
      </c>
      <c r="O223" s="5">
        <v>418.17366491630816</v>
      </c>
      <c r="P223" s="5">
        <v>69.878194362525335</v>
      </c>
      <c r="Q223" s="5">
        <v>0.70540019286403088</v>
      </c>
      <c r="R223" s="5">
        <v>0.21026685927349301</v>
      </c>
      <c r="S223" s="5">
        <v>0.89367088965907737</v>
      </c>
      <c r="T223" s="5">
        <v>0.79345168375707809</v>
      </c>
      <c r="U223" s="5">
        <v>0.30565719110610751</v>
      </c>
      <c r="V223" s="5">
        <v>0.77636204660167829</v>
      </c>
      <c r="W223" s="5">
        <v>5.8650034176349966</v>
      </c>
    </row>
    <row r="224" spans="1:23" s="6" customFormat="1" ht="0.95" customHeight="1" x14ac:dyDescent="0.25">
      <c r="A224" s="5" t="s">
        <v>54</v>
      </c>
      <c r="B224" s="5" t="s">
        <v>161</v>
      </c>
      <c r="C224" s="5">
        <v>51</v>
      </c>
      <c r="D224" s="5">
        <v>18</v>
      </c>
      <c r="E224" s="5" t="s">
        <v>131</v>
      </c>
      <c r="F224" s="5" t="s">
        <v>23</v>
      </c>
      <c r="G224" s="5" t="s">
        <v>134</v>
      </c>
      <c r="H224" s="5" t="s">
        <v>27</v>
      </c>
      <c r="I224" s="5"/>
      <c r="J224" s="5"/>
      <c r="K224" s="5" t="s">
        <v>25</v>
      </c>
      <c r="L224" s="5">
        <v>40</v>
      </c>
      <c r="M224" s="5">
        <v>2079</v>
      </c>
      <c r="N224" s="13">
        <v>58.052974920794341</v>
      </c>
      <c r="O224" s="5">
        <v>349.36248173426463</v>
      </c>
      <c r="P224" s="5">
        <v>58.379619401635559</v>
      </c>
      <c r="Q224" s="5">
        <v>0.67194570135746612</v>
      </c>
      <c r="R224" s="5">
        <v>0.21404832091203496</v>
      </c>
      <c r="S224" s="5">
        <v>0.86912745656014723</v>
      </c>
      <c r="T224" s="5">
        <v>0.72457016469895175</v>
      </c>
      <c r="U224" s="5">
        <v>0.35108024691358025</v>
      </c>
      <c r="V224" s="5">
        <v>0.78471648077733558</v>
      </c>
      <c r="W224" s="5">
        <v>6.2510822510822512</v>
      </c>
    </row>
    <row r="225" spans="1:23" s="6" customFormat="1" ht="0.95" customHeight="1" x14ac:dyDescent="0.25">
      <c r="A225" s="5" t="s">
        <v>54</v>
      </c>
      <c r="B225" s="5" t="s">
        <v>161</v>
      </c>
      <c r="C225" s="5">
        <v>51</v>
      </c>
      <c r="D225" s="5">
        <v>18</v>
      </c>
      <c r="E225" s="5" t="s">
        <v>131</v>
      </c>
      <c r="F225" s="5" t="s">
        <v>23</v>
      </c>
      <c r="G225" s="5" t="s">
        <v>135</v>
      </c>
      <c r="H225" s="5" t="s">
        <v>28</v>
      </c>
      <c r="I225" s="5"/>
      <c r="J225" s="5"/>
      <c r="K225" s="5" t="s">
        <v>25</v>
      </c>
      <c r="L225" s="5">
        <v>40</v>
      </c>
      <c r="M225" s="5">
        <v>1744</v>
      </c>
      <c r="N225" s="13">
        <v>48.698599452556678</v>
      </c>
      <c r="O225" s="5">
        <v>303.32085117392177</v>
      </c>
      <c r="P225" s="5">
        <v>50.685911550120984</v>
      </c>
      <c r="Q225" s="5">
        <v>0.70464646464646463</v>
      </c>
      <c r="R225" s="5">
        <v>0.23820551521780842</v>
      </c>
      <c r="S225" s="5">
        <v>0.90336583979748963</v>
      </c>
      <c r="T225" s="5">
        <v>0.7759375668772297</v>
      </c>
      <c r="U225" s="5">
        <v>0.27390300230946885</v>
      </c>
      <c r="V225" s="5">
        <v>0.73720161855223487</v>
      </c>
      <c r="W225" s="5">
        <v>4.3400229357798166</v>
      </c>
    </row>
    <row r="226" spans="1:23" s="6" customFormat="1" ht="0.95" customHeight="1" x14ac:dyDescent="0.25">
      <c r="A226" s="5" t="s">
        <v>54</v>
      </c>
      <c r="B226" s="5" t="s">
        <v>161</v>
      </c>
      <c r="C226" s="5">
        <v>51</v>
      </c>
      <c r="D226" s="5">
        <v>18</v>
      </c>
      <c r="E226" s="5" t="s">
        <v>131</v>
      </c>
      <c r="F226" s="5" t="s">
        <v>23</v>
      </c>
      <c r="G226" s="5" t="s">
        <v>136</v>
      </c>
      <c r="H226" s="5" t="s">
        <v>29</v>
      </c>
      <c r="I226" s="5"/>
      <c r="J226" s="5"/>
      <c r="K226" s="5" t="s">
        <v>25</v>
      </c>
      <c r="L226" s="5">
        <v>40</v>
      </c>
      <c r="M226" s="5">
        <v>1487</v>
      </c>
      <c r="N226" s="13">
        <v>41.522257675431071</v>
      </c>
      <c r="O226" s="5">
        <v>302.3919189857873</v>
      </c>
      <c r="P226" s="5">
        <v>50.530683927154676</v>
      </c>
      <c r="Q226" s="5">
        <v>0.62822137727080696</v>
      </c>
      <c r="R226" s="5">
        <v>0.20435274247016666</v>
      </c>
      <c r="S226" s="5">
        <v>0.93005203886986354</v>
      </c>
      <c r="T226" s="5">
        <v>0.77410198615110071</v>
      </c>
      <c r="U226" s="5">
        <v>0.22195589645254074</v>
      </c>
      <c r="V226" s="5">
        <v>0.59057359378546248</v>
      </c>
      <c r="W226" s="5">
        <v>5.9421654337592464</v>
      </c>
    </row>
    <row r="227" spans="1:23" s="6" customFormat="1" ht="0.95" customHeight="1" x14ac:dyDescent="0.25">
      <c r="A227" s="5" t="s">
        <v>54</v>
      </c>
      <c r="B227" s="5" t="s">
        <v>161</v>
      </c>
      <c r="C227" s="5">
        <v>51</v>
      </c>
      <c r="D227" s="5">
        <v>18</v>
      </c>
      <c r="E227" s="5" t="s">
        <v>131</v>
      </c>
      <c r="F227" s="5" t="s">
        <v>23</v>
      </c>
      <c r="G227" s="5" t="s">
        <v>137</v>
      </c>
      <c r="H227" s="5" t="s">
        <v>30</v>
      </c>
      <c r="I227" s="5"/>
      <c r="J227" s="5"/>
      <c r="K227" s="5" t="s">
        <v>25</v>
      </c>
      <c r="L227" s="5">
        <v>40</v>
      </c>
      <c r="M227" s="5">
        <v>1489</v>
      </c>
      <c r="N227" s="13">
        <v>41.578104693151893</v>
      </c>
      <c r="O227" s="5">
        <v>294.00714267493697</v>
      </c>
      <c r="P227" s="5">
        <v>49.129560236467078</v>
      </c>
      <c r="Q227" s="5">
        <v>0.67866909753874205</v>
      </c>
      <c r="R227" s="5">
        <v>0.2164655548798903</v>
      </c>
      <c r="S227" s="5">
        <v>0.92167692497516562</v>
      </c>
      <c r="T227" s="5">
        <v>0.80482574344730629</v>
      </c>
      <c r="U227" s="5">
        <v>0.18467782851344494</v>
      </c>
      <c r="V227" s="5">
        <v>0.36636761005905355</v>
      </c>
      <c r="W227" s="5">
        <v>5.5614506380120883</v>
      </c>
    </row>
    <row r="228" spans="1:23" s="6" customFormat="1" ht="0.95" customHeight="1" x14ac:dyDescent="0.25">
      <c r="A228" s="5" t="s">
        <v>54</v>
      </c>
      <c r="B228" s="5" t="s">
        <v>161</v>
      </c>
      <c r="C228" s="5">
        <v>51</v>
      </c>
      <c r="D228" s="5">
        <v>18</v>
      </c>
      <c r="E228" s="5" t="s">
        <v>131</v>
      </c>
      <c r="F228" s="5" t="s">
        <v>23</v>
      </c>
      <c r="G228" s="5" t="s">
        <v>138</v>
      </c>
      <c r="H228" s="5" t="s">
        <v>31</v>
      </c>
      <c r="I228" s="5"/>
      <c r="J228" s="5"/>
      <c r="K228" s="5" t="s">
        <v>25</v>
      </c>
      <c r="L228" s="5">
        <v>40</v>
      </c>
      <c r="M228" s="5">
        <v>1877</v>
      </c>
      <c r="N228" s="13">
        <v>52.412426130991335</v>
      </c>
      <c r="O228" s="5">
        <v>316.14927829866804</v>
      </c>
      <c r="P228" s="5">
        <v>52.829583902534473</v>
      </c>
      <c r="Q228" s="5">
        <v>0.68906020558002934</v>
      </c>
      <c r="R228" s="5">
        <v>0.23598790627064642</v>
      </c>
      <c r="S228" s="5">
        <v>0.95365303464442952</v>
      </c>
      <c r="T228" s="5">
        <v>0.86189900893684868</v>
      </c>
      <c r="U228" s="5">
        <v>0.14005602240896359</v>
      </c>
      <c r="V228" s="5">
        <v>0.51895741440422383</v>
      </c>
      <c r="W228" s="5">
        <v>5.0127863612147046</v>
      </c>
    </row>
    <row r="229" spans="1:23" s="6" customFormat="1" ht="0.95" customHeight="1" x14ac:dyDescent="0.25">
      <c r="A229" s="5" t="s">
        <v>54</v>
      </c>
      <c r="B229" s="5" t="s">
        <v>161</v>
      </c>
      <c r="C229" s="5">
        <v>51</v>
      </c>
      <c r="D229" s="5">
        <v>18</v>
      </c>
      <c r="E229" s="5" t="s">
        <v>131</v>
      </c>
      <c r="F229" s="5" t="s">
        <v>23</v>
      </c>
      <c r="G229" s="5" t="s">
        <v>139</v>
      </c>
      <c r="H229" s="5" t="s">
        <v>32</v>
      </c>
      <c r="I229" s="5"/>
      <c r="J229" s="5"/>
      <c r="K229" s="5" t="s">
        <v>25</v>
      </c>
      <c r="L229" s="5">
        <v>40</v>
      </c>
      <c r="M229" s="5">
        <v>1000</v>
      </c>
      <c r="N229" s="13">
        <v>27.923508860410941</v>
      </c>
      <c r="O229" s="5">
        <v>184.26702730475895</v>
      </c>
      <c r="P229" s="5">
        <v>30.791626132610997</v>
      </c>
      <c r="Q229" s="5">
        <v>0.77760497667185069</v>
      </c>
      <c r="R229" s="5">
        <v>0.37009618194530525</v>
      </c>
      <c r="S229" s="5">
        <v>0.85013303152551212</v>
      </c>
      <c r="T229" s="5">
        <v>0.48761377357675989</v>
      </c>
      <c r="U229" s="5">
        <v>0.47358121330724068</v>
      </c>
      <c r="V229" s="5">
        <v>0.88956905088301208</v>
      </c>
      <c r="W229" s="5">
        <v>2.4009999999999998</v>
      </c>
    </row>
    <row r="230" spans="1:23" s="6" customFormat="1" ht="0.95" customHeight="1" x14ac:dyDescent="0.25">
      <c r="A230" s="5" t="s">
        <v>54</v>
      </c>
      <c r="B230" s="5" t="s">
        <v>161</v>
      </c>
      <c r="C230" s="5">
        <v>51</v>
      </c>
      <c r="D230" s="5">
        <v>18</v>
      </c>
      <c r="E230" s="5" t="s">
        <v>131</v>
      </c>
      <c r="F230" s="5" t="s">
        <v>23</v>
      </c>
      <c r="G230" s="5" t="s">
        <v>140</v>
      </c>
      <c r="H230" s="5" t="s">
        <v>33</v>
      </c>
      <c r="I230" s="5"/>
      <c r="J230" s="5"/>
      <c r="K230" s="5" t="s">
        <v>25</v>
      </c>
      <c r="L230" s="5">
        <v>40</v>
      </c>
      <c r="M230" s="5">
        <v>2940</v>
      </c>
      <c r="N230" s="13">
        <v>82.095116049608166</v>
      </c>
      <c r="O230" s="5">
        <v>410.37467504308466</v>
      </c>
      <c r="P230" s="5">
        <v>68.574957511630984</v>
      </c>
      <c r="Q230" s="5">
        <v>0.71935404942500614</v>
      </c>
      <c r="R230" s="5">
        <v>0.21937952446480449</v>
      </c>
      <c r="S230" s="5">
        <v>0.89391304346571165</v>
      </c>
      <c r="T230" s="5">
        <v>0.77361422422558601</v>
      </c>
      <c r="U230" s="5">
        <v>0.2387114537444934</v>
      </c>
      <c r="V230" s="5">
        <v>0.6414756271764358</v>
      </c>
      <c r="W230" s="5">
        <v>7.9622448979591836</v>
      </c>
    </row>
    <row r="231" spans="1:23" s="6" customFormat="1" ht="0.95" customHeight="1" x14ac:dyDescent="0.25">
      <c r="A231" s="5" t="s">
        <v>54</v>
      </c>
      <c r="B231" s="5" t="s">
        <v>161</v>
      </c>
      <c r="C231" s="5">
        <v>51</v>
      </c>
      <c r="D231" s="5">
        <v>18</v>
      </c>
      <c r="E231" s="5" t="s">
        <v>131</v>
      </c>
      <c r="F231" s="5" t="s">
        <v>23</v>
      </c>
      <c r="G231" s="5" t="s">
        <v>141</v>
      </c>
      <c r="H231" s="5" t="s">
        <v>34</v>
      </c>
      <c r="I231" s="5"/>
      <c r="J231" s="5"/>
      <c r="K231" s="5" t="s">
        <v>25</v>
      </c>
      <c r="L231" s="5">
        <v>40</v>
      </c>
      <c r="M231" s="5">
        <v>2364</v>
      </c>
      <c r="N231" s="13">
        <v>66.011174946011465</v>
      </c>
      <c r="O231" s="5">
        <v>385.20310216783082</v>
      </c>
      <c r="P231" s="5">
        <v>64.368704920044451</v>
      </c>
      <c r="Q231" s="5">
        <v>0.68501883512025497</v>
      </c>
      <c r="R231" s="5">
        <v>0.20020632061854091</v>
      </c>
      <c r="S231" s="5">
        <v>0.8730464399451886</v>
      </c>
      <c r="T231" s="5">
        <v>0.78873238446074823</v>
      </c>
      <c r="U231" s="5">
        <v>0.31203515889114264</v>
      </c>
      <c r="V231" s="5">
        <v>0.77357626031466953</v>
      </c>
      <c r="W231" s="5">
        <v>5.7906091370558377</v>
      </c>
    </row>
    <row r="232" spans="1:23" s="6" customFormat="1" ht="0.95" customHeight="1" x14ac:dyDescent="0.25">
      <c r="A232" s="5" t="s">
        <v>54</v>
      </c>
      <c r="B232" s="5" t="s">
        <v>161</v>
      </c>
      <c r="C232" s="5">
        <v>51</v>
      </c>
      <c r="D232" s="5">
        <v>18</v>
      </c>
      <c r="E232" s="5" t="s">
        <v>131</v>
      </c>
      <c r="F232" s="5" t="s">
        <v>23</v>
      </c>
      <c r="G232" s="5" t="s">
        <v>142</v>
      </c>
      <c r="H232" s="5" t="s">
        <v>35</v>
      </c>
      <c r="I232" s="5"/>
      <c r="J232" s="5"/>
      <c r="K232" s="5" t="s">
        <v>25</v>
      </c>
      <c r="L232" s="5">
        <v>40</v>
      </c>
      <c r="M232" s="5">
        <v>2288</v>
      </c>
      <c r="N232" s="13">
        <v>63.888988272620232</v>
      </c>
      <c r="O232" s="5">
        <v>370.81832585698055</v>
      </c>
      <c r="P232" s="5">
        <v>61.964961501356861</v>
      </c>
      <c r="Q232" s="5">
        <v>0.65483686319404699</v>
      </c>
      <c r="R232" s="5">
        <v>0.20909493191822315</v>
      </c>
      <c r="S232" s="5">
        <v>0.89968770254649089</v>
      </c>
      <c r="T232" s="5">
        <v>0.76350868086579649</v>
      </c>
      <c r="U232" s="5">
        <v>0.22143318269851517</v>
      </c>
      <c r="V232" s="5">
        <v>0.59240201793467628</v>
      </c>
      <c r="W232" s="5">
        <v>5.0979020979020975</v>
      </c>
    </row>
    <row r="233" spans="1:23" s="6" customFormat="1" ht="0.95" customHeight="1" x14ac:dyDescent="0.25">
      <c r="A233" s="5" t="s">
        <v>54</v>
      </c>
      <c r="B233" s="5" t="s">
        <v>161</v>
      </c>
      <c r="C233" s="5">
        <v>51</v>
      </c>
      <c r="D233" s="5">
        <v>18</v>
      </c>
      <c r="E233" s="5" t="s">
        <v>131</v>
      </c>
      <c r="F233" s="5" t="s">
        <v>23</v>
      </c>
      <c r="G233" s="5" t="s">
        <v>143</v>
      </c>
      <c r="H233" s="5" t="s">
        <v>36</v>
      </c>
      <c r="I233" s="5"/>
      <c r="J233" s="5"/>
      <c r="K233" s="5" t="s">
        <v>25</v>
      </c>
      <c r="L233" s="5">
        <v>40</v>
      </c>
      <c r="M233" s="5">
        <v>2850</v>
      </c>
      <c r="N233" s="13">
        <v>79.582000252171184</v>
      </c>
      <c r="O233" s="5">
        <v>403.30360723121919</v>
      </c>
      <c r="P233" s="5">
        <v>67.393358830597293</v>
      </c>
      <c r="Q233" s="5">
        <v>0.68019093078758952</v>
      </c>
      <c r="R233" s="5">
        <v>0.22018641026364072</v>
      </c>
      <c r="S233" s="5">
        <v>0.86223902092881866</v>
      </c>
      <c r="T233" s="5">
        <v>0.72330844654281323</v>
      </c>
      <c r="U233" s="5">
        <v>0.2836433260393873</v>
      </c>
      <c r="V233" s="5">
        <v>0.53950372279337233</v>
      </c>
      <c r="W233" s="5">
        <v>7.6856140350877196</v>
      </c>
    </row>
    <row r="234" spans="1:23" s="6" customFormat="1" ht="0.95" customHeight="1" x14ac:dyDescent="0.25">
      <c r="A234" s="5" t="s">
        <v>54</v>
      </c>
      <c r="B234" s="5" t="s">
        <v>161</v>
      </c>
      <c r="C234" s="5">
        <v>51</v>
      </c>
      <c r="D234" s="5">
        <v>18</v>
      </c>
      <c r="E234" s="5" t="s">
        <v>131</v>
      </c>
      <c r="F234" s="5" t="s">
        <v>23</v>
      </c>
      <c r="G234" s="5" t="s">
        <v>144</v>
      </c>
      <c r="H234" s="5" t="s">
        <v>37</v>
      </c>
      <c r="I234" s="5"/>
      <c r="J234" s="5"/>
      <c r="K234" s="5" t="s">
        <v>25</v>
      </c>
      <c r="L234" s="5">
        <v>40</v>
      </c>
      <c r="M234" s="5">
        <v>3166</v>
      </c>
      <c r="N234" s="13">
        <v>88.405829052061037</v>
      </c>
      <c r="O234" s="5">
        <v>448.65894629054674</v>
      </c>
      <c r="P234" s="5">
        <v>74.972385115765761</v>
      </c>
      <c r="Q234" s="5">
        <v>0.66470711736300647</v>
      </c>
      <c r="R234" s="5">
        <v>0.1976460368854748</v>
      </c>
      <c r="S234" s="5">
        <v>0.85550977340016154</v>
      </c>
      <c r="T234" s="5">
        <v>0.67783463135599842</v>
      </c>
      <c r="U234" s="5">
        <v>0.39078411405295316</v>
      </c>
      <c r="V234" s="5">
        <v>0.78548843053602313</v>
      </c>
      <c r="W234" s="5">
        <v>5.3379658875552751</v>
      </c>
    </row>
    <row r="235" spans="1:23" s="6" customFormat="1" ht="0.95" customHeight="1" x14ac:dyDescent="0.25">
      <c r="A235" s="5" t="s">
        <v>54</v>
      </c>
      <c r="B235" s="5" t="s">
        <v>161</v>
      </c>
      <c r="C235" s="5">
        <v>51</v>
      </c>
      <c r="D235" s="5">
        <v>18</v>
      </c>
      <c r="E235" s="5" t="s">
        <v>131</v>
      </c>
      <c r="F235" s="5" t="s">
        <v>23</v>
      </c>
      <c r="G235" s="5" t="s">
        <v>145</v>
      </c>
      <c r="H235" s="5" t="s">
        <v>38</v>
      </c>
      <c r="I235" s="5"/>
      <c r="J235" s="5"/>
      <c r="K235" s="5" t="s">
        <v>25</v>
      </c>
      <c r="L235" s="5">
        <v>40</v>
      </c>
      <c r="M235" s="5">
        <v>1684</v>
      </c>
      <c r="N235" s="13">
        <v>47.023188920932022</v>
      </c>
      <c r="O235" s="5">
        <v>271.56349186104103</v>
      </c>
      <c r="P235" s="5">
        <v>45.37915239074119</v>
      </c>
      <c r="Q235" s="5">
        <v>0.74480318443166738</v>
      </c>
      <c r="R235" s="5">
        <v>0.28695195139514129</v>
      </c>
      <c r="S235" s="5">
        <v>0.89691616463840917</v>
      </c>
      <c r="T235" s="5">
        <v>0.78563623611779609</v>
      </c>
      <c r="U235" s="5">
        <v>0.35661375661375661</v>
      </c>
      <c r="V235" s="5">
        <v>0.82353208473475537</v>
      </c>
      <c r="W235" s="5">
        <v>5.3592636579572446</v>
      </c>
    </row>
    <row r="236" spans="1:23" s="6" customFormat="1" ht="0.95" customHeight="1" x14ac:dyDescent="0.25">
      <c r="A236" s="5" t="s">
        <v>54</v>
      </c>
      <c r="B236" s="5" t="s">
        <v>161</v>
      </c>
      <c r="C236" s="5">
        <v>51</v>
      </c>
      <c r="D236" s="5">
        <v>18</v>
      </c>
      <c r="E236" s="5" t="s">
        <v>131</v>
      </c>
      <c r="F236" s="5" t="s">
        <v>23</v>
      </c>
      <c r="G236" s="5" t="s">
        <v>146</v>
      </c>
      <c r="H236" s="5" t="s">
        <v>39</v>
      </c>
      <c r="I236" s="5"/>
      <c r="J236" s="5"/>
      <c r="K236" s="5" t="s">
        <v>25</v>
      </c>
      <c r="L236" s="5">
        <v>40</v>
      </c>
      <c r="M236" s="5">
        <v>1229</v>
      </c>
      <c r="N236" s="13">
        <v>34.317992389445045</v>
      </c>
      <c r="O236" s="5">
        <v>235.52186130069822</v>
      </c>
      <c r="P236" s="5">
        <v>39.356477419226628</v>
      </c>
      <c r="Q236" s="5">
        <v>0.71620046620046618</v>
      </c>
      <c r="R236" s="5">
        <v>0.2784192743427012</v>
      </c>
      <c r="S236" s="5">
        <v>0.93175376831787771</v>
      </c>
      <c r="T236" s="5">
        <v>0.80110622602483839</v>
      </c>
      <c r="U236" s="5">
        <v>0.16988416988416988</v>
      </c>
      <c r="V236" s="5">
        <v>0.6325554407803986</v>
      </c>
      <c r="W236" s="5">
        <v>5.0781122864117165</v>
      </c>
    </row>
    <row r="237" spans="1:23" s="6" customFormat="1" ht="0.95" customHeight="1" x14ac:dyDescent="0.25">
      <c r="A237" s="5" t="s">
        <v>54</v>
      </c>
      <c r="B237" s="5" t="s">
        <v>161</v>
      </c>
      <c r="C237" s="5">
        <v>51</v>
      </c>
      <c r="D237" s="5">
        <v>18</v>
      </c>
      <c r="E237" s="5" t="s">
        <v>131</v>
      </c>
      <c r="F237" s="5" t="s">
        <v>23</v>
      </c>
      <c r="G237" s="5" t="s">
        <v>147</v>
      </c>
      <c r="H237" s="5" t="s">
        <v>40</v>
      </c>
      <c r="I237" s="5"/>
      <c r="J237" s="5"/>
      <c r="K237" s="5" t="s">
        <v>25</v>
      </c>
      <c r="L237" s="5">
        <v>40</v>
      </c>
      <c r="M237" s="5">
        <v>2496</v>
      </c>
      <c r="N237" s="13">
        <v>69.697078115585711</v>
      </c>
      <c r="O237" s="5">
        <v>400.91883092036886</v>
      </c>
      <c r="P237" s="5">
        <v>66.994854867909694</v>
      </c>
      <c r="Q237" s="5">
        <v>0.65996827075621367</v>
      </c>
      <c r="R237" s="5">
        <v>0.19513785843625059</v>
      </c>
      <c r="S237" s="5">
        <v>0.84898166950955345</v>
      </c>
      <c r="T237" s="5">
        <v>0.7670705552090693</v>
      </c>
      <c r="U237" s="5">
        <v>0.33874492663128319</v>
      </c>
      <c r="V237" s="5">
        <v>0.78355074680801939</v>
      </c>
      <c r="W237" s="5">
        <v>5.2067307692307692</v>
      </c>
    </row>
    <row r="238" spans="1:23" s="6" customFormat="1" ht="0.95" customHeight="1" x14ac:dyDescent="0.25">
      <c r="A238" s="5" t="s">
        <v>54</v>
      </c>
      <c r="B238" s="5" t="s">
        <v>161</v>
      </c>
      <c r="C238" s="5">
        <v>51</v>
      </c>
      <c r="D238" s="5">
        <v>18</v>
      </c>
      <c r="E238" s="5" t="s">
        <v>131</v>
      </c>
      <c r="F238" s="5" t="s">
        <v>23</v>
      </c>
      <c r="G238" s="5" t="s">
        <v>148</v>
      </c>
      <c r="H238" s="5" t="s">
        <v>41</v>
      </c>
      <c r="I238" s="5"/>
      <c r="J238" s="5"/>
      <c r="K238" s="5" t="s">
        <v>25</v>
      </c>
      <c r="L238" s="5">
        <v>40</v>
      </c>
      <c r="M238" s="5">
        <v>3654</v>
      </c>
      <c r="N238" s="13">
        <v>102.03250137594158</v>
      </c>
      <c r="O238" s="5">
        <v>489.83051916580058</v>
      </c>
      <c r="P238" s="5">
        <v>81.852290315352292</v>
      </c>
      <c r="Q238" s="5">
        <v>0.69401709401709399</v>
      </c>
      <c r="R238" s="5">
        <v>0.1913756707455137</v>
      </c>
      <c r="S238" s="5">
        <v>0.89715702272265185</v>
      </c>
      <c r="T238" s="5">
        <v>0.82987823752996037</v>
      </c>
      <c r="U238" s="5">
        <v>0.25276392802948189</v>
      </c>
      <c r="V238" s="5">
        <v>0.72153388529192608</v>
      </c>
      <c r="W238" s="5">
        <v>5.5963327859879586</v>
      </c>
    </row>
    <row r="239" spans="1:23" s="6" customFormat="1" ht="0.95" customHeight="1" x14ac:dyDescent="0.25">
      <c r="A239" s="5" t="s">
        <v>54</v>
      </c>
      <c r="B239" s="5" t="s">
        <v>161</v>
      </c>
      <c r="C239" s="5">
        <v>51</v>
      </c>
      <c r="D239" s="5">
        <v>18</v>
      </c>
      <c r="E239" s="5" t="s">
        <v>131</v>
      </c>
      <c r="F239" s="5" t="s">
        <v>23</v>
      </c>
      <c r="G239" s="5" t="s">
        <v>149</v>
      </c>
      <c r="H239" s="5" t="s">
        <v>42</v>
      </c>
      <c r="I239" s="5"/>
      <c r="J239" s="5"/>
      <c r="K239" s="5" t="s">
        <v>25</v>
      </c>
      <c r="L239" s="5">
        <v>40</v>
      </c>
      <c r="M239" s="5">
        <v>2953</v>
      </c>
      <c r="N239" s="13">
        <v>82.458121664793509</v>
      </c>
      <c r="O239" s="5">
        <v>468.55844122715848</v>
      </c>
      <c r="P239" s="5">
        <v>78.297656149212926</v>
      </c>
      <c r="Q239" s="5">
        <v>0.58279060588119203</v>
      </c>
      <c r="R239" s="5">
        <v>0.16902298939664123</v>
      </c>
      <c r="S239" s="5">
        <v>0.83257154905519681</v>
      </c>
      <c r="T239" s="5">
        <v>0.71858344986481604</v>
      </c>
      <c r="U239" s="5">
        <v>0.34366262814538678</v>
      </c>
      <c r="V239" s="5">
        <v>0.80927386082945563</v>
      </c>
      <c r="W239" s="5">
        <v>6.5428377920758551</v>
      </c>
    </row>
    <row r="240" spans="1:23" s="6" customFormat="1" ht="0.95" customHeight="1" x14ac:dyDescent="0.25">
      <c r="A240" s="5" t="s">
        <v>54</v>
      </c>
      <c r="B240" s="5" t="s">
        <v>161</v>
      </c>
      <c r="C240" s="5">
        <v>51</v>
      </c>
      <c r="D240" s="5">
        <v>18</v>
      </c>
      <c r="E240" s="5" t="s">
        <v>131</v>
      </c>
      <c r="F240" s="5" t="s">
        <v>23</v>
      </c>
      <c r="G240" s="5" t="s">
        <v>150</v>
      </c>
      <c r="H240" s="5" t="s">
        <v>43</v>
      </c>
      <c r="I240" s="5"/>
      <c r="J240" s="5"/>
      <c r="K240" s="5" t="s">
        <v>25</v>
      </c>
      <c r="L240" s="5">
        <v>40</v>
      </c>
      <c r="M240" s="5">
        <v>1282</v>
      </c>
      <c r="N240" s="13">
        <v>35.797938359046825</v>
      </c>
      <c r="O240" s="5">
        <v>269.76450198781765</v>
      </c>
      <c r="P240" s="5">
        <v>45.07853526784686</v>
      </c>
      <c r="Q240" s="5">
        <v>0.66184821889519874</v>
      </c>
      <c r="R240" s="5">
        <v>0.2213748539486845</v>
      </c>
      <c r="S240" s="5">
        <v>0.91217954155904635</v>
      </c>
      <c r="T240" s="5">
        <v>0.84057145791904053</v>
      </c>
      <c r="U240" s="5">
        <v>0.20845396641574984</v>
      </c>
      <c r="V240" s="5">
        <v>0.64531130402640491</v>
      </c>
      <c r="W240" s="5">
        <v>4.745709828393136</v>
      </c>
    </row>
    <row r="241" spans="1:23" s="6" customFormat="1" ht="0.95" customHeight="1" x14ac:dyDescent="0.25">
      <c r="A241" s="5" t="s">
        <v>54</v>
      </c>
      <c r="B241" s="5" t="s">
        <v>161</v>
      </c>
      <c r="C241" s="5">
        <v>51</v>
      </c>
      <c r="D241" s="5">
        <v>18</v>
      </c>
      <c r="E241" s="5" t="s">
        <v>131</v>
      </c>
      <c r="F241" s="5" t="s">
        <v>23</v>
      </c>
      <c r="G241" s="5" t="s">
        <v>151</v>
      </c>
      <c r="H241" s="5" t="s">
        <v>44</v>
      </c>
      <c r="I241" s="5"/>
      <c r="J241" s="5"/>
      <c r="K241" s="5" t="s">
        <v>25</v>
      </c>
      <c r="L241" s="5">
        <v>40</v>
      </c>
      <c r="M241" s="5">
        <v>4475</v>
      </c>
      <c r="N241" s="13">
        <v>124.95770215033896</v>
      </c>
      <c r="O241" s="5">
        <v>553.08535316173993</v>
      </c>
      <c r="P241" s="5">
        <v>92.422381057967925</v>
      </c>
      <c r="Q241" s="5">
        <v>0.62675070028011204</v>
      </c>
      <c r="R241" s="5">
        <v>0.18383093175915444</v>
      </c>
      <c r="S241" s="5">
        <v>0.85553607527520925</v>
      </c>
      <c r="T241" s="5">
        <v>0.72181109448916603</v>
      </c>
      <c r="U241" s="5">
        <v>0.36313686313686316</v>
      </c>
      <c r="V241" s="5">
        <v>0.78779846426290379</v>
      </c>
      <c r="W241" s="5">
        <v>6.3070391061452513</v>
      </c>
    </row>
    <row r="242" spans="1:23" s="25" customFormat="1" ht="15.75" customHeight="1" x14ac:dyDescent="0.25">
      <c r="A242" s="24" t="s">
        <v>55</v>
      </c>
      <c r="B242" s="24" t="s">
        <v>162</v>
      </c>
      <c r="C242" s="24">
        <v>51</v>
      </c>
      <c r="D242" s="24">
        <v>20</v>
      </c>
      <c r="E242" s="24" t="s">
        <v>131</v>
      </c>
      <c r="F242" s="24" t="s">
        <v>23</v>
      </c>
      <c r="G242" s="24" t="s">
        <v>132</v>
      </c>
      <c r="H242" s="24" t="s">
        <v>24</v>
      </c>
      <c r="I242" s="24"/>
      <c r="J242" s="24"/>
      <c r="K242" s="24" t="s">
        <v>25</v>
      </c>
      <c r="L242" s="24">
        <v>40</v>
      </c>
      <c r="M242" s="24">
        <v>2117</v>
      </c>
      <c r="N242" s="16">
        <v>59.114068257489961</v>
      </c>
      <c r="O242" s="24">
        <v>341.98989873223417</v>
      </c>
      <c r="P242" s="24">
        <v>57.14763654094336</v>
      </c>
      <c r="Q242" s="24">
        <v>0.73969252271139063</v>
      </c>
      <c r="R242" s="24">
        <v>0.22745954435679003</v>
      </c>
      <c r="S242" s="24">
        <v>0.87687299416716569</v>
      </c>
      <c r="T242" s="24">
        <v>0.74214869914092296</v>
      </c>
      <c r="U242" s="24">
        <v>0.27733118971061094</v>
      </c>
      <c r="V242" s="24">
        <v>0.69852319677162045</v>
      </c>
      <c r="W242" s="24">
        <v>5.0113367973547476</v>
      </c>
    </row>
    <row r="243" spans="1:23" s="11" customFormat="1" ht="15.75" customHeight="1" x14ac:dyDescent="0.25">
      <c r="A243" s="10" t="s">
        <v>55</v>
      </c>
      <c r="B243" s="10" t="s">
        <v>162</v>
      </c>
      <c r="C243" s="10">
        <v>51</v>
      </c>
      <c r="D243" s="10">
        <v>20</v>
      </c>
      <c r="E243" s="10" t="s">
        <v>131</v>
      </c>
      <c r="F243" s="10" t="s">
        <v>23</v>
      </c>
      <c r="G243" s="10" t="s">
        <v>133</v>
      </c>
      <c r="H243" s="10" t="s">
        <v>26</v>
      </c>
      <c r="I243" s="10"/>
      <c r="J243" s="10"/>
      <c r="K243" s="10" t="s">
        <v>25</v>
      </c>
      <c r="L243" s="10">
        <v>40</v>
      </c>
      <c r="M243" s="10">
        <v>3418</v>
      </c>
      <c r="N243" s="13">
        <v>95.442553284884596</v>
      </c>
      <c r="O243" s="10">
        <v>460.31580054003922</v>
      </c>
      <c r="P243" s="10">
        <v>76.920283788592727</v>
      </c>
      <c r="Q243" s="10">
        <v>0.6975510204081633</v>
      </c>
      <c r="R243" s="10">
        <v>0.20270765865227791</v>
      </c>
      <c r="S243" s="10">
        <v>0.9077183811745102</v>
      </c>
      <c r="T243" s="10">
        <v>0.83526824620764872</v>
      </c>
      <c r="U243" s="10">
        <v>0.24633294528521538</v>
      </c>
      <c r="V243" s="10">
        <v>0.72895248828214854</v>
      </c>
      <c r="W243" s="10">
        <v>6.759508484493856</v>
      </c>
    </row>
    <row r="244" spans="1:23" s="11" customFormat="1" ht="15.75" customHeight="1" x14ac:dyDescent="0.25">
      <c r="A244" s="10" t="s">
        <v>55</v>
      </c>
      <c r="B244" s="10" t="s">
        <v>162</v>
      </c>
      <c r="C244" s="10">
        <v>51</v>
      </c>
      <c r="D244" s="10">
        <v>20</v>
      </c>
      <c r="E244" s="10" t="s">
        <v>131</v>
      </c>
      <c r="F244" s="10" t="s">
        <v>23</v>
      </c>
      <c r="G244" s="10" t="s">
        <v>134</v>
      </c>
      <c r="H244" s="10" t="s">
        <v>27</v>
      </c>
      <c r="I244" s="10"/>
      <c r="J244" s="10"/>
      <c r="K244" s="10" t="s">
        <v>25</v>
      </c>
      <c r="L244" s="10">
        <v>40</v>
      </c>
      <c r="M244" s="10">
        <v>2411</v>
      </c>
      <c r="N244" s="13">
        <v>67.323579862450771</v>
      </c>
      <c r="O244" s="10">
        <v>407.06096654409981</v>
      </c>
      <c r="P244" s="10">
        <v>68.021225925977078</v>
      </c>
      <c r="Q244" s="10">
        <v>0.66455347298787215</v>
      </c>
      <c r="R244" s="10">
        <v>0.18284713315225032</v>
      </c>
      <c r="S244" s="10">
        <v>0.87486654163763877</v>
      </c>
      <c r="T244" s="10">
        <v>0.75126739088991623</v>
      </c>
      <c r="U244" s="10">
        <v>0.32691051600261267</v>
      </c>
      <c r="V244" s="10">
        <v>0.73152191004975597</v>
      </c>
      <c r="W244" s="10">
        <v>9.7092492741600989</v>
      </c>
    </row>
    <row r="245" spans="1:23" s="25" customFormat="1" ht="15.75" customHeight="1" x14ac:dyDescent="0.25">
      <c r="A245" s="24" t="s">
        <v>55</v>
      </c>
      <c r="B245" s="24" t="s">
        <v>162</v>
      </c>
      <c r="C245" s="24">
        <v>51</v>
      </c>
      <c r="D245" s="24">
        <v>20</v>
      </c>
      <c r="E245" s="24" t="s">
        <v>131</v>
      </c>
      <c r="F245" s="24" t="s">
        <v>23</v>
      </c>
      <c r="G245" s="24" t="s">
        <v>135</v>
      </c>
      <c r="H245" s="24" t="s">
        <v>28</v>
      </c>
      <c r="I245" s="24"/>
      <c r="J245" s="24"/>
      <c r="K245" s="24" t="s">
        <v>25</v>
      </c>
      <c r="L245" s="24">
        <v>40</v>
      </c>
      <c r="M245" s="24">
        <v>1866</v>
      </c>
      <c r="N245" s="16">
        <v>52.105267533526813</v>
      </c>
      <c r="O245" s="24">
        <v>326.53405460951836</v>
      </c>
      <c r="P245" s="24">
        <v>54.564914169222071</v>
      </c>
      <c r="Q245" s="24">
        <v>0.71330275229357798</v>
      </c>
      <c r="R245" s="24">
        <v>0.21991990607372339</v>
      </c>
      <c r="S245" s="24">
        <v>0.9026449092888793</v>
      </c>
      <c r="T245" s="24">
        <v>0.79860031017883426</v>
      </c>
      <c r="U245" s="24">
        <v>0.2652881654201496</v>
      </c>
      <c r="V245" s="24">
        <v>0.72451950277003851</v>
      </c>
      <c r="W245" s="24">
        <v>4.836548767416935</v>
      </c>
    </row>
    <row r="246" spans="1:23" s="25" customFormat="1" ht="15.75" customHeight="1" x14ac:dyDescent="0.25">
      <c r="A246" s="24" t="s">
        <v>55</v>
      </c>
      <c r="B246" s="24" t="s">
        <v>162</v>
      </c>
      <c r="C246" s="24">
        <v>51</v>
      </c>
      <c r="D246" s="24">
        <v>20</v>
      </c>
      <c r="E246" s="24" t="s">
        <v>131</v>
      </c>
      <c r="F246" s="24" t="s">
        <v>23</v>
      </c>
      <c r="G246" s="24" t="s">
        <v>136</v>
      </c>
      <c r="H246" s="24" t="s">
        <v>29</v>
      </c>
      <c r="I246" s="24"/>
      <c r="J246" s="24"/>
      <c r="K246" s="24" t="s">
        <v>25</v>
      </c>
      <c r="L246" s="24">
        <v>40</v>
      </c>
      <c r="M246" s="24">
        <v>1539</v>
      </c>
      <c r="N246" s="16">
        <v>42.974280136172439</v>
      </c>
      <c r="O246" s="24">
        <v>311.80613254816035</v>
      </c>
      <c r="P246" s="24">
        <v>52.103829967361406</v>
      </c>
      <c r="Q246" s="24">
        <v>0.60854092526690395</v>
      </c>
      <c r="R246" s="24">
        <v>0.19892033352177313</v>
      </c>
      <c r="S246" s="24">
        <v>0.92818280127507302</v>
      </c>
      <c r="T246" s="24">
        <v>0.83727876525935108</v>
      </c>
      <c r="U246" s="24">
        <v>0.20416297608503101</v>
      </c>
      <c r="V246" s="24">
        <v>0.56855238689913556</v>
      </c>
      <c r="W246" s="24">
        <v>5.8641975308641978</v>
      </c>
    </row>
    <row r="247" spans="1:23" s="25" customFormat="1" ht="15.75" customHeight="1" x14ac:dyDescent="0.25">
      <c r="A247" s="24" t="s">
        <v>55</v>
      </c>
      <c r="B247" s="24" t="s">
        <v>162</v>
      </c>
      <c r="C247" s="24">
        <v>51</v>
      </c>
      <c r="D247" s="24">
        <v>20</v>
      </c>
      <c r="E247" s="24" t="s">
        <v>131</v>
      </c>
      <c r="F247" s="24" t="s">
        <v>23</v>
      </c>
      <c r="G247" s="24" t="s">
        <v>137</v>
      </c>
      <c r="H247" s="24" t="s">
        <v>30</v>
      </c>
      <c r="I247" s="24"/>
      <c r="J247" s="24"/>
      <c r="K247" s="24" t="s">
        <v>25</v>
      </c>
      <c r="L247" s="24">
        <v>40</v>
      </c>
      <c r="M247" s="24">
        <v>1510</v>
      </c>
      <c r="N247" s="16">
        <v>42.164498379220518</v>
      </c>
      <c r="O247" s="24">
        <v>329.22034611053357</v>
      </c>
      <c r="P247" s="24">
        <v>55.01380231156817</v>
      </c>
      <c r="Q247" s="24">
        <v>0.63766891891891897</v>
      </c>
      <c r="R247" s="24">
        <v>0.17507070353935822</v>
      </c>
      <c r="S247" s="24">
        <v>0.94276373466677565</v>
      </c>
      <c r="T247" s="24">
        <v>0.78487218830841199</v>
      </c>
      <c r="U247" s="24">
        <v>0.17041198501872659</v>
      </c>
      <c r="V247" s="24">
        <v>0.18622828292464932</v>
      </c>
      <c r="W247" s="24">
        <v>8.0132450331125824</v>
      </c>
    </row>
    <row r="248" spans="1:23" s="25" customFormat="1" ht="15.75" customHeight="1" x14ac:dyDescent="0.25">
      <c r="A248" s="24" t="s">
        <v>55</v>
      </c>
      <c r="B248" s="24" t="s">
        <v>162</v>
      </c>
      <c r="C248" s="24">
        <v>51</v>
      </c>
      <c r="D248" s="24">
        <v>20</v>
      </c>
      <c r="E248" s="24" t="s">
        <v>131</v>
      </c>
      <c r="F248" s="24" t="s">
        <v>23</v>
      </c>
      <c r="G248" s="24" t="s">
        <v>138</v>
      </c>
      <c r="H248" s="24" t="s">
        <v>31</v>
      </c>
      <c r="I248" s="24"/>
      <c r="J248" s="24"/>
      <c r="K248" s="24" t="s">
        <v>25</v>
      </c>
      <c r="L248" s="24">
        <v>40</v>
      </c>
      <c r="M248" s="24">
        <v>2066</v>
      </c>
      <c r="N248" s="16">
        <v>57.689969305609004</v>
      </c>
      <c r="O248" s="24">
        <v>335.84776310850322</v>
      </c>
      <c r="P248" s="24">
        <v>56.121265482875984</v>
      </c>
      <c r="Q248" s="24">
        <v>0.71315153607179838</v>
      </c>
      <c r="R248" s="24">
        <v>0.23017346792642387</v>
      </c>
      <c r="S248" s="24">
        <v>0.94640308563485631</v>
      </c>
      <c r="T248" s="24">
        <v>0.85347364918076196</v>
      </c>
      <c r="U248" s="24">
        <v>0.16850513503233169</v>
      </c>
      <c r="V248" s="24">
        <v>0.61052042437933263</v>
      </c>
      <c r="W248" s="24">
        <v>6.7395934172313652</v>
      </c>
    </row>
    <row r="249" spans="1:23" s="25" customFormat="1" ht="15.75" customHeight="1" x14ac:dyDescent="0.25">
      <c r="A249" s="24" t="s">
        <v>55</v>
      </c>
      <c r="B249" s="24" t="s">
        <v>162</v>
      </c>
      <c r="C249" s="24">
        <v>51</v>
      </c>
      <c r="D249" s="24">
        <v>20</v>
      </c>
      <c r="E249" s="24" t="s">
        <v>131</v>
      </c>
      <c r="F249" s="24" t="s">
        <v>23</v>
      </c>
      <c r="G249" s="24" t="s">
        <v>139</v>
      </c>
      <c r="H249" s="24" t="s">
        <v>32</v>
      </c>
      <c r="I249" s="24"/>
      <c r="J249" s="24"/>
      <c r="K249" s="24" t="s">
        <v>25</v>
      </c>
      <c r="L249" s="24">
        <v>40</v>
      </c>
      <c r="M249" s="24">
        <v>1132</v>
      </c>
      <c r="N249" s="16">
        <v>31.609412029985183</v>
      </c>
      <c r="O249" s="24">
        <v>204.30865786510168</v>
      </c>
      <c r="P249" s="24">
        <v>34.14064849612555</v>
      </c>
      <c r="Q249" s="24">
        <v>0.72703917790622996</v>
      </c>
      <c r="R249" s="24">
        <v>0.3407867879579331</v>
      </c>
      <c r="S249" s="24">
        <v>0.84596472079286422</v>
      </c>
      <c r="T249" s="24">
        <v>0.43662628262763314</v>
      </c>
      <c r="U249" s="24">
        <v>0.52091878589007379</v>
      </c>
      <c r="V249" s="24">
        <v>0.90069981392776266</v>
      </c>
      <c r="W249" s="24">
        <v>2.9717314487632507</v>
      </c>
    </row>
    <row r="250" spans="1:23" s="11" customFormat="1" ht="15.75" customHeight="1" x14ac:dyDescent="0.25">
      <c r="A250" s="10" t="s">
        <v>55</v>
      </c>
      <c r="B250" s="10" t="s">
        <v>162</v>
      </c>
      <c r="C250" s="10">
        <v>51</v>
      </c>
      <c r="D250" s="10">
        <v>20</v>
      </c>
      <c r="E250" s="10" t="s">
        <v>131</v>
      </c>
      <c r="F250" s="10" t="s">
        <v>23</v>
      </c>
      <c r="G250" s="10" t="s">
        <v>140</v>
      </c>
      <c r="H250" s="10" t="s">
        <v>33</v>
      </c>
      <c r="I250" s="10"/>
      <c r="J250" s="10"/>
      <c r="K250" s="10" t="s">
        <v>25</v>
      </c>
      <c r="L250" s="10">
        <v>40</v>
      </c>
      <c r="M250" s="10">
        <v>3470</v>
      </c>
      <c r="N250" s="13">
        <v>96.894575745625957</v>
      </c>
      <c r="O250" s="10">
        <v>421.54624791833851</v>
      </c>
      <c r="P250" s="10">
        <v>70.44176407121752</v>
      </c>
      <c r="Q250" s="10">
        <v>0.73037255314670591</v>
      </c>
      <c r="R250" s="10">
        <v>0.24538549221335187</v>
      </c>
      <c r="S250" s="10">
        <v>0.88711587976896367</v>
      </c>
      <c r="T250" s="10">
        <v>0.73328945554802771</v>
      </c>
      <c r="U250" s="10">
        <v>0.25240153698366957</v>
      </c>
      <c r="V250" s="10">
        <v>0.60565806998049143</v>
      </c>
      <c r="W250" s="10">
        <v>5.975792507204611</v>
      </c>
    </row>
    <row r="251" spans="1:23" s="11" customFormat="1" ht="15.75" customHeight="1" x14ac:dyDescent="0.25">
      <c r="A251" s="10" t="s">
        <v>55</v>
      </c>
      <c r="B251" s="10" t="s">
        <v>162</v>
      </c>
      <c r="C251" s="10">
        <v>51</v>
      </c>
      <c r="D251" s="10">
        <v>20</v>
      </c>
      <c r="E251" s="10" t="s">
        <v>131</v>
      </c>
      <c r="F251" s="10" t="s">
        <v>23</v>
      </c>
      <c r="G251" s="10" t="s">
        <v>141</v>
      </c>
      <c r="H251" s="10" t="s">
        <v>34</v>
      </c>
      <c r="I251" s="10"/>
      <c r="J251" s="10"/>
      <c r="K251" s="10" t="s">
        <v>25</v>
      </c>
      <c r="L251" s="10">
        <v>40</v>
      </c>
      <c r="M251" s="10">
        <v>2614</v>
      </c>
      <c r="N251" s="13">
        <v>72.992052161114202</v>
      </c>
      <c r="O251" s="10">
        <v>393.54624791833839</v>
      </c>
      <c r="P251" s="10">
        <v>65.762872007217496</v>
      </c>
      <c r="Q251" s="10">
        <v>0.67060030785017954</v>
      </c>
      <c r="R251" s="10">
        <v>0.21209180829556556</v>
      </c>
      <c r="S251" s="10">
        <v>0.862469084535469</v>
      </c>
      <c r="T251" s="10">
        <v>0.72236247021910471</v>
      </c>
      <c r="U251" s="10">
        <v>0.36447166921898927</v>
      </c>
      <c r="V251" s="10">
        <v>0.77700783278389374</v>
      </c>
      <c r="W251" s="10">
        <v>4.798775822494262</v>
      </c>
    </row>
    <row r="252" spans="1:23" s="11" customFormat="1" ht="15.75" customHeight="1" x14ac:dyDescent="0.25">
      <c r="A252" s="10" t="s">
        <v>55</v>
      </c>
      <c r="B252" s="10" t="s">
        <v>162</v>
      </c>
      <c r="C252" s="10">
        <v>51</v>
      </c>
      <c r="D252" s="10">
        <v>20</v>
      </c>
      <c r="E252" s="10" t="s">
        <v>131</v>
      </c>
      <c r="F252" s="10" t="s">
        <v>23</v>
      </c>
      <c r="G252" s="10" t="s">
        <v>142</v>
      </c>
      <c r="H252" s="10" t="s">
        <v>35</v>
      </c>
      <c r="I252" s="10"/>
      <c r="J252" s="10"/>
      <c r="K252" s="10" t="s">
        <v>25</v>
      </c>
      <c r="L252" s="10">
        <v>40</v>
      </c>
      <c r="M252" s="10">
        <v>2829</v>
      </c>
      <c r="N252" s="13">
        <v>78.995606566102552</v>
      </c>
      <c r="O252" s="10">
        <v>396.61731573020393</v>
      </c>
      <c r="P252" s="10">
        <v>66.276057536251187</v>
      </c>
      <c r="Q252" s="10">
        <v>0.69508599508599511</v>
      </c>
      <c r="R252" s="10">
        <v>0.22599533243336437</v>
      </c>
      <c r="S252" s="10">
        <v>0.89558132427354176</v>
      </c>
      <c r="T252" s="10">
        <v>0.78434580648220953</v>
      </c>
      <c r="U252" s="10">
        <v>0.21106500691562932</v>
      </c>
      <c r="V252" s="10">
        <v>0.49529794454413362</v>
      </c>
      <c r="W252" s="10">
        <v>8.0597384234711917</v>
      </c>
    </row>
    <row r="253" spans="1:23" s="11" customFormat="1" ht="15.75" customHeight="1" x14ac:dyDescent="0.25">
      <c r="A253" s="10" t="s">
        <v>55</v>
      </c>
      <c r="B253" s="10" t="s">
        <v>162</v>
      </c>
      <c r="C253" s="10">
        <v>51</v>
      </c>
      <c r="D253" s="10">
        <v>20</v>
      </c>
      <c r="E253" s="10" t="s">
        <v>131</v>
      </c>
      <c r="F253" s="10" t="s">
        <v>23</v>
      </c>
      <c r="G253" s="10" t="s">
        <v>143</v>
      </c>
      <c r="H253" s="10" t="s">
        <v>36</v>
      </c>
      <c r="I253" s="10"/>
      <c r="J253" s="10"/>
      <c r="K253" s="10" t="s">
        <v>25</v>
      </c>
      <c r="L253" s="10">
        <v>40</v>
      </c>
      <c r="M253" s="10">
        <v>3496</v>
      </c>
      <c r="N253" s="13">
        <v>97.620586975996645</v>
      </c>
      <c r="O253" s="10">
        <v>484.80108191427774</v>
      </c>
      <c r="P253" s="10">
        <v>81.011854813833139</v>
      </c>
      <c r="Q253" s="10">
        <v>0.65223880597014927</v>
      </c>
      <c r="R253" s="10">
        <v>0.18691929195710447</v>
      </c>
      <c r="S253" s="10">
        <v>0.87334255761266344</v>
      </c>
      <c r="T253" s="10">
        <v>0.82605383182003911</v>
      </c>
      <c r="U253" s="10">
        <v>0.20211662170574807</v>
      </c>
      <c r="V253" s="10">
        <v>0.265066852647246</v>
      </c>
      <c r="W253" s="10">
        <v>12.855835240274599</v>
      </c>
    </row>
    <row r="254" spans="1:23" s="11" customFormat="1" ht="15.75" customHeight="1" x14ac:dyDescent="0.25">
      <c r="A254" s="10" t="s">
        <v>55</v>
      </c>
      <c r="B254" s="10" t="s">
        <v>162</v>
      </c>
      <c r="C254" s="10">
        <v>51</v>
      </c>
      <c r="D254" s="10">
        <v>20</v>
      </c>
      <c r="E254" s="10" t="s">
        <v>131</v>
      </c>
      <c r="F254" s="10" t="s">
        <v>23</v>
      </c>
      <c r="G254" s="10" t="s">
        <v>144</v>
      </c>
      <c r="H254" s="10" t="s">
        <v>37</v>
      </c>
      <c r="I254" s="10"/>
      <c r="J254" s="10"/>
      <c r="K254" s="10" t="s">
        <v>25</v>
      </c>
      <c r="L254" s="10">
        <v>40</v>
      </c>
      <c r="M254" s="10">
        <v>3740</v>
      </c>
      <c r="N254" s="13">
        <v>104.43392313793692</v>
      </c>
      <c r="O254" s="10">
        <v>491.48737341529306</v>
      </c>
      <c r="P254" s="10">
        <v>82.129156108179259</v>
      </c>
      <c r="Q254" s="10">
        <v>0.67387387387387387</v>
      </c>
      <c r="R254" s="10">
        <v>0.19456142396321399</v>
      </c>
      <c r="S254" s="10">
        <v>0.85880779843766941</v>
      </c>
      <c r="T254" s="10">
        <v>0.71835680965325499</v>
      </c>
      <c r="U254" s="10">
        <v>0.38208055136765023</v>
      </c>
      <c r="V254" s="10">
        <v>0.79475975125982401</v>
      </c>
      <c r="W254" s="10">
        <v>5.9360962566844924</v>
      </c>
    </row>
    <row r="255" spans="1:23" s="11" customFormat="1" ht="15.75" customHeight="1" x14ac:dyDescent="0.25">
      <c r="A255" s="10" t="s">
        <v>55</v>
      </c>
      <c r="B255" s="10" t="s">
        <v>162</v>
      </c>
      <c r="C255" s="10">
        <v>51</v>
      </c>
      <c r="D255" s="10">
        <v>20</v>
      </c>
      <c r="E255" s="10" t="s">
        <v>131</v>
      </c>
      <c r="F255" s="10" t="s">
        <v>23</v>
      </c>
      <c r="G255" s="10" t="s">
        <v>145</v>
      </c>
      <c r="H255" s="10" t="s">
        <v>38</v>
      </c>
      <c r="I255" s="10"/>
      <c r="J255" s="10"/>
      <c r="K255" s="10" t="s">
        <v>25</v>
      </c>
      <c r="L255" s="10">
        <v>40</v>
      </c>
      <c r="M255" s="10">
        <v>2083</v>
      </c>
      <c r="N255" s="13">
        <v>58.164668956235985</v>
      </c>
      <c r="O255" s="10">
        <v>264.93607486307133</v>
      </c>
      <c r="P255" s="10">
        <v>44.271689219433362</v>
      </c>
      <c r="Q255" s="10">
        <v>0.76920236336779912</v>
      </c>
      <c r="R255" s="10">
        <v>0.37292108440627225</v>
      </c>
      <c r="S255" s="10">
        <v>0.92143658910045534</v>
      </c>
      <c r="T255" s="10">
        <v>0.8061011642385616</v>
      </c>
      <c r="U255" s="10">
        <v>0.29926692539887884</v>
      </c>
      <c r="V255" s="10">
        <v>0.76828644845676308</v>
      </c>
      <c r="W255" s="10">
        <v>4.5170427268362934</v>
      </c>
    </row>
    <row r="256" spans="1:23" s="25" customFormat="1" ht="15.75" customHeight="1" x14ac:dyDescent="0.25">
      <c r="A256" s="24" t="s">
        <v>55</v>
      </c>
      <c r="B256" s="24" t="s">
        <v>162</v>
      </c>
      <c r="C256" s="24">
        <v>51</v>
      </c>
      <c r="D256" s="24">
        <v>20</v>
      </c>
      <c r="E256" s="24" t="s">
        <v>131</v>
      </c>
      <c r="F256" s="24" t="s">
        <v>23</v>
      </c>
      <c r="G256" s="24" t="s">
        <v>146</v>
      </c>
      <c r="H256" s="24" t="s">
        <v>39</v>
      </c>
      <c r="I256" s="24"/>
      <c r="J256" s="24"/>
      <c r="K256" s="24" t="s">
        <v>25</v>
      </c>
      <c r="L256" s="24">
        <v>40</v>
      </c>
      <c r="M256" s="24">
        <v>1229</v>
      </c>
      <c r="N256" s="16">
        <v>34.317992389445045</v>
      </c>
      <c r="O256" s="24">
        <v>262.93607486307144</v>
      </c>
      <c r="P256" s="24">
        <v>43.937482643433384</v>
      </c>
      <c r="Q256" s="24">
        <v>0.6682979880369766</v>
      </c>
      <c r="R256" s="24">
        <v>0.22338880041875453</v>
      </c>
      <c r="S256" s="24">
        <v>0.90599199958730081</v>
      </c>
      <c r="T256" s="24">
        <v>0.75080438798642035</v>
      </c>
      <c r="U256" s="24">
        <v>0.17014925373134329</v>
      </c>
      <c r="V256" s="24">
        <v>0.63775676133144799</v>
      </c>
      <c r="W256" s="24">
        <v>6.3010577705451585</v>
      </c>
    </row>
    <row r="257" spans="1:23" s="11" customFormat="1" ht="15.75" customHeight="1" x14ac:dyDescent="0.25">
      <c r="A257" s="10" t="s">
        <v>55</v>
      </c>
      <c r="B257" s="10" t="s">
        <v>162</v>
      </c>
      <c r="C257" s="10">
        <v>51</v>
      </c>
      <c r="D257" s="10">
        <v>20</v>
      </c>
      <c r="E257" s="10" t="s">
        <v>131</v>
      </c>
      <c r="F257" s="10" t="s">
        <v>23</v>
      </c>
      <c r="G257" s="10" t="s">
        <v>147</v>
      </c>
      <c r="H257" s="10" t="s">
        <v>40</v>
      </c>
      <c r="I257" s="10"/>
      <c r="J257" s="10"/>
      <c r="K257" s="10" t="s">
        <v>25</v>
      </c>
      <c r="L257" s="10">
        <v>40</v>
      </c>
      <c r="M257" s="10">
        <v>3018</v>
      </c>
      <c r="N257" s="13">
        <v>84.273149740720214</v>
      </c>
      <c r="O257" s="10">
        <v>446.6173157302041</v>
      </c>
      <c r="P257" s="10">
        <v>74.631221936251222</v>
      </c>
      <c r="Q257" s="10">
        <v>0.67562122229684352</v>
      </c>
      <c r="R257" s="10">
        <v>0.19013321218882245</v>
      </c>
      <c r="S257" s="10">
        <v>0.84567056697576359</v>
      </c>
      <c r="T257" s="10">
        <v>0.67556701463525026</v>
      </c>
      <c r="U257" s="10">
        <v>0.37785541521096477</v>
      </c>
      <c r="V257" s="10">
        <v>0.78046309508966616</v>
      </c>
      <c r="W257" s="10">
        <v>5.0129224652087476</v>
      </c>
    </row>
    <row r="258" spans="1:23" s="11" customFormat="1" ht="15.75" customHeight="1" x14ac:dyDescent="0.25">
      <c r="A258" s="10" t="s">
        <v>55</v>
      </c>
      <c r="B258" s="10" t="s">
        <v>162</v>
      </c>
      <c r="C258" s="10">
        <v>51</v>
      </c>
      <c r="D258" s="10">
        <v>20</v>
      </c>
      <c r="E258" s="10" t="s">
        <v>131</v>
      </c>
      <c r="F258" s="10" t="s">
        <v>23</v>
      </c>
      <c r="G258" s="10" t="s">
        <v>148</v>
      </c>
      <c r="H258" s="10" t="s">
        <v>41</v>
      </c>
      <c r="I258" s="10"/>
      <c r="J258" s="10"/>
      <c r="K258" s="10" t="s">
        <v>25</v>
      </c>
      <c r="L258" s="10">
        <v>40</v>
      </c>
      <c r="M258" s="10">
        <v>4572</v>
      </c>
      <c r="N258" s="13">
        <v>127.66628250979882</v>
      </c>
      <c r="O258" s="10">
        <v>518.11479041326265</v>
      </c>
      <c r="P258" s="10">
        <v>86.578685039487056</v>
      </c>
      <c r="Q258" s="10">
        <v>0.68494382022471911</v>
      </c>
      <c r="R258" s="10">
        <v>0.2140248027954198</v>
      </c>
      <c r="S258" s="10">
        <v>0.90268066917017742</v>
      </c>
      <c r="T258" s="10">
        <v>0.85721461895446871</v>
      </c>
      <c r="U258" s="10">
        <v>0.22094188376753507</v>
      </c>
      <c r="V258" s="10">
        <v>0.65054812565399844</v>
      </c>
      <c r="W258" s="10">
        <v>5.6695100612423444</v>
      </c>
    </row>
    <row r="259" spans="1:23" s="11" customFormat="1" ht="15.75" customHeight="1" x14ac:dyDescent="0.25">
      <c r="A259" s="10" t="s">
        <v>55</v>
      </c>
      <c r="B259" s="10" t="s">
        <v>162</v>
      </c>
      <c r="C259" s="10">
        <v>51</v>
      </c>
      <c r="D259" s="10">
        <v>20</v>
      </c>
      <c r="E259" s="10" t="s">
        <v>131</v>
      </c>
      <c r="F259" s="10" t="s">
        <v>23</v>
      </c>
      <c r="G259" s="10" t="s">
        <v>149</v>
      </c>
      <c r="H259" s="10" t="s">
        <v>42</v>
      </c>
      <c r="I259" s="10"/>
      <c r="J259" s="10"/>
      <c r="K259" s="10" t="s">
        <v>25</v>
      </c>
      <c r="L259" s="10">
        <v>40</v>
      </c>
      <c r="M259" s="10">
        <v>3693</v>
      </c>
      <c r="N259" s="13">
        <v>103.1215182214976</v>
      </c>
      <c r="O259" s="10">
        <v>522.35743110038197</v>
      </c>
      <c r="P259" s="10">
        <v>87.287644248107284</v>
      </c>
      <c r="Q259" s="10">
        <v>0.60058546105057731</v>
      </c>
      <c r="R259" s="10">
        <v>0.17008014478476499</v>
      </c>
      <c r="S259" s="10">
        <v>0.863592634130665</v>
      </c>
      <c r="T259" s="10">
        <v>0.73717305287526491</v>
      </c>
      <c r="U259" s="10">
        <v>0.26173251715822665</v>
      </c>
      <c r="V259" s="10">
        <v>0.75322502055946405</v>
      </c>
      <c r="W259" s="10">
        <v>7.6425670186839971</v>
      </c>
    </row>
    <row r="260" spans="1:23" s="25" customFormat="1" ht="15.75" customHeight="1" x14ac:dyDescent="0.25">
      <c r="A260" s="24" t="s">
        <v>55</v>
      </c>
      <c r="B260" s="24" t="s">
        <v>162</v>
      </c>
      <c r="C260" s="24">
        <v>51</v>
      </c>
      <c r="D260" s="24">
        <v>20</v>
      </c>
      <c r="E260" s="24" t="s">
        <v>131</v>
      </c>
      <c r="F260" s="24" t="s">
        <v>23</v>
      </c>
      <c r="G260" s="24" t="s">
        <v>150</v>
      </c>
      <c r="H260" s="24" t="s">
        <v>43</v>
      </c>
      <c r="I260" s="24"/>
      <c r="J260" s="24"/>
      <c r="K260" s="24" t="s">
        <v>25</v>
      </c>
      <c r="L260" s="24">
        <v>40</v>
      </c>
      <c r="M260" s="24">
        <v>1326</v>
      </c>
      <c r="N260" s="16">
        <v>37.026572748904904</v>
      </c>
      <c r="O260" s="24">
        <v>283.22034611053346</v>
      </c>
      <c r="P260" s="24">
        <v>47.327051063568149</v>
      </c>
      <c r="Q260" s="24">
        <v>0.65676077265973254</v>
      </c>
      <c r="R260" s="24">
        <v>0.20773252008170381</v>
      </c>
      <c r="S260" s="24">
        <v>0.90825863809243157</v>
      </c>
      <c r="T260" s="24">
        <v>0.8508272749598933</v>
      </c>
      <c r="U260" s="24">
        <v>0.19678492239467849</v>
      </c>
      <c r="V260" s="24">
        <v>0.63987589117722032</v>
      </c>
      <c r="W260" s="24">
        <v>5.8401206636500751</v>
      </c>
    </row>
    <row r="261" spans="1:23" s="11" customFormat="1" ht="15.75" customHeight="1" x14ac:dyDescent="0.25">
      <c r="A261" s="10" t="s">
        <v>55</v>
      </c>
      <c r="B261" s="10" t="s">
        <v>162</v>
      </c>
      <c r="C261" s="10">
        <v>51</v>
      </c>
      <c r="D261" s="10">
        <v>20</v>
      </c>
      <c r="E261" s="10" t="s">
        <v>131</v>
      </c>
      <c r="F261" s="10" t="s">
        <v>23</v>
      </c>
      <c r="G261" s="10" t="s">
        <v>151</v>
      </c>
      <c r="H261" s="10" t="s">
        <v>44</v>
      </c>
      <c r="I261" s="10"/>
      <c r="J261" s="10"/>
      <c r="K261" s="10" t="s">
        <v>25</v>
      </c>
      <c r="L261" s="10">
        <v>40</v>
      </c>
      <c r="M261" s="10">
        <v>5741</v>
      </c>
      <c r="N261" s="13">
        <v>160.30886436761921</v>
      </c>
      <c r="O261" s="10">
        <v>624.58282784479866</v>
      </c>
      <c r="P261" s="10">
        <v>104.3698441612038</v>
      </c>
      <c r="Q261" s="10">
        <v>0.64339347752997866</v>
      </c>
      <c r="R261" s="10">
        <v>0.18493424200404976</v>
      </c>
      <c r="S261" s="10">
        <v>0.87743060053839983</v>
      </c>
      <c r="T261" s="10">
        <v>0.7240262205075968</v>
      </c>
      <c r="U261" s="10">
        <v>0.28783574380165289</v>
      </c>
      <c r="V261" s="10">
        <v>0.70377026816234434</v>
      </c>
      <c r="W261" s="10">
        <v>6.9674272774777917</v>
      </c>
    </row>
    <row r="262" spans="1:23" s="23" customFormat="1" ht="15.75" customHeight="1" x14ac:dyDescent="0.25">
      <c r="A262" s="22" t="s">
        <v>92</v>
      </c>
      <c r="B262" s="22" t="s">
        <v>163</v>
      </c>
      <c r="C262" s="22">
        <v>51</v>
      </c>
      <c r="D262" s="22">
        <v>23</v>
      </c>
      <c r="E262" s="22" t="s">
        <v>131</v>
      </c>
      <c r="F262" s="22" t="s">
        <v>23</v>
      </c>
      <c r="G262" s="22" t="s">
        <v>132</v>
      </c>
      <c r="H262" s="22" t="s">
        <v>24</v>
      </c>
      <c r="I262" s="22"/>
      <c r="J262" s="22"/>
      <c r="K262" s="22" t="s">
        <v>25</v>
      </c>
      <c r="L262" s="22">
        <v>40</v>
      </c>
      <c r="M262" s="22">
        <v>2401</v>
      </c>
      <c r="N262" s="16">
        <v>67.04434477384666</v>
      </c>
      <c r="O262" s="22">
        <v>359.6051224213839</v>
      </c>
      <c r="P262" s="22">
        <v>60.091198338255765</v>
      </c>
      <c r="Q262" s="22">
        <v>0.74495811355879615</v>
      </c>
      <c r="R262" s="22">
        <v>0.23331909606024567</v>
      </c>
      <c r="S262" s="22">
        <v>0.8960344717635631</v>
      </c>
      <c r="T262" s="22">
        <v>0.74208430648296542</v>
      </c>
      <c r="U262" s="22">
        <v>0.25978145928798024</v>
      </c>
      <c r="V262" s="22">
        <v>0.66751112339186947</v>
      </c>
      <c r="W262" s="22">
        <v>4.4185755935027071</v>
      </c>
    </row>
    <row r="263" spans="1:23" ht="15.75" customHeight="1" x14ac:dyDescent="0.25">
      <c r="A263" s="2" t="s">
        <v>92</v>
      </c>
      <c r="B263" s="2" t="s">
        <v>163</v>
      </c>
      <c r="C263" s="2">
        <v>51</v>
      </c>
      <c r="D263" s="2">
        <v>23</v>
      </c>
      <c r="E263" s="2" t="s">
        <v>131</v>
      </c>
      <c r="F263" s="2" t="s">
        <v>23</v>
      </c>
      <c r="G263" s="2" t="s">
        <v>133</v>
      </c>
      <c r="H263" s="2" t="s">
        <v>26</v>
      </c>
      <c r="I263" s="2"/>
      <c r="J263" s="2"/>
      <c r="K263" s="2" t="s">
        <v>25</v>
      </c>
      <c r="L263" s="2">
        <v>40</v>
      </c>
      <c r="M263" s="2">
        <v>4389</v>
      </c>
      <c r="N263" s="13">
        <v>122.55628038834361</v>
      </c>
      <c r="O263" s="2">
        <v>540.39906166072478</v>
      </c>
      <c r="P263" s="2">
        <v>90.302460035621849</v>
      </c>
      <c r="Q263" s="2">
        <v>0.70235237638022086</v>
      </c>
      <c r="R263" s="2">
        <v>0.18886273403154166</v>
      </c>
      <c r="S263" s="2">
        <v>0.9211620224746685</v>
      </c>
      <c r="T263" s="2">
        <v>0.85082737558485588</v>
      </c>
      <c r="U263" s="2">
        <v>0.21112493335702862</v>
      </c>
      <c r="V263" s="2">
        <v>0.65008093723210814</v>
      </c>
      <c r="W263" s="2">
        <v>8.9323308270676698</v>
      </c>
    </row>
    <row r="264" spans="1:23" ht="15.75" customHeight="1" x14ac:dyDescent="0.25">
      <c r="A264" s="2" t="s">
        <v>92</v>
      </c>
      <c r="B264" s="2" t="s">
        <v>163</v>
      </c>
      <c r="C264" s="2">
        <v>51</v>
      </c>
      <c r="D264" s="2">
        <v>23</v>
      </c>
      <c r="E264" s="2" t="s">
        <v>131</v>
      </c>
      <c r="F264" s="2" t="s">
        <v>23</v>
      </c>
      <c r="G264" s="2" t="s">
        <v>134</v>
      </c>
      <c r="H264" s="2" t="s">
        <v>27</v>
      </c>
      <c r="I264" s="2"/>
      <c r="J264" s="2"/>
      <c r="K264" s="2" t="s">
        <v>25</v>
      </c>
      <c r="L264" s="2">
        <v>40</v>
      </c>
      <c r="M264" s="2">
        <v>2928</v>
      </c>
      <c r="N264" s="13">
        <v>81.760033943283233</v>
      </c>
      <c r="O264" s="2">
        <v>440.51681066681579</v>
      </c>
      <c r="P264" s="2">
        <v>73.611807481698392</v>
      </c>
      <c r="Q264" s="2">
        <v>0.69997609371264646</v>
      </c>
      <c r="R264" s="2">
        <v>0.18960769725777815</v>
      </c>
      <c r="S264" s="2">
        <v>0.88767836206265827</v>
      </c>
      <c r="T264" s="2">
        <v>0.81147341888654623</v>
      </c>
      <c r="U264" s="2">
        <v>0.29740296006702038</v>
      </c>
      <c r="V264" s="2">
        <v>0.70698299987629309</v>
      </c>
      <c r="W264" s="2">
        <v>8.3114754098360653</v>
      </c>
    </row>
    <row r="265" spans="1:23" s="23" customFormat="1" ht="15.75" customHeight="1" x14ac:dyDescent="0.25">
      <c r="A265" s="22" t="s">
        <v>92</v>
      </c>
      <c r="B265" s="22" t="s">
        <v>163</v>
      </c>
      <c r="C265" s="22">
        <v>51</v>
      </c>
      <c r="D265" s="22">
        <v>23</v>
      </c>
      <c r="E265" s="22" t="s">
        <v>131</v>
      </c>
      <c r="F265" s="22" t="s">
        <v>23</v>
      </c>
      <c r="G265" s="22" t="s">
        <v>135</v>
      </c>
      <c r="H265" s="22" t="s">
        <v>28</v>
      </c>
      <c r="I265" s="22"/>
      <c r="J265" s="22"/>
      <c r="K265" s="22" t="s">
        <v>25</v>
      </c>
      <c r="L265" s="22">
        <v>40</v>
      </c>
      <c r="M265" s="22">
        <v>1969</v>
      </c>
      <c r="N265" s="16">
        <v>54.981388946149139</v>
      </c>
      <c r="O265" s="22">
        <v>338.67619023324937</v>
      </c>
      <c r="P265" s="22">
        <v>56.593904955289453</v>
      </c>
      <c r="Q265" s="22">
        <v>0.7223037417461482</v>
      </c>
      <c r="R265" s="22">
        <v>0.2157179322121992</v>
      </c>
      <c r="S265" s="22">
        <v>0.90499986059455673</v>
      </c>
      <c r="T265" s="22">
        <v>0.81694451547177827</v>
      </c>
      <c r="U265" s="22">
        <v>0.26407109606432499</v>
      </c>
      <c r="V265" s="22">
        <v>0.65784848433579224</v>
      </c>
      <c r="W265" s="22">
        <v>4.8776028440832908</v>
      </c>
    </row>
    <row r="266" spans="1:23" s="23" customFormat="1" ht="15.75" customHeight="1" x14ac:dyDescent="0.25">
      <c r="A266" s="22" t="s">
        <v>92</v>
      </c>
      <c r="B266" s="22" t="s">
        <v>163</v>
      </c>
      <c r="C266" s="22">
        <v>51</v>
      </c>
      <c r="D266" s="22">
        <v>23</v>
      </c>
      <c r="E266" s="22" t="s">
        <v>131</v>
      </c>
      <c r="F266" s="22" t="s">
        <v>23</v>
      </c>
      <c r="G266" s="22" t="s">
        <v>136</v>
      </c>
      <c r="H266" s="22" t="s">
        <v>29</v>
      </c>
      <c r="I266" s="22"/>
      <c r="J266" s="22"/>
      <c r="K266" s="22" t="s">
        <v>25</v>
      </c>
      <c r="L266" s="22">
        <v>40</v>
      </c>
      <c r="M266" s="22">
        <v>1574</v>
      </c>
      <c r="N266" s="16">
        <v>43.951602946286819</v>
      </c>
      <c r="O266" s="22">
        <v>318.14927829866798</v>
      </c>
      <c r="P266" s="22">
        <v>53.163790478534459</v>
      </c>
      <c r="Q266" s="22">
        <v>0.62659235668789814</v>
      </c>
      <c r="R266" s="22">
        <v>0.19541266483734021</v>
      </c>
      <c r="S266" s="22">
        <v>0.93073125063592643</v>
      </c>
      <c r="T266" s="22">
        <v>0.84228330029683851</v>
      </c>
      <c r="U266" s="22">
        <v>0.17734855136084285</v>
      </c>
      <c r="V266" s="22">
        <v>0.57914422704507929</v>
      </c>
      <c r="W266" s="22">
        <v>7.9695044472681067</v>
      </c>
    </row>
    <row r="267" spans="1:23" s="23" customFormat="1" ht="15.75" customHeight="1" x14ac:dyDescent="0.25">
      <c r="A267" s="22" t="s">
        <v>92</v>
      </c>
      <c r="B267" s="22" t="s">
        <v>163</v>
      </c>
      <c r="C267" s="22">
        <v>51</v>
      </c>
      <c r="D267" s="22">
        <v>23</v>
      </c>
      <c r="E267" s="22" t="s">
        <v>131</v>
      </c>
      <c r="F267" s="22" t="s">
        <v>23</v>
      </c>
      <c r="G267" s="22" t="s">
        <v>137</v>
      </c>
      <c r="H267" s="22" t="s">
        <v>30</v>
      </c>
      <c r="I267" s="22"/>
      <c r="J267" s="22"/>
      <c r="K267" s="22" t="s">
        <v>25</v>
      </c>
      <c r="L267" s="22">
        <v>40</v>
      </c>
      <c r="M267" s="22">
        <v>1656</v>
      </c>
      <c r="N267" s="16">
        <v>46.241330672840519</v>
      </c>
      <c r="O267" s="22">
        <v>335.11984104714526</v>
      </c>
      <c r="P267" s="22">
        <v>55.999627313015331</v>
      </c>
      <c r="Q267" s="22">
        <v>0.6431067961165049</v>
      </c>
      <c r="R267" s="22">
        <v>0.1852976509594596</v>
      </c>
      <c r="S267" s="22">
        <v>0.94288251607282836</v>
      </c>
      <c r="T267" s="22">
        <v>0.83448714714401762</v>
      </c>
      <c r="U267" s="22">
        <v>0.13455913079816131</v>
      </c>
      <c r="V267" s="22">
        <v>0.24942911055577946</v>
      </c>
      <c r="W267" s="22">
        <v>8.1256038647343001</v>
      </c>
    </row>
    <row r="268" spans="1:23" s="23" customFormat="1" ht="15.75" customHeight="1" x14ac:dyDescent="0.25">
      <c r="A268" s="22" t="s">
        <v>92</v>
      </c>
      <c r="B268" s="22" t="s">
        <v>163</v>
      </c>
      <c r="C268" s="22">
        <v>51</v>
      </c>
      <c r="D268" s="22">
        <v>23</v>
      </c>
      <c r="E268" s="22" t="s">
        <v>131</v>
      </c>
      <c r="F268" s="22" t="s">
        <v>23</v>
      </c>
      <c r="G268" s="22" t="s">
        <v>138</v>
      </c>
      <c r="H268" s="22" t="s">
        <v>31</v>
      </c>
      <c r="I268" s="22"/>
      <c r="J268" s="22"/>
      <c r="K268" s="22" t="s">
        <v>25</v>
      </c>
      <c r="L268" s="22">
        <v>40</v>
      </c>
      <c r="M268" s="22">
        <v>2345</v>
      </c>
      <c r="N268" s="16">
        <v>65.480628277663655</v>
      </c>
      <c r="O268" s="22">
        <v>355.70562748477232</v>
      </c>
      <c r="P268" s="22">
        <v>59.439579912808618</v>
      </c>
      <c r="Q268" s="22">
        <v>0.73075724524774077</v>
      </c>
      <c r="R268" s="22">
        <v>0.23290093871363443</v>
      </c>
      <c r="S268" s="22">
        <v>0.91201151922501933</v>
      </c>
      <c r="T268" s="22">
        <v>0.80894310529917379</v>
      </c>
      <c r="U268" s="22">
        <v>0.25205283827204572</v>
      </c>
      <c r="V268" s="22">
        <v>0.68878984794949316</v>
      </c>
      <c r="W268" s="22">
        <v>9.4673773987206822</v>
      </c>
    </row>
    <row r="269" spans="1:23" s="23" customFormat="1" ht="15.75" customHeight="1" x14ac:dyDescent="0.25">
      <c r="A269" s="22" t="s">
        <v>92</v>
      </c>
      <c r="B269" s="22" t="s">
        <v>163</v>
      </c>
      <c r="C269" s="22">
        <v>51</v>
      </c>
      <c r="D269" s="22">
        <v>23</v>
      </c>
      <c r="E269" s="22" t="s">
        <v>131</v>
      </c>
      <c r="F269" s="22" t="s">
        <v>23</v>
      </c>
      <c r="G269" s="22" t="s">
        <v>139</v>
      </c>
      <c r="H269" s="22" t="s">
        <v>32</v>
      </c>
      <c r="I269" s="22"/>
      <c r="J269" s="22"/>
      <c r="K269" s="22" t="s">
        <v>25</v>
      </c>
      <c r="L269" s="22">
        <v>40</v>
      </c>
      <c r="M269" s="22">
        <v>1377</v>
      </c>
      <c r="N269" s="16">
        <v>38.450671700785861</v>
      </c>
      <c r="O269" s="22">
        <v>237.03657992645958</v>
      </c>
      <c r="P269" s="22">
        <v>39.609591881986191</v>
      </c>
      <c r="Q269" s="22">
        <v>0.72741679873217113</v>
      </c>
      <c r="R269" s="22">
        <v>0.30797329506109178</v>
      </c>
      <c r="S269" s="22">
        <v>0.85843263219354571</v>
      </c>
      <c r="T269" s="22">
        <v>0.44858909414262554</v>
      </c>
      <c r="U269" s="22">
        <v>0.44170984455958551</v>
      </c>
      <c r="V269" s="22">
        <v>0.87033404598323549</v>
      </c>
      <c r="W269" s="22">
        <v>3.0682643427741465</v>
      </c>
    </row>
    <row r="270" spans="1:23" ht="15.75" customHeight="1" x14ac:dyDescent="0.25">
      <c r="A270" s="2" t="s">
        <v>92</v>
      </c>
      <c r="B270" s="2" t="s">
        <v>163</v>
      </c>
      <c r="C270" s="2">
        <v>51</v>
      </c>
      <c r="D270" s="2">
        <v>23</v>
      </c>
      <c r="E270" s="2" t="s">
        <v>131</v>
      </c>
      <c r="F270" s="2" t="s">
        <v>23</v>
      </c>
      <c r="G270" s="2" t="s">
        <v>140</v>
      </c>
      <c r="H270" s="2" t="s">
        <v>33</v>
      </c>
      <c r="I270" s="2"/>
      <c r="J270" s="2"/>
      <c r="K270" s="2" t="s">
        <v>25</v>
      </c>
      <c r="L270" s="2">
        <v>40</v>
      </c>
      <c r="M270" s="2">
        <v>4071</v>
      </c>
      <c r="N270" s="13">
        <v>113.67660457073293</v>
      </c>
      <c r="O270" s="2">
        <v>461.00209204105442</v>
      </c>
      <c r="P270" s="2">
        <v>77.034965354938819</v>
      </c>
      <c r="Q270" s="2">
        <v>0.75305216426193122</v>
      </c>
      <c r="R270" s="2">
        <v>0.24071611963929349</v>
      </c>
      <c r="S270" s="2">
        <v>0.91299147584172735</v>
      </c>
      <c r="T270" s="2">
        <v>0.81564374222808345</v>
      </c>
      <c r="U270" s="2">
        <v>0.24852320675105485</v>
      </c>
      <c r="V270" s="2">
        <v>0.57645776533416915</v>
      </c>
      <c r="W270" s="2">
        <v>7.1827560795873246</v>
      </c>
    </row>
    <row r="271" spans="1:23" ht="15.75" customHeight="1" x14ac:dyDescent="0.25">
      <c r="A271" s="2" t="s">
        <v>92</v>
      </c>
      <c r="B271" s="2" t="s">
        <v>163</v>
      </c>
      <c r="C271" s="2">
        <v>51</v>
      </c>
      <c r="D271" s="2">
        <v>23</v>
      </c>
      <c r="E271" s="2" t="s">
        <v>131</v>
      </c>
      <c r="F271" s="2" t="s">
        <v>23</v>
      </c>
      <c r="G271" s="2" t="s">
        <v>141</v>
      </c>
      <c r="H271" s="2" t="s">
        <v>34</v>
      </c>
      <c r="I271" s="2"/>
      <c r="J271" s="2"/>
      <c r="K271" s="2" t="s">
        <v>25</v>
      </c>
      <c r="L271" s="2">
        <v>40</v>
      </c>
      <c r="M271" s="2">
        <v>2887</v>
      </c>
      <c r="N271" s="13">
        <v>80.615170080006379</v>
      </c>
      <c r="O271" s="2">
        <v>420.96046148071161</v>
      </c>
      <c r="P271" s="2">
        <v>70.343877231424258</v>
      </c>
      <c r="Q271" s="2">
        <v>0.6724901001630561</v>
      </c>
      <c r="R271" s="2">
        <v>0.20472648699669727</v>
      </c>
      <c r="S271" s="2">
        <v>0.87029816263256821</v>
      </c>
      <c r="T271" s="2">
        <v>0.73760800273997718</v>
      </c>
      <c r="U271" s="2">
        <v>0.32773340677499313</v>
      </c>
      <c r="V271" s="2">
        <v>0.79097648538404275</v>
      </c>
      <c r="W271" s="2">
        <v>5.8538275025978521</v>
      </c>
    </row>
    <row r="272" spans="1:23" ht="15.75" customHeight="1" x14ac:dyDescent="0.25">
      <c r="A272" s="2" t="s">
        <v>92</v>
      </c>
      <c r="B272" s="2" t="s">
        <v>163</v>
      </c>
      <c r="C272" s="2">
        <v>51</v>
      </c>
      <c r="D272" s="2">
        <v>23</v>
      </c>
      <c r="E272" s="2" t="s">
        <v>131</v>
      </c>
      <c r="F272" s="2" t="s">
        <v>23</v>
      </c>
      <c r="G272" s="2" t="s">
        <v>142</v>
      </c>
      <c r="H272" s="2" t="s">
        <v>35</v>
      </c>
      <c r="I272" s="2"/>
      <c r="J272" s="2"/>
      <c r="K272" s="2" t="s">
        <v>25</v>
      </c>
      <c r="L272" s="2">
        <v>40</v>
      </c>
      <c r="M272" s="2">
        <v>3592</v>
      </c>
      <c r="N272" s="13">
        <v>100.30124382659609</v>
      </c>
      <c r="O272" s="2">
        <v>469.48737341529301</v>
      </c>
      <c r="P272" s="2">
        <v>78.452883772179248</v>
      </c>
      <c r="Q272" s="2">
        <v>0.66407838787206508</v>
      </c>
      <c r="R272" s="2">
        <v>0.20478510195693689</v>
      </c>
      <c r="S272" s="2">
        <v>0.90398616402906706</v>
      </c>
      <c r="T272" s="2">
        <v>0.83044322697266826</v>
      </c>
      <c r="U272" s="2">
        <v>0.19181743421052633</v>
      </c>
      <c r="V272" s="2">
        <v>0.55215484384770974</v>
      </c>
      <c r="W272" s="2">
        <v>5.8532850779510026</v>
      </c>
    </row>
    <row r="273" spans="1:23" ht="15.75" customHeight="1" x14ac:dyDescent="0.25">
      <c r="A273" s="2" t="s">
        <v>92</v>
      </c>
      <c r="B273" s="2" t="s">
        <v>163</v>
      </c>
      <c r="C273" s="2">
        <v>51</v>
      </c>
      <c r="D273" s="2">
        <v>23</v>
      </c>
      <c r="E273" s="2" t="s">
        <v>131</v>
      </c>
      <c r="F273" s="2" t="s">
        <v>23</v>
      </c>
      <c r="G273" s="2" t="s">
        <v>143</v>
      </c>
      <c r="H273" s="2" t="s">
        <v>36</v>
      </c>
      <c r="I273" s="2"/>
      <c r="J273" s="2"/>
      <c r="K273" s="2" t="s">
        <v>25</v>
      </c>
      <c r="L273" s="2">
        <v>40</v>
      </c>
      <c r="M273" s="2">
        <v>4438</v>
      </c>
      <c r="N273" s="13">
        <v>123.92453232250375</v>
      </c>
      <c r="O273" s="2">
        <v>527.77164466275508</v>
      </c>
      <c r="P273" s="2">
        <v>88.192377136314022</v>
      </c>
      <c r="Q273" s="2">
        <v>0.63911290322580649</v>
      </c>
      <c r="R273" s="2">
        <v>0.20021889268249088</v>
      </c>
      <c r="S273" s="2">
        <v>0.89648269602375097</v>
      </c>
      <c r="T273" s="2">
        <v>0.79624502602653346</v>
      </c>
      <c r="U273" s="2">
        <v>0.16658852945772776</v>
      </c>
      <c r="V273" s="2">
        <v>0.52022414866964539</v>
      </c>
      <c r="W273" s="2">
        <v>15.467327625056331</v>
      </c>
    </row>
    <row r="274" spans="1:23" ht="15.75" customHeight="1" x14ac:dyDescent="0.25">
      <c r="A274" s="2" t="s">
        <v>92</v>
      </c>
      <c r="B274" s="2" t="s">
        <v>163</v>
      </c>
      <c r="C274" s="2">
        <v>51</v>
      </c>
      <c r="D274" s="2">
        <v>23</v>
      </c>
      <c r="E274" s="2" t="s">
        <v>131</v>
      </c>
      <c r="F274" s="2" t="s">
        <v>23</v>
      </c>
      <c r="G274" s="2" t="s">
        <v>144</v>
      </c>
      <c r="H274" s="2" t="s">
        <v>37</v>
      </c>
      <c r="I274" s="2"/>
      <c r="J274" s="2"/>
      <c r="K274" s="2" t="s">
        <v>25</v>
      </c>
      <c r="L274" s="2">
        <v>40</v>
      </c>
      <c r="M274" s="2">
        <v>4397</v>
      </c>
      <c r="N274" s="13">
        <v>122.7796684592269</v>
      </c>
      <c r="O274" s="2">
        <v>543.67113959936682</v>
      </c>
      <c r="P274" s="2">
        <v>90.849235017761188</v>
      </c>
      <c r="Q274" s="2">
        <v>0.6674256223436551</v>
      </c>
      <c r="R274" s="2">
        <v>0.18693635523861624</v>
      </c>
      <c r="S274" s="2">
        <v>0.87509749956194427</v>
      </c>
      <c r="T274" s="2">
        <v>0.80137279350407142</v>
      </c>
      <c r="U274" s="2">
        <v>0.32929220894990197</v>
      </c>
      <c r="V274" s="2">
        <v>0.75306517568142428</v>
      </c>
      <c r="W274" s="2">
        <v>6.6502160564020922</v>
      </c>
    </row>
    <row r="275" spans="1:23" ht="15.75" customHeight="1" x14ac:dyDescent="0.25">
      <c r="A275" s="2" t="s">
        <v>92</v>
      </c>
      <c r="B275" s="2" t="s">
        <v>163</v>
      </c>
      <c r="C275" s="2">
        <v>51</v>
      </c>
      <c r="D275" s="2">
        <v>23</v>
      </c>
      <c r="E275" s="2" t="s">
        <v>131</v>
      </c>
      <c r="F275" s="2" t="s">
        <v>23</v>
      </c>
      <c r="G275" s="2" t="s">
        <v>145</v>
      </c>
      <c r="H275" s="2" t="s">
        <v>38</v>
      </c>
      <c r="I275" s="2"/>
      <c r="J275" s="2"/>
      <c r="K275" s="2" t="s">
        <v>25</v>
      </c>
      <c r="L275" s="2">
        <v>40</v>
      </c>
      <c r="M275" s="2">
        <v>2463</v>
      </c>
      <c r="N275" s="13">
        <v>68.775602323192146</v>
      </c>
      <c r="O275" s="2">
        <v>305.76450198781771</v>
      </c>
      <c r="P275" s="2">
        <v>51.094253635846869</v>
      </c>
      <c r="Q275" s="2">
        <v>0.7922161466709553</v>
      </c>
      <c r="R275" s="2">
        <v>0.33105499693310869</v>
      </c>
      <c r="S275" s="2">
        <v>0.89963190482617228</v>
      </c>
      <c r="T275" s="2">
        <v>0.79338638934200889</v>
      </c>
      <c r="U275" s="2">
        <v>0.34420567920184192</v>
      </c>
      <c r="V275" s="2">
        <v>0.76456180009284658</v>
      </c>
      <c r="W275" s="2">
        <v>3.979293544457978</v>
      </c>
    </row>
    <row r="276" spans="1:23" s="23" customFormat="1" ht="15.75" customHeight="1" x14ac:dyDescent="0.25">
      <c r="A276" s="22" t="s">
        <v>92</v>
      </c>
      <c r="B276" s="22" t="s">
        <v>163</v>
      </c>
      <c r="C276" s="22">
        <v>51</v>
      </c>
      <c r="D276" s="22">
        <v>23</v>
      </c>
      <c r="E276" s="22" t="s">
        <v>131</v>
      </c>
      <c r="F276" s="22" t="s">
        <v>23</v>
      </c>
      <c r="G276" s="22" t="s">
        <v>146</v>
      </c>
      <c r="H276" s="22" t="s">
        <v>39</v>
      </c>
      <c r="I276" s="22"/>
      <c r="J276" s="22"/>
      <c r="K276" s="22" t="s">
        <v>25</v>
      </c>
      <c r="L276" s="22">
        <v>40</v>
      </c>
      <c r="M276" s="22">
        <v>1319</v>
      </c>
      <c r="N276" s="16">
        <v>36.831108186882027</v>
      </c>
      <c r="O276" s="22">
        <v>245.86500705120585</v>
      </c>
      <c r="P276" s="22">
        <v>41.08485108239968</v>
      </c>
      <c r="Q276" s="22">
        <v>0.75156695156695152</v>
      </c>
      <c r="R276" s="22">
        <v>0.2741960637675126</v>
      </c>
      <c r="S276" s="22">
        <v>0.954803129694476</v>
      </c>
      <c r="T276" s="22">
        <v>0.7632913045287143</v>
      </c>
      <c r="U276" s="22">
        <v>0.15871047737135771</v>
      </c>
      <c r="V276" s="22">
        <v>0.61480347667372981</v>
      </c>
      <c r="W276" s="22">
        <v>7.2812736921910535</v>
      </c>
    </row>
    <row r="277" spans="1:23" ht="15.75" customHeight="1" x14ac:dyDescent="0.25">
      <c r="A277" s="2" t="s">
        <v>92</v>
      </c>
      <c r="B277" s="2" t="s">
        <v>163</v>
      </c>
      <c r="C277" s="2">
        <v>51</v>
      </c>
      <c r="D277" s="2">
        <v>23</v>
      </c>
      <c r="E277" s="2" t="s">
        <v>131</v>
      </c>
      <c r="F277" s="2" t="s">
        <v>23</v>
      </c>
      <c r="G277" s="2" t="s">
        <v>147</v>
      </c>
      <c r="H277" s="2" t="s">
        <v>40</v>
      </c>
      <c r="I277" s="2"/>
      <c r="J277" s="2"/>
      <c r="K277" s="2" t="s">
        <v>25</v>
      </c>
      <c r="L277" s="2">
        <v>40</v>
      </c>
      <c r="M277" s="2">
        <v>3560</v>
      </c>
      <c r="N277" s="13">
        <v>99.407691543062953</v>
      </c>
      <c r="O277" s="2">
        <v>482.17366491630816</v>
      </c>
      <c r="P277" s="2">
        <v>80.572804794525325</v>
      </c>
      <c r="Q277" s="2">
        <v>0.65864939870490291</v>
      </c>
      <c r="R277" s="2">
        <v>0.19242118670322816</v>
      </c>
      <c r="S277" s="2">
        <v>0.85583583051619194</v>
      </c>
      <c r="T277" s="2">
        <v>0.71604556046786572</v>
      </c>
      <c r="U277" s="2">
        <v>0.35826510289887142</v>
      </c>
      <c r="V277" s="2">
        <v>0.73455893593707811</v>
      </c>
      <c r="W277" s="2">
        <v>6.3202247191011232</v>
      </c>
    </row>
    <row r="278" spans="1:23" ht="15.75" customHeight="1" x14ac:dyDescent="0.25">
      <c r="A278" s="2" t="s">
        <v>92</v>
      </c>
      <c r="B278" s="2" t="s">
        <v>163</v>
      </c>
      <c r="C278" s="2">
        <v>51</v>
      </c>
      <c r="D278" s="2">
        <v>23</v>
      </c>
      <c r="E278" s="2" t="s">
        <v>131</v>
      </c>
      <c r="F278" s="2" t="s">
        <v>23</v>
      </c>
      <c r="G278" s="2" t="s">
        <v>148</v>
      </c>
      <c r="H278" s="2" t="s">
        <v>41</v>
      </c>
      <c r="I278" s="2"/>
      <c r="J278" s="2"/>
      <c r="K278" s="2" t="s">
        <v>25</v>
      </c>
      <c r="L278" s="2">
        <v>40</v>
      </c>
      <c r="M278" s="2">
        <v>5683</v>
      </c>
      <c r="N278" s="13">
        <v>158.68930085371537</v>
      </c>
      <c r="O278" s="2">
        <v>586.3990616607249</v>
      </c>
      <c r="P278" s="2">
        <v>97.98921128362187</v>
      </c>
      <c r="Q278" s="2">
        <v>0.67454005934718098</v>
      </c>
      <c r="R278" s="2">
        <v>0.20768301822064572</v>
      </c>
      <c r="S278" s="2">
        <v>0.9143600949267785</v>
      </c>
      <c r="T278" s="2">
        <v>0.84725732146788868</v>
      </c>
      <c r="U278" s="2">
        <v>0.17618737800910866</v>
      </c>
      <c r="V278" s="2">
        <v>0.56820964240903415</v>
      </c>
      <c r="W278" s="2">
        <v>6.8289635755762799</v>
      </c>
    </row>
    <row r="279" spans="1:23" ht="15.75" customHeight="1" x14ac:dyDescent="0.25">
      <c r="A279" s="2" t="s">
        <v>92</v>
      </c>
      <c r="B279" s="2" t="s">
        <v>163</v>
      </c>
      <c r="C279" s="2">
        <v>51</v>
      </c>
      <c r="D279" s="2">
        <v>23</v>
      </c>
      <c r="E279" s="2" t="s">
        <v>131</v>
      </c>
      <c r="F279" s="2" t="s">
        <v>23</v>
      </c>
      <c r="G279" s="2" t="s">
        <v>149</v>
      </c>
      <c r="H279" s="2" t="s">
        <v>42</v>
      </c>
      <c r="I279" s="2"/>
      <c r="J279" s="2"/>
      <c r="K279" s="2" t="s">
        <v>25</v>
      </c>
      <c r="L279" s="2">
        <v>40</v>
      </c>
      <c r="M279" s="2">
        <v>4866</v>
      </c>
      <c r="N279" s="13">
        <v>135.87579411475963</v>
      </c>
      <c r="O279" s="2">
        <v>567.32799384885936</v>
      </c>
      <c r="P279" s="2">
        <v>94.802373146588167</v>
      </c>
      <c r="Q279" s="2">
        <v>0.60847817931724402</v>
      </c>
      <c r="R279" s="2">
        <v>0.18998247509180999</v>
      </c>
      <c r="S279" s="2">
        <v>0.8743176815063961</v>
      </c>
      <c r="T279" s="2">
        <v>0.76114281119759664</v>
      </c>
      <c r="U279" s="2">
        <v>0.21915311273135166</v>
      </c>
      <c r="V279" s="2">
        <v>0.50352933036260317</v>
      </c>
      <c r="W279" s="2">
        <v>5.9391697492807234</v>
      </c>
    </row>
    <row r="280" spans="1:23" s="23" customFormat="1" ht="15.75" customHeight="1" x14ac:dyDescent="0.25">
      <c r="A280" s="22" t="s">
        <v>92</v>
      </c>
      <c r="B280" s="22" t="s">
        <v>163</v>
      </c>
      <c r="C280" s="22">
        <v>51</v>
      </c>
      <c r="D280" s="22">
        <v>23</v>
      </c>
      <c r="E280" s="22" t="s">
        <v>131</v>
      </c>
      <c r="F280" s="22" t="s">
        <v>23</v>
      </c>
      <c r="G280" s="22" t="s">
        <v>150</v>
      </c>
      <c r="H280" s="22" t="s">
        <v>43</v>
      </c>
      <c r="I280" s="22"/>
      <c r="J280" s="22"/>
      <c r="K280" s="22" t="s">
        <v>25</v>
      </c>
      <c r="L280" s="22">
        <v>40</v>
      </c>
      <c r="M280" s="22">
        <v>1407</v>
      </c>
      <c r="N280" s="16">
        <v>39.288376966598193</v>
      </c>
      <c r="O280" s="22">
        <v>286.49242404917561</v>
      </c>
      <c r="P280" s="22">
        <v>47.873826045707517</v>
      </c>
      <c r="Q280" s="22">
        <v>0.66587789872219594</v>
      </c>
      <c r="R280" s="22">
        <v>0.21541586112177408</v>
      </c>
      <c r="S280" s="22">
        <v>0.92466724400808509</v>
      </c>
      <c r="T280" s="22">
        <v>0.85352067018219924</v>
      </c>
      <c r="U280" s="22">
        <v>0.18272775144813058</v>
      </c>
      <c r="V280" s="22">
        <v>0.61141260560657051</v>
      </c>
      <c r="W280" s="22">
        <v>5.7569296375266523</v>
      </c>
    </row>
    <row r="281" spans="1:23" ht="15.75" customHeight="1" x14ac:dyDescent="0.25">
      <c r="A281" s="2" t="s">
        <v>92</v>
      </c>
      <c r="B281" s="2" t="s">
        <v>163</v>
      </c>
      <c r="C281" s="2">
        <v>51</v>
      </c>
      <c r="D281" s="2">
        <v>23</v>
      </c>
      <c r="E281" s="2" t="s">
        <v>131</v>
      </c>
      <c r="F281" s="2" t="s">
        <v>23</v>
      </c>
      <c r="G281" s="2" t="s">
        <v>151</v>
      </c>
      <c r="H281" s="2" t="s">
        <v>44</v>
      </c>
      <c r="I281" s="2"/>
      <c r="J281" s="2"/>
      <c r="K281" s="2" t="s">
        <v>25</v>
      </c>
      <c r="L281" s="2">
        <v>40</v>
      </c>
      <c r="M281" s="2">
        <v>7225</v>
      </c>
      <c r="N281" s="13">
        <v>201.74735151646905</v>
      </c>
      <c r="O281" s="2">
        <v>745.49451609023049</v>
      </c>
      <c r="P281" s="2">
        <v>124.57458482464641</v>
      </c>
      <c r="Q281" s="2">
        <v>0.66175123649019962</v>
      </c>
      <c r="R281" s="2">
        <v>0.16336492181555559</v>
      </c>
      <c r="S281" s="2">
        <v>0.85839987439592758</v>
      </c>
      <c r="T281" s="2">
        <v>0.77527207023497036</v>
      </c>
      <c r="U281" s="2">
        <v>0.30858666666666668</v>
      </c>
      <c r="V281" s="2">
        <v>0.66859640274684495</v>
      </c>
      <c r="W281" s="2">
        <v>8.5126643598615921</v>
      </c>
    </row>
    <row r="282" spans="1:23" s="25" customFormat="1" ht="15.75" customHeight="1" x14ac:dyDescent="0.25">
      <c r="A282" s="24" t="s">
        <v>94</v>
      </c>
      <c r="B282" s="24" t="s">
        <v>164</v>
      </c>
      <c r="C282" s="24">
        <v>51</v>
      </c>
      <c r="D282" s="24">
        <v>24</v>
      </c>
      <c r="E282" s="24" t="s">
        <v>131</v>
      </c>
      <c r="F282" s="24" t="s">
        <v>23</v>
      </c>
      <c r="G282" s="24" t="s">
        <v>132</v>
      </c>
      <c r="H282" s="24" t="s">
        <v>24</v>
      </c>
      <c r="I282" s="24"/>
      <c r="J282" s="24"/>
      <c r="K282" s="24" t="s">
        <v>25</v>
      </c>
      <c r="L282" s="24">
        <v>40</v>
      </c>
      <c r="M282" s="24">
        <v>2667</v>
      </c>
      <c r="N282" s="16">
        <v>74.471998130715974</v>
      </c>
      <c r="O282" s="24">
        <v>382.47518010647292</v>
      </c>
      <c r="P282" s="24">
        <v>63.912860174183812</v>
      </c>
      <c r="Q282" s="24">
        <v>0.75</v>
      </c>
      <c r="R282" s="24">
        <v>0.22910067254066563</v>
      </c>
      <c r="S282" s="24">
        <v>0.88717529308552578</v>
      </c>
      <c r="T282" s="24">
        <v>0.72381218375756662</v>
      </c>
      <c r="U282" s="24">
        <v>0.24403436207445117</v>
      </c>
      <c r="V282" s="24">
        <v>0.61161238691502395</v>
      </c>
      <c r="W282" s="24">
        <v>4.5369328833895759</v>
      </c>
    </row>
    <row r="283" spans="1:23" s="11" customFormat="1" ht="15.75" customHeight="1" x14ac:dyDescent="0.25">
      <c r="A283" s="10" t="s">
        <v>94</v>
      </c>
      <c r="B283" s="10" t="s">
        <v>164</v>
      </c>
      <c r="C283" s="10">
        <v>51</v>
      </c>
      <c r="D283" s="10">
        <v>24</v>
      </c>
      <c r="E283" s="10" t="s">
        <v>131</v>
      </c>
      <c r="F283" s="10" t="s">
        <v>23</v>
      </c>
      <c r="G283" s="10" t="s">
        <v>133</v>
      </c>
      <c r="H283" s="10" t="s">
        <v>26</v>
      </c>
      <c r="I283" s="10"/>
      <c r="J283" s="10"/>
      <c r="K283" s="10" t="s">
        <v>25</v>
      </c>
      <c r="L283" s="10">
        <v>40</v>
      </c>
      <c r="M283" s="10">
        <v>5330</v>
      </c>
      <c r="N283" s="13">
        <v>148.8323022259903</v>
      </c>
      <c r="O283" s="10">
        <v>556.98484809835168</v>
      </c>
      <c r="P283" s="10">
        <v>93.073999483415108</v>
      </c>
      <c r="Q283" s="10">
        <v>0.68898655635987593</v>
      </c>
      <c r="R283" s="10">
        <v>0.2158988410233911</v>
      </c>
      <c r="S283" s="10">
        <v>0.92183070904547904</v>
      </c>
      <c r="T283" s="10">
        <v>0.8601157115170377</v>
      </c>
      <c r="U283" s="10">
        <v>0.14712034583740063</v>
      </c>
      <c r="V283" s="10">
        <v>0.54011482472407124</v>
      </c>
      <c r="W283" s="10">
        <v>8.195309568480301</v>
      </c>
    </row>
    <row r="284" spans="1:23" s="11" customFormat="1" ht="15.75" customHeight="1" x14ac:dyDescent="0.25">
      <c r="A284" s="10" t="s">
        <v>94</v>
      </c>
      <c r="B284" s="10" t="s">
        <v>164</v>
      </c>
      <c r="C284" s="10">
        <v>51</v>
      </c>
      <c r="D284" s="10">
        <v>24</v>
      </c>
      <c r="E284" s="10" t="s">
        <v>131</v>
      </c>
      <c r="F284" s="10" t="s">
        <v>23</v>
      </c>
      <c r="G284" s="10" t="s">
        <v>134</v>
      </c>
      <c r="H284" s="10" t="s">
        <v>27</v>
      </c>
      <c r="I284" s="10"/>
      <c r="J284" s="10"/>
      <c r="K284" s="10" t="s">
        <v>25</v>
      </c>
      <c r="L284" s="10">
        <v>40</v>
      </c>
      <c r="M284" s="10">
        <v>3413</v>
      </c>
      <c r="N284" s="13">
        <v>95.302935740582541</v>
      </c>
      <c r="O284" s="10">
        <v>455.24473272817363</v>
      </c>
      <c r="P284" s="10">
        <v>76.072891683559021</v>
      </c>
      <c r="Q284" s="10">
        <v>0.67530668777206171</v>
      </c>
      <c r="R284" s="10">
        <v>0.20694564575792901</v>
      </c>
      <c r="S284" s="10">
        <v>0.91157432186840903</v>
      </c>
      <c r="T284" s="10">
        <v>0.83981144160650767</v>
      </c>
      <c r="U284" s="10">
        <v>0.21912966644576984</v>
      </c>
      <c r="V284" s="10">
        <v>0.63821909809857003</v>
      </c>
      <c r="W284" s="10">
        <v>8.2695575739818334</v>
      </c>
    </row>
    <row r="285" spans="1:23" s="25" customFormat="1" ht="15.75" customHeight="1" x14ac:dyDescent="0.25">
      <c r="A285" s="24" t="s">
        <v>94</v>
      </c>
      <c r="B285" s="24" t="s">
        <v>164</v>
      </c>
      <c r="C285" s="24">
        <v>51</v>
      </c>
      <c r="D285" s="24">
        <v>24</v>
      </c>
      <c r="E285" s="24" t="s">
        <v>131</v>
      </c>
      <c r="F285" s="24" t="s">
        <v>23</v>
      </c>
      <c r="G285" s="24" t="s">
        <v>135</v>
      </c>
      <c r="H285" s="24" t="s">
        <v>28</v>
      </c>
      <c r="I285" s="24"/>
      <c r="J285" s="24"/>
      <c r="K285" s="24" t="s">
        <v>25</v>
      </c>
      <c r="L285" s="24">
        <v>40</v>
      </c>
      <c r="M285" s="24">
        <v>2141</v>
      </c>
      <c r="N285" s="16">
        <v>59.78423247013982</v>
      </c>
      <c r="O285" s="24">
        <v>337.84776310850316</v>
      </c>
      <c r="P285" s="24">
        <v>56.455472058875976</v>
      </c>
      <c r="Q285" s="24">
        <v>0.72453468697123524</v>
      </c>
      <c r="R285" s="24">
        <v>0.23571348868789932</v>
      </c>
      <c r="S285" s="24">
        <v>0.9204251122050876</v>
      </c>
      <c r="T285" s="24">
        <v>0.76286884417005585</v>
      </c>
      <c r="U285" s="24">
        <v>0.21716021260440393</v>
      </c>
      <c r="V285" s="24">
        <v>0.59050508944586166</v>
      </c>
      <c r="W285" s="24">
        <v>3.9532928538066323</v>
      </c>
    </row>
    <row r="286" spans="1:23" s="25" customFormat="1" ht="15.75" customHeight="1" x14ac:dyDescent="0.25">
      <c r="A286" s="24" t="s">
        <v>94</v>
      </c>
      <c r="B286" s="24" t="s">
        <v>164</v>
      </c>
      <c r="C286" s="24">
        <v>51</v>
      </c>
      <c r="D286" s="24">
        <v>24</v>
      </c>
      <c r="E286" s="24" t="s">
        <v>131</v>
      </c>
      <c r="F286" s="24" t="s">
        <v>23</v>
      </c>
      <c r="G286" s="24" t="s">
        <v>136</v>
      </c>
      <c r="H286" s="24" t="s">
        <v>29</v>
      </c>
      <c r="I286" s="24"/>
      <c r="J286" s="24"/>
      <c r="K286" s="24" t="s">
        <v>25</v>
      </c>
      <c r="L286" s="24">
        <v>40</v>
      </c>
      <c r="M286" s="24">
        <v>1639</v>
      </c>
      <c r="N286" s="16">
        <v>45.766631022213531</v>
      </c>
      <c r="O286" s="24">
        <v>321.46298679765283</v>
      </c>
      <c r="P286" s="24">
        <v>53.717522064188373</v>
      </c>
      <c r="Q286" s="24">
        <v>0.63601086534730311</v>
      </c>
      <c r="R286" s="24">
        <v>0.19930897997851546</v>
      </c>
      <c r="S286" s="24">
        <v>0.93823893023328098</v>
      </c>
      <c r="T286" s="24">
        <v>0.84969916936169754</v>
      </c>
      <c r="U286" s="24">
        <v>0.16159052453468697</v>
      </c>
      <c r="V286" s="24">
        <v>0.52397089886466885</v>
      </c>
      <c r="W286" s="24">
        <v>5.9798657718120802</v>
      </c>
    </row>
    <row r="287" spans="1:23" s="25" customFormat="1" ht="15.75" customHeight="1" x14ac:dyDescent="0.25">
      <c r="A287" s="24" t="s">
        <v>94</v>
      </c>
      <c r="B287" s="24" t="s">
        <v>164</v>
      </c>
      <c r="C287" s="24">
        <v>51</v>
      </c>
      <c r="D287" s="24">
        <v>24</v>
      </c>
      <c r="E287" s="24" t="s">
        <v>131</v>
      </c>
      <c r="F287" s="24" t="s">
        <v>23</v>
      </c>
      <c r="G287" s="24" t="s">
        <v>137</v>
      </c>
      <c r="H287" s="24" t="s">
        <v>30</v>
      </c>
      <c r="I287" s="24"/>
      <c r="J287" s="24"/>
      <c r="K287" s="24" t="s">
        <v>25</v>
      </c>
      <c r="L287" s="24">
        <v>40</v>
      </c>
      <c r="M287" s="24">
        <v>1667</v>
      </c>
      <c r="N287" s="16">
        <v>46.548489270305041</v>
      </c>
      <c r="O287" s="24">
        <v>322.87720036002594</v>
      </c>
      <c r="P287" s="24">
        <v>53.953841800395118</v>
      </c>
      <c r="Q287" s="24">
        <v>0.64939618231398522</v>
      </c>
      <c r="R287" s="24">
        <v>0.20094199335227217</v>
      </c>
      <c r="S287" s="24">
        <v>0.93870492453461274</v>
      </c>
      <c r="T287" s="24">
        <v>0.80075967260083858</v>
      </c>
      <c r="U287" s="24">
        <v>0.14827295703454085</v>
      </c>
      <c r="V287" s="24">
        <v>0.29969327376792071</v>
      </c>
      <c r="W287" s="24">
        <v>5.528494301139772</v>
      </c>
    </row>
    <row r="288" spans="1:23" s="25" customFormat="1" ht="15.75" customHeight="1" x14ac:dyDescent="0.25">
      <c r="A288" s="24" t="s">
        <v>94</v>
      </c>
      <c r="B288" s="24" t="s">
        <v>164</v>
      </c>
      <c r="C288" s="24">
        <v>51</v>
      </c>
      <c r="D288" s="24">
        <v>24</v>
      </c>
      <c r="E288" s="24" t="s">
        <v>131</v>
      </c>
      <c r="F288" s="24" t="s">
        <v>23</v>
      </c>
      <c r="G288" s="24" t="s">
        <v>138</v>
      </c>
      <c r="H288" s="24" t="s">
        <v>31</v>
      </c>
      <c r="I288" s="24"/>
      <c r="J288" s="24"/>
      <c r="K288" s="24" t="s">
        <v>25</v>
      </c>
      <c r="L288" s="24">
        <v>40</v>
      </c>
      <c r="M288" s="24">
        <v>2708</v>
      </c>
      <c r="N288" s="16">
        <v>75.616861993992828</v>
      </c>
      <c r="O288" s="24">
        <v>334.97770542341425</v>
      </c>
      <c r="P288" s="24">
        <v>55.975875982947947</v>
      </c>
      <c r="Q288" s="24">
        <v>0.78017862287525208</v>
      </c>
      <c r="R288" s="24">
        <v>0.30326809088447509</v>
      </c>
      <c r="S288" s="24">
        <v>0.89346461141509281</v>
      </c>
      <c r="T288" s="24">
        <v>0.81716297127110626</v>
      </c>
      <c r="U288" s="24">
        <v>0.23129472999349382</v>
      </c>
      <c r="V288" s="24">
        <v>0.65499065951006852</v>
      </c>
      <c r="W288" s="24">
        <v>6.8301329394387</v>
      </c>
    </row>
    <row r="289" spans="1:23" s="25" customFormat="1" ht="15.75" customHeight="1" x14ac:dyDescent="0.25">
      <c r="A289" s="24" t="s">
        <v>94</v>
      </c>
      <c r="B289" s="24" t="s">
        <v>164</v>
      </c>
      <c r="C289" s="24">
        <v>51</v>
      </c>
      <c r="D289" s="24">
        <v>24</v>
      </c>
      <c r="E289" s="24" t="s">
        <v>131</v>
      </c>
      <c r="F289" s="24" t="s">
        <v>23</v>
      </c>
      <c r="G289" s="24" t="s">
        <v>139</v>
      </c>
      <c r="H289" s="24" t="s">
        <v>32</v>
      </c>
      <c r="I289" s="24"/>
      <c r="J289" s="24"/>
      <c r="K289" s="24" t="s">
        <v>25</v>
      </c>
      <c r="L289" s="24">
        <v>40</v>
      </c>
      <c r="M289" s="24">
        <v>1629</v>
      </c>
      <c r="N289" s="16">
        <v>45.48739593360942</v>
      </c>
      <c r="O289" s="24">
        <v>261.7645019878176</v>
      </c>
      <c r="P289" s="24">
        <v>43.741708963846854</v>
      </c>
      <c r="Q289" s="24">
        <v>0.70094664371772808</v>
      </c>
      <c r="R289" s="24">
        <v>0.29875105367700777</v>
      </c>
      <c r="S289" s="24">
        <v>0.86430181530409955</v>
      </c>
      <c r="T289" s="24">
        <v>0.72993470972367236</v>
      </c>
      <c r="U289" s="24">
        <v>0.33570701932858599</v>
      </c>
      <c r="V289" s="24">
        <v>0.8302412673727233</v>
      </c>
      <c r="W289" s="24">
        <v>5.8956414978514422</v>
      </c>
    </row>
    <row r="290" spans="1:23" s="11" customFormat="1" ht="15.75" customHeight="1" x14ac:dyDescent="0.25">
      <c r="A290" s="10" t="s">
        <v>94</v>
      </c>
      <c r="B290" s="10" t="s">
        <v>164</v>
      </c>
      <c r="C290" s="10">
        <v>51</v>
      </c>
      <c r="D290" s="10">
        <v>24</v>
      </c>
      <c r="E290" s="10" t="s">
        <v>131</v>
      </c>
      <c r="F290" s="10" t="s">
        <v>23</v>
      </c>
      <c r="G290" s="10" t="s">
        <v>140</v>
      </c>
      <c r="H290" s="10" t="s">
        <v>33</v>
      </c>
      <c r="I290" s="10"/>
      <c r="J290" s="10"/>
      <c r="K290" s="10" t="s">
        <v>25</v>
      </c>
      <c r="L290" s="10">
        <v>40</v>
      </c>
      <c r="M290" s="10">
        <v>4558</v>
      </c>
      <c r="N290" s="13">
        <v>127.27535338575306</v>
      </c>
      <c r="O290" s="10">
        <v>464.41630560342753</v>
      </c>
      <c r="P290" s="10">
        <v>77.605491667145557</v>
      </c>
      <c r="Q290" s="10">
        <v>0.74684581353432733</v>
      </c>
      <c r="R290" s="10">
        <v>0.2655640395314427</v>
      </c>
      <c r="S290" s="10">
        <v>0.91091775036542666</v>
      </c>
      <c r="T290" s="10">
        <v>0.81769141169145076</v>
      </c>
      <c r="U290" s="10">
        <v>0.24902795778559525</v>
      </c>
      <c r="V290" s="10">
        <v>0.59232690506055885</v>
      </c>
      <c r="W290" s="10">
        <v>4.8056164984642384</v>
      </c>
    </row>
    <row r="291" spans="1:23" s="11" customFormat="1" ht="15.75" customHeight="1" x14ac:dyDescent="0.25">
      <c r="A291" s="10" t="s">
        <v>94</v>
      </c>
      <c r="B291" s="10" t="s">
        <v>164</v>
      </c>
      <c r="C291" s="10">
        <v>51</v>
      </c>
      <c r="D291" s="10">
        <v>24</v>
      </c>
      <c r="E291" s="10" t="s">
        <v>131</v>
      </c>
      <c r="F291" s="10" t="s">
        <v>23</v>
      </c>
      <c r="G291" s="10" t="s">
        <v>141</v>
      </c>
      <c r="H291" s="10" t="s">
        <v>34</v>
      </c>
      <c r="I291" s="10"/>
      <c r="J291" s="10"/>
      <c r="K291" s="10" t="s">
        <v>25</v>
      </c>
      <c r="L291" s="10">
        <v>40</v>
      </c>
      <c r="M291" s="10">
        <v>3295</v>
      </c>
      <c r="N291" s="13">
        <v>92.00796169505405</v>
      </c>
      <c r="O291" s="10">
        <v>450.75945135393499</v>
      </c>
      <c r="P291" s="10">
        <v>75.323386418318577</v>
      </c>
      <c r="Q291" s="10">
        <v>0.67910140148392417</v>
      </c>
      <c r="R291" s="10">
        <v>0.20378658882148043</v>
      </c>
      <c r="S291" s="10">
        <v>0.87799554523159962</v>
      </c>
      <c r="T291" s="10">
        <v>0.72995270298204806</v>
      </c>
      <c r="U291" s="10">
        <v>0.30824717480163499</v>
      </c>
      <c r="V291" s="10">
        <v>0.74762884584611988</v>
      </c>
      <c r="W291" s="10">
        <v>7.7693474962063735</v>
      </c>
    </row>
    <row r="292" spans="1:23" s="11" customFormat="1" ht="15.75" customHeight="1" x14ac:dyDescent="0.25">
      <c r="A292" s="10" t="s">
        <v>94</v>
      </c>
      <c r="B292" s="10" t="s">
        <v>164</v>
      </c>
      <c r="C292" s="10">
        <v>51</v>
      </c>
      <c r="D292" s="10">
        <v>24</v>
      </c>
      <c r="E292" s="10" t="s">
        <v>131</v>
      </c>
      <c r="F292" s="10" t="s">
        <v>23</v>
      </c>
      <c r="G292" s="10" t="s">
        <v>142</v>
      </c>
      <c r="H292" s="10" t="s">
        <v>35</v>
      </c>
      <c r="I292" s="10"/>
      <c r="J292" s="10"/>
      <c r="K292" s="10" t="s">
        <v>25</v>
      </c>
      <c r="L292" s="10">
        <v>40</v>
      </c>
      <c r="M292" s="10">
        <v>4417</v>
      </c>
      <c r="N292" s="13">
        <v>123.33813863643512</v>
      </c>
      <c r="O292" s="10">
        <v>566.60007178750141</v>
      </c>
      <c r="P292" s="10">
        <v>94.680734976727521</v>
      </c>
      <c r="Q292" s="10">
        <v>0.65185950413223137</v>
      </c>
      <c r="R292" s="10">
        <v>0.17289562856723392</v>
      </c>
      <c r="S292" s="10">
        <v>0.91676753847953363</v>
      </c>
      <c r="T292" s="10">
        <v>0.8128960031674195</v>
      </c>
      <c r="U292" s="10">
        <v>0.17461863031483285</v>
      </c>
      <c r="V292" s="10">
        <v>0.61819573552432161</v>
      </c>
      <c r="W292" s="10">
        <v>9.3296354992076065</v>
      </c>
    </row>
    <row r="293" spans="1:23" s="11" customFormat="1" ht="15.75" customHeight="1" x14ac:dyDescent="0.25">
      <c r="A293" s="10" t="s">
        <v>94</v>
      </c>
      <c r="B293" s="10" t="s">
        <v>164</v>
      </c>
      <c r="C293" s="10">
        <v>51</v>
      </c>
      <c r="D293" s="10">
        <v>24</v>
      </c>
      <c r="E293" s="10" t="s">
        <v>131</v>
      </c>
      <c r="F293" s="10" t="s">
        <v>23</v>
      </c>
      <c r="G293" s="10" t="s">
        <v>143</v>
      </c>
      <c r="H293" s="10" t="s">
        <v>36</v>
      </c>
      <c r="I293" s="10"/>
      <c r="J293" s="10"/>
      <c r="K293" s="10" t="s">
        <v>25</v>
      </c>
      <c r="L293" s="10">
        <v>40</v>
      </c>
      <c r="M293" s="10">
        <v>5283</v>
      </c>
      <c r="N293" s="13">
        <v>147.519897309551</v>
      </c>
      <c r="O293" s="10">
        <v>614.29855659733653</v>
      </c>
      <c r="P293" s="10">
        <v>102.65130862106902</v>
      </c>
      <c r="Q293" s="10">
        <v>0.6295281220209723</v>
      </c>
      <c r="R293" s="10">
        <v>0.175926590064859</v>
      </c>
      <c r="S293" s="10">
        <v>0.88815679448838292</v>
      </c>
      <c r="T293" s="10">
        <v>0.68153781110699396</v>
      </c>
      <c r="U293" s="10">
        <v>0.2002372791985236</v>
      </c>
      <c r="V293" s="10">
        <v>0.58136038897933728</v>
      </c>
      <c r="W293" s="10">
        <v>15.374787052810904</v>
      </c>
    </row>
    <row r="294" spans="1:23" s="11" customFormat="1" ht="15.75" customHeight="1" x14ac:dyDescent="0.25">
      <c r="A294" s="10" t="s">
        <v>94</v>
      </c>
      <c r="B294" s="10" t="s">
        <v>164</v>
      </c>
      <c r="C294" s="10">
        <v>51</v>
      </c>
      <c r="D294" s="10">
        <v>24</v>
      </c>
      <c r="E294" s="10" t="s">
        <v>131</v>
      </c>
      <c r="F294" s="10" t="s">
        <v>23</v>
      </c>
      <c r="G294" s="10" t="s">
        <v>144</v>
      </c>
      <c r="H294" s="10" t="s">
        <v>37</v>
      </c>
      <c r="I294" s="10"/>
      <c r="J294" s="10"/>
      <c r="K294" s="10" t="s">
        <v>25</v>
      </c>
      <c r="L294" s="10">
        <v>40</v>
      </c>
      <c r="M294" s="10">
        <v>4911</v>
      </c>
      <c r="N294" s="13">
        <v>137.13235201347814</v>
      </c>
      <c r="O294" s="10">
        <v>594.54119728445585</v>
      </c>
      <c r="P294" s="10">
        <v>99.349788917689239</v>
      </c>
      <c r="Q294" s="10">
        <v>0.66418717879361644</v>
      </c>
      <c r="R294" s="10">
        <v>0.17458860360001721</v>
      </c>
      <c r="S294" s="10">
        <v>0.88644336603141205</v>
      </c>
      <c r="T294" s="10">
        <v>0.81207040143336751</v>
      </c>
      <c r="U294" s="10">
        <v>0.31530260269677013</v>
      </c>
      <c r="V294" s="10">
        <v>0.74341224550791174</v>
      </c>
      <c r="W294" s="10">
        <v>7.7428222357971901</v>
      </c>
    </row>
    <row r="295" spans="1:23" s="11" customFormat="1" ht="15.75" customHeight="1" x14ac:dyDescent="0.25">
      <c r="A295" s="10" t="s">
        <v>94</v>
      </c>
      <c r="B295" s="10" t="s">
        <v>164</v>
      </c>
      <c r="C295" s="10">
        <v>51</v>
      </c>
      <c r="D295" s="10">
        <v>24</v>
      </c>
      <c r="E295" s="10" t="s">
        <v>131</v>
      </c>
      <c r="F295" s="10" t="s">
        <v>23</v>
      </c>
      <c r="G295" s="10" t="s">
        <v>145</v>
      </c>
      <c r="H295" s="10" t="s">
        <v>38</v>
      </c>
      <c r="I295" s="10"/>
      <c r="J295" s="10"/>
      <c r="K295" s="10" t="s">
        <v>25</v>
      </c>
      <c r="L295" s="10">
        <v>40</v>
      </c>
      <c r="M295" s="10">
        <v>2787</v>
      </c>
      <c r="N295" s="13">
        <v>77.822819193965287</v>
      </c>
      <c r="O295" s="10">
        <v>391.06096654409981</v>
      </c>
      <c r="P295" s="10">
        <v>65.347573317977066</v>
      </c>
      <c r="Q295" s="10">
        <v>0.75405844155844159</v>
      </c>
      <c r="R295" s="10">
        <v>0.22901181782426558</v>
      </c>
      <c r="S295" s="10">
        <v>0.86826563977066751</v>
      </c>
      <c r="T295" s="10">
        <v>0.73843271335509919</v>
      </c>
      <c r="U295" s="10">
        <v>0.39842209072978302</v>
      </c>
      <c r="V295" s="10">
        <v>0.79459191450478339</v>
      </c>
      <c r="W295" s="10">
        <v>6.1575170434158597</v>
      </c>
    </row>
    <row r="296" spans="1:23" s="25" customFormat="1" ht="15.75" customHeight="1" x14ac:dyDescent="0.25">
      <c r="A296" s="24" t="s">
        <v>94</v>
      </c>
      <c r="B296" s="24" t="s">
        <v>164</v>
      </c>
      <c r="C296" s="24">
        <v>51</v>
      </c>
      <c r="D296" s="24">
        <v>24</v>
      </c>
      <c r="E296" s="24" t="s">
        <v>131</v>
      </c>
      <c r="F296" s="24" t="s">
        <v>23</v>
      </c>
      <c r="G296" s="24" t="s">
        <v>146</v>
      </c>
      <c r="H296" s="24" t="s">
        <v>39</v>
      </c>
      <c r="I296" s="24"/>
      <c r="J296" s="24"/>
      <c r="K296" s="24" t="s">
        <v>25</v>
      </c>
      <c r="L296" s="24">
        <v>40</v>
      </c>
      <c r="M296" s="24">
        <v>1330</v>
      </c>
      <c r="N296" s="16">
        <v>37.138266784346548</v>
      </c>
      <c r="O296" s="24">
        <v>258.5929291125637</v>
      </c>
      <c r="P296" s="24">
        <v>43.21172870826031</v>
      </c>
      <c r="Q296" s="24">
        <v>0.74468085106382975</v>
      </c>
      <c r="R296" s="24">
        <v>0.24993565410258445</v>
      </c>
      <c r="S296" s="24">
        <v>0.96183387189431946</v>
      </c>
      <c r="T296" s="24">
        <v>0.8487992303818358</v>
      </c>
      <c r="U296" s="24">
        <v>0.14076782449725778</v>
      </c>
      <c r="V296" s="24">
        <v>0.63846740805248181</v>
      </c>
      <c r="W296" s="24">
        <v>7.0744360902255643</v>
      </c>
    </row>
    <row r="297" spans="1:23" s="11" customFormat="1" ht="15.75" customHeight="1" x14ac:dyDescent="0.25">
      <c r="A297" s="10" t="s">
        <v>94</v>
      </c>
      <c r="B297" s="10" t="s">
        <v>164</v>
      </c>
      <c r="C297" s="10">
        <v>51</v>
      </c>
      <c r="D297" s="10">
        <v>24</v>
      </c>
      <c r="E297" s="10" t="s">
        <v>131</v>
      </c>
      <c r="F297" s="10" t="s">
        <v>23</v>
      </c>
      <c r="G297" s="10" t="s">
        <v>147</v>
      </c>
      <c r="H297" s="10" t="s">
        <v>40</v>
      </c>
      <c r="I297" s="10"/>
      <c r="J297" s="10"/>
      <c r="K297" s="10" t="s">
        <v>25</v>
      </c>
      <c r="L297" s="10">
        <v>40</v>
      </c>
      <c r="M297" s="10">
        <v>4280</v>
      </c>
      <c r="N297" s="13">
        <v>119.51261792255882</v>
      </c>
      <c r="O297" s="10">
        <v>517.3868683519047</v>
      </c>
      <c r="P297" s="10">
        <v>86.45704686962641</v>
      </c>
      <c r="Q297" s="10">
        <v>0.68788171006107357</v>
      </c>
      <c r="R297" s="10">
        <v>0.20091984266468349</v>
      </c>
      <c r="S297" s="10">
        <v>0.86643939070066367</v>
      </c>
      <c r="T297" s="10">
        <v>0.79051846456106722</v>
      </c>
      <c r="U297" s="10">
        <v>0.31969357249626307</v>
      </c>
      <c r="V297" s="10">
        <v>0.69578158192359629</v>
      </c>
      <c r="W297" s="10">
        <v>5.1871495327102801</v>
      </c>
    </row>
    <row r="298" spans="1:23" s="11" customFormat="1" ht="15.75" customHeight="1" x14ac:dyDescent="0.25">
      <c r="A298" s="10" t="s">
        <v>94</v>
      </c>
      <c r="B298" s="10" t="s">
        <v>164</v>
      </c>
      <c r="C298" s="10">
        <v>51</v>
      </c>
      <c r="D298" s="10">
        <v>24</v>
      </c>
      <c r="E298" s="10" t="s">
        <v>131</v>
      </c>
      <c r="F298" s="10" t="s">
        <v>23</v>
      </c>
      <c r="G298" s="10" t="s">
        <v>148</v>
      </c>
      <c r="H298" s="10" t="s">
        <v>41</v>
      </c>
      <c r="I298" s="10"/>
      <c r="J298" s="10"/>
      <c r="K298" s="10" t="s">
        <v>25</v>
      </c>
      <c r="L298" s="10">
        <v>40</v>
      </c>
      <c r="M298" s="10">
        <v>6341</v>
      </c>
      <c r="N298" s="13">
        <v>177.06296968386576</v>
      </c>
      <c r="O298" s="10">
        <v>703.8965363437834</v>
      </c>
      <c r="P298" s="10">
        <v>117.6234256348577</v>
      </c>
      <c r="Q298" s="10">
        <v>0.64638124362895</v>
      </c>
      <c r="R298" s="10">
        <v>0.16082366716524543</v>
      </c>
      <c r="S298" s="10">
        <v>0.90921202873048246</v>
      </c>
      <c r="T298" s="10">
        <v>0.79039431002140215</v>
      </c>
      <c r="U298" s="10">
        <v>0.15516668512570606</v>
      </c>
      <c r="V298" s="10">
        <v>0.47170686787697819</v>
      </c>
      <c r="W298" s="10">
        <v>7.8424538716290808</v>
      </c>
    </row>
    <row r="299" spans="1:23" s="11" customFormat="1" ht="15.75" customHeight="1" x14ac:dyDescent="0.25">
      <c r="A299" s="10" t="s">
        <v>94</v>
      </c>
      <c r="B299" s="10" t="s">
        <v>164</v>
      </c>
      <c r="C299" s="10">
        <v>51</v>
      </c>
      <c r="D299" s="10">
        <v>24</v>
      </c>
      <c r="E299" s="10" t="s">
        <v>131</v>
      </c>
      <c r="F299" s="10" t="s">
        <v>23</v>
      </c>
      <c r="G299" s="10" t="s">
        <v>149</v>
      </c>
      <c r="H299" s="10" t="s">
        <v>42</v>
      </c>
      <c r="I299" s="10"/>
      <c r="J299" s="10"/>
      <c r="K299" s="10" t="s">
        <v>25</v>
      </c>
      <c r="L299" s="10">
        <v>40</v>
      </c>
      <c r="M299" s="10">
        <v>6017</v>
      </c>
      <c r="N299" s="13">
        <v>168.01575281309263</v>
      </c>
      <c r="O299" s="10">
        <v>687.06810921903741</v>
      </c>
      <c r="P299" s="10">
        <v>114.81134013044425</v>
      </c>
      <c r="Q299" s="10">
        <v>0.57606510292005741</v>
      </c>
      <c r="R299" s="10">
        <v>0.16017336284630926</v>
      </c>
      <c r="S299" s="10">
        <v>0.89256208942250626</v>
      </c>
      <c r="T299" s="10">
        <v>0.81785278133385797</v>
      </c>
      <c r="U299" s="10">
        <v>0.19723366064829478</v>
      </c>
      <c r="V299" s="10">
        <v>0.39369471205198125</v>
      </c>
      <c r="W299" s="10">
        <v>7.0526840618248299</v>
      </c>
    </row>
    <row r="300" spans="1:23" s="25" customFormat="1" ht="15.75" customHeight="1" x14ac:dyDescent="0.25">
      <c r="A300" s="24" t="s">
        <v>94</v>
      </c>
      <c r="B300" s="24" t="s">
        <v>164</v>
      </c>
      <c r="C300" s="24">
        <v>51</v>
      </c>
      <c r="D300" s="24">
        <v>24</v>
      </c>
      <c r="E300" s="24" t="s">
        <v>131</v>
      </c>
      <c r="F300" s="24" t="s">
        <v>23</v>
      </c>
      <c r="G300" s="24" t="s">
        <v>150</v>
      </c>
      <c r="H300" s="24" t="s">
        <v>43</v>
      </c>
      <c r="I300" s="24"/>
      <c r="J300" s="24"/>
      <c r="K300" s="24" t="s">
        <v>25</v>
      </c>
      <c r="L300" s="24">
        <v>40</v>
      </c>
      <c r="M300" s="24">
        <v>1441</v>
      </c>
      <c r="N300" s="16">
        <v>40.237776267852162</v>
      </c>
      <c r="O300" s="24">
        <v>287.22034611053346</v>
      </c>
      <c r="P300" s="24">
        <v>47.995464215568148</v>
      </c>
      <c r="Q300" s="24">
        <v>0.67875647668393779</v>
      </c>
      <c r="R300" s="24">
        <v>0.21950450728113402</v>
      </c>
      <c r="S300" s="24">
        <v>0.92765881545933149</v>
      </c>
      <c r="T300" s="24">
        <v>0.85264132102546664</v>
      </c>
      <c r="U300" s="24">
        <v>0.18914646996838777</v>
      </c>
      <c r="V300" s="24">
        <v>0.62174903019556882</v>
      </c>
      <c r="W300" s="24">
        <v>6.5294934073560027</v>
      </c>
    </row>
    <row r="301" spans="1:23" s="11" customFormat="1" ht="15.75" customHeight="1" x14ac:dyDescent="0.25">
      <c r="A301" s="10" t="s">
        <v>94</v>
      </c>
      <c r="B301" s="10" t="s">
        <v>164</v>
      </c>
      <c r="C301" s="10">
        <v>51</v>
      </c>
      <c r="D301" s="10">
        <v>24</v>
      </c>
      <c r="E301" s="10" t="s">
        <v>131</v>
      </c>
      <c r="F301" s="10" t="s">
        <v>23</v>
      </c>
      <c r="G301" s="10" t="s">
        <v>151</v>
      </c>
      <c r="H301" s="10" t="s">
        <v>44</v>
      </c>
      <c r="I301" s="10"/>
      <c r="J301" s="10"/>
      <c r="K301" s="10" t="s">
        <v>25</v>
      </c>
      <c r="L301" s="10">
        <v>40</v>
      </c>
      <c r="M301" s="10">
        <v>8128</v>
      </c>
      <c r="N301" s="13">
        <v>226.96228001742011</v>
      </c>
      <c r="O301" s="10">
        <v>903.27626202075135</v>
      </c>
      <c r="P301" s="10">
        <v>150.94043335601705</v>
      </c>
      <c r="Q301" s="10">
        <v>0.6230262149317799</v>
      </c>
      <c r="R301" s="10">
        <v>0.12518502044497118</v>
      </c>
      <c r="S301" s="10">
        <v>0.86878753655179641</v>
      </c>
      <c r="T301" s="10">
        <v>0.77038535568376554</v>
      </c>
      <c r="U301" s="10">
        <v>0.30866619115549215</v>
      </c>
      <c r="V301" s="10">
        <v>0.69935322999409333</v>
      </c>
      <c r="W301" s="10">
        <v>8.7707923228346463</v>
      </c>
    </row>
    <row r="302" spans="1:23" s="23" customFormat="1" ht="15.75" customHeight="1" x14ac:dyDescent="0.25">
      <c r="A302" s="22" t="s">
        <v>96</v>
      </c>
      <c r="B302" s="22" t="s">
        <v>165</v>
      </c>
      <c r="C302" s="22">
        <v>51</v>
      </c>
      <c r="D302" s="22">
        <v>25</v>
      </c>
      <c r="E302" s="22" t="s">
        <v>131</v>
      </c>
      <c r="F302" s="22" t="s">
        <v>23</v>
      </c>
      <c r="G302" s="22" t="s">
        <v>132</v>
      </c>
      <c r="H302" s="22" t="s">
        <v>24</v>
      </c>
      <c r="I302" s="22"/>
      <c r="J302" s="22"/>
      <c r="K302" s="22" t="s">
        <v>25</v>
      </c>
      <c r="L302" s="22">
        <v>39</v>
      </c>
      <c r="M302" s="22">
        <v>3263</v>
      </c>
      <c r="N302" s="16">
        <v>90.813949898299569</v>
      </c>
      <c r="O302" s="22">
        <v>394.13203435596529</v>
      </c>
      <c r="P302" s="22">
        <v>65.752077726801176</v>
      </c>
      <c r="Q302" s="22">
        <v>0.75619930475086905</v>
      </c>
      <c r="R302" s="22">
        <v>0.26396325056911657</v>
      </c>
      <c r="S302" s="22">
        <v>0.92488675685612165</v>
      </c>
      <c r="T302" s="22">
        <v>0.84106596548794055</v>
      </c>
      <c r="U302" s="22">
        <v>0.18276563294356887</v>
      </c>
      <c r="V302" s="22">
        <v>0.54218433906793162</v>
      </c>
      <c r="W302" s="22">
        <v>9.7100827459393191</v>
      </c>
    </row>
    <row r="303" spans="1:23" ht="15.75" customHeight="1" x14ac:dyDescent="0.25">
      <c r="A303" s="2" t="s">
        <v>96</v>
      </c>
      <c r="B303" s="2" t="s">
        <v>165</v>
      </c>
      <c r="C303" s="2">
        <v>51</v>
      </c>
      <c r="D303" s="2">
        <v>25</v>
      </c>
      <c r="E303" s="2" t="s">
        <v>131</v>
      </c>
      <c r="F303" s="2" t="s">
        <v>23</v>
      </c>
      <c r="G303" s="2" t="s">
        <v>133</v>
      </c>
      <c r="H303" s="2" t="s">
        <v>26</v>
      </c>
      <c r="I303" s="2"/>
      <c r="J303" s="2"/>
      <c r="K303" s="2" t="s">
        <v>25</v>
      </c>
      <c r="L303" s="2">
        <v>39</v>
      </c>
      <c r="M303" s="2">
        <v>6162</v>
      </c>
      <c r="N303" s="13">
        <v>171.49725996730675</v>
      </c>
      <c r="O303" s="2">
        <v>647.16861428242555</v>
      </c>
      <c r="P303" s="2">
        <v>107.96554788594592</v>
      </c>
      <c r="Q303" s="2">
        <v>0.66215344938749199</v>
      </c>
      <c r="R303" s="2">
        <v>0.1848828655223714</v>
      </c>
      <c r="S303" s="2">
        <v>0.91556598908778219</v>
      </c>
      <c r="T303" s="2">
        <v>0.67525991911526984</v>
      </c>
      <c r="U303" s="2">
        <v>0.15242763772175538</v>
      </c>
      <c r="V303" s="2">
        <v>0.47738093214951627</v>
      </c>
      <c r="W303" s="2">
        <v>13.932002596559558</v>
      </c>
    </row>
    <row r="304" spans="1:23" ht="15.75" customHeight="1" x14ac:dyDescent="0.25">
      <c r="A304" s="2" t="s">
        <v>96</v>
      </c>
      <c r="B304" s="2" t="s">
        <v>165</v>
      </c>
      <c r="C304" s="2">
        <v>51</v>
      </c>
      <c r="D304" s="2">
        <v>25</v>
      </c>
      <c r="E304" s="2" t="s">
        <v>131</v>
      </c>
      <c r="F304" s="2" t="s">
        <v>23</v>
      </c>
      <c r="G304" s="2" t="s">
        <v>134</v>
      </c>
      <c r="H304" s="2" t="s">
        <v>27</v>
      </c>
      <c r="I304" s="2"/>
      <c r="J304" s="2"/>
      <c r="K304" s="2" t="s">
        <v>25</v>
      </c>
      <c r="L304" s="2">
        <v>39</v>
      </c>
      <c r="M304" s="2">
        <v>4073</v>
      </c>
      <c r="N304" s="13">
        <v>113.35740666128535</v>
      </c>
      <c r="O304" s="2">
        <v>500.65894629054679</v>
      </c>
      <c r="P304" s="2">
        <v>83.523700388644045</v>
      </c>
      <c r="Q304" s="2">
        <v>0.66913093477903729</v>
      </c>
      <c r="R304" s="2">
        <v>0.20419274718557598</v>
      </c>
      <c r="S304" s="2">
        <v>0.91253300740081844</v>
      </c>
      <c r="T304" s="2">
        <v>0.84960793809348234</v>
      </c>
      <c r="U304" s="2">
        <v>0.19406764333514198</v>
      </c>
      <c r="V304" s="2">
        <v>0.58249901873214072</v>
      </c>
      <c r="W304" s="2">
        <v>7.8666830346182177</v>
      </c>
    </row>
    <row r="305" spans="1:23" s="23" customFormat="1" ht="15.75" customHeight="1" x14ac:dyDescent="0.25">
      <c r="A305" s="22" t="s">
        <v>96</v>
      </c>
      <c r="B305" s="22" t="s">
        <v>165</v>
      </c>
      <c r="C305" s="22">
        <v>51</v>
      </c>
      <c r="D305" s="22">
        <v>25</v>
      </c>
      <c r="E305" s="22" t="s">
        <v>131</v>
      </c>
      <c r="F305" s="22" t="s">
        <v>23</v>
      </c>
      <c r="G305" s="22" t="s">
        <v>135</v>
      </c>
      <c r="H305" s="22" t="s">
        <v>28</v>
      </c>
      <c r="I305" s="22"/>
      <c r="J305" s="22"/>
      <c r="K305" s="22" t="s">
        <v>25</v>
      </c>
      <c r="L305" s="22">
        <v>39</v>
      </c>
      <c r="M305" s="22">
        <v>2312</v>
      </c>
      <c r="N305" s="16">
        <v>64.34626177286809</v>
      </c>
      <c r="O305" s="22">
        <v>365.50461735799564</v>
      </c>
      <c r="P305" s="22">
        <v>60.976236172475708</v>
      </c>
      <c r="Q305" s="22">
        <v>0.70942006750536979</v>
      </c>
      <c r="R305" s="22">
        <v>0.21747631141064949</v>
      </c>
      <c r="S305" s="22">
        <v>0.92648834610741815</v>
      </c>
      <c r="T305" s="22">
        <v>0.84783667295633569</v>
      </c>
      <c r="U305" s="22">
        <v>0.17363452461227241</v>
      </c>
      <c r="V305" s="22">
        <v>0.54948229843498175</v>
      </c>
      <c r="W305" s="22">
        <v>5.5229238754325261</v>
      </c>
    </row>
    <row r="306" spans="1:23" s="23" customFormat="1" ht="15.75" customHeight="1" x14ac:dyDescent="0.25">
      <c r="A306" s="22" t="s">
        <v>96</v>
      </c>
      <c r="B306" s="22" t="s">
        <v>165</v>
      </c>
      <c r="C306" s="22">
        <v>51</v>
      </c>
      <c r="D306" s="22">
        <v>25</v>
      </c>
      <c r="E306" s="22" t="s">
        <v>131</v>
      </c>
      <c r="F306" s="22" t="s">
        <v>23</v>
      </c>
      <c r="G306" s="22" t="s">
        <v>136</v>
      </c>
      <c r="H306" s="22" t="s">
        <v>29</v>
      </c>
      <c r="I306" s="22"/>
      <c r="J306" s="22"/>
      <c r="K306" s="22" t="s">
        <v>25</v>
      </c>
      <c r="L306" s="22">
        <v>39</v>
      </c>
      <c r="M306" s="22">
        <v>1639</v>
      </c>
      <c r="N306" s="16">
        <v>45.615710659918172</v>
      </c>
      <c r="O306" s="22">
        <v>318.53405460951842</v>
      </c>
      <c r="P306" s="22">
        <v>53.140252736731618</v>
      </c>
      <c r="Q306" s="22">
        <v>0.62059825823551684</v>
      </c>
      <c r="R306" s="22">
        <v>0.20299113789525403</v>
      </c>
      <c r="S306" s="22">
        <v>0.9426474553073384</v>
      </c>
      <c r="T306" s="22">
        <v>0.85170676437022053</v>
      </c>
      <c r="U306" s="22">
        <v>0.16123642439431912</v>
      </c>
      <c r="V306" s="22">
        <v>0.5725507187312463</v>
      </c>
      <c r="W306" s="22">
        <v>7.7907260524710189</v>
      </c>
    </row>
    <row r="307" spans="1:23" s="23" customFormat="1" ht="15.75" customHeight="1" x14ac:dyDescent="0.25">
      <c r="A307" s="22" t="s">
        <v>96</v>
      </c>
      <c r="B307" s="22" t="s">
        <v>165</v>
      </c>
      <c r="C307" s="22">
        <v>51</v>
      </c>
      <c r="D307" s="22">
        <v>25</v>
      </c>
      <c r="E307" s="22" t="s">
        <v>131</v>
      </c>
      <c r="F307" s="22" t="s">
        <v>23</v>
      </c>
      <c r="G307" s="22" t="s">
        <v>137</v>
      </c>
      <c r="H307" s="22" t="s">
        <v>30</v>
      </c>
      <c r="I307" s="22"/>
      <c r="J307" s="22"/>
      <c r="K307" s="22" t="s">
        <v>25</v>
      </c>
      <c r="L307" s="22">
        <v>39</v>
      </c>
      <c r="M307" s="22">
        <v>1733</v>
      </c>
      <c r="N307" s="16">
        <v>48.231864901548619</v>
      </c>
      <c r="O307" s="22">
        <v>319.56349186104114</v>
      </c>
      <c r="P307" s="22">
        <v>53.311991220987515</v>
      </c>
      <c r="Q307" s="22">
        <v>0.65893536121673002</v>
      </c>
      <c r="R307" s="22">
        <v>0.21325248992280657</v>
      </c>
      <c r="S307" s="22">
        <v>0.94232940416903321</v>
      </c>
      <c r="T307" s="22">
        <v>0.80024992512781667</v>
      </c>
      <c r="U307" s="22">
        <v>0.15304420350291911</v>
      </c>
      <c r="V307" s="22">
        <v>0.31830480638083181</v>
      </c>
      <c r="W307" s="22">
        <v>5.7703404500865547</v>
      </c>
    </row>
    <row r="308" spans="1:23" s="23" customFormat="1" ht="15.75" customHeight="1" x14ac:dyDescent="0.25">
      <c r="A308" s="22" t="s">
        <v>96</v>
      </c>
      <c r="B308" s="22" t="s">
        <v>165</v>
      </c>
      <c r="C308" s="22">
        <v>51</v>
      </c>
      <c r="D308" s="22">
        <v>25</v>
      </c>
      <c r="E308" s="22" t="s">
        <v>131</v>
      </c>
      <c r="F308" s="22" t="s">
        <v>23</v>
      </c>
      <c r="G308" s="22" t="s">
        <v>138</v>
      </c>
      <c r="H308" s="22" t="s">
        <v>31</v>
      </c>
      <c r="I308" s="22"/>
      <c r="J308" s="22"/>
      <c r="K308" s="22" t="s">
        <v>25</v>
      </c>
      <c r="L308" s="22">
        <v>39</v>
      </c>
      <c r="M308" s="22">
        <v>3162</v>
      </c>
      <c r="N308" s="16">
        <v>88.002975659951957</v>
      </c>
      <c r="O308" s="22">
        <v>369.88939366884597</v>
      </c>
      <c r="P308" s="22">
        <v>61.707737617865149</v>
      </c>
      <c r="Q308" s="22">
        <v>0.7541139995230145</v>
      </c>
      <c r="R308" s="22">
        <v>0.29042097081253626</v>
      </c>
      <c r="S308" s="22">
        <v>0.9002939096053012</v>
      </c>
      <c r="T308" s="22">
        <v>0.81846210804537389</v>
      </c>
      <c r="U308" s="22">
        <v>0.25668738178870576</v>
      </c>
      <c r="V308" s="22">
        <v>0.7242409220659396</v>
      </c>
      <c r="W308" s="22">
        <v>6.0227703984819732</v>
      </c>
    </row>
    <row r="309" spans="1:23" s="23" customFormat="1" ht="15.75" customHeight="1" x14ac:dyDescent="0.25">
      <c r="A309" s="22" t="s">
        <v>96</v>
      </c>
      <c r="B309" s="22" t="s">
        <v>165</v>
      </c>
      <c r="C309" s="22">
        <v>51</v>
      </c>
      <c r="D309" s="22">
        <v>25</v>
      </c>
      <c r="E309" s="22" t="s">
        <v>131</v>
      </c>
      <c r="F309" s="22" t="s">
        <v>23</v>
      </c>
      <c r="G309" s="22" t="s">
        <v>139</v>
      </c>
      <c r="H309" s="22" t="s">
        <v>32</v>
      </c>
      <c r="I309" s="22"/>
      <c r="J309" s="22"/>
      <c r="K309" s="22" t="s">
        <v>25</v>
      </c>
      <c r="L309" s="22">
        <v>39</v>
      </c>
      <c r="M309" s="22">
        <v>1923</v>
      </c>
      <c r="N309" s="16">
        <v>53.519836241014424</v>
      </c>
      <c r="O309" s="22">
        <v>303.6639969244294</v>
      </c>
      <c r="P309" s="22">
        <v>50.65951759347012</v>
      </c>
      <c r="Q309" s="22">
        <v>0.70907079646017701</v>
      </c>
      <c r="R309" s="22">
        <v>0.26206108824075158</v>
      </c>
      <c r="S309" s="22">
        <v>0.87612686229640213</v>
      </c>
      <c r="T309" s="22">
        <v>0.74979414005048972</v>
      </c>
      <c r="U309" s="22">
        <v>0.31496746203904558</v>
      </c>
      <c r="V309" s="22">
        <v>0.78771711198477834</v>
      </c>
      <c r="W309" s="22">
        <v>4.4014560582423297</v>
      </c>
    </row>
    <row r="310" spans="1:23" ht="15.75" customHeight="1" x14ac:dyDescent="0.25">
      <c r="A310" s="2" t="s">
        <v>96</v>
      </c>
      <c r="B310" s="2" t="s">
        <v>165</v>
      </c>
      <c r="C310" s="2">
        <v>51</v>
      </c>
      <c r="D310" s="2">
        <v>25</v>
      </c>
      <c r="E310" s="2" t="s">
        <v>131</v>
      </c>
      <c r="F310" s="2" t="s">
        <v>23</v>
      </c>
      <c r="G310" s="2" t="s">
        <v>140</v>
      </c>
      <c r="H310" s="2" t="s">
        <v>33</v>
      </c>
      <c r="I310" s="2"/>
      <c r="J310" s="2"/>
      <c r="K310" s="2" t="s">
        <v>25</v>
      </c>
      <c r="L310" s="2">
        <v>39</v>
      </c>
      <c r="M310" s="2">
        <v>5262</v>
      </c>
      <c r="N310" s="13">
        <v>146.44897467510032</v>
      </c>
      <c r="O310" s="2">
        <v>566.15642097360558</v>
      </c>
      <c r="P310" s="2">
        <v>94.450482966231021</v>
      </c>
      <c r="Q310" s="2">
        <v>0.73563539773521602</v>
      </c>
      <c r="R310" s="2">
        <v>0.20629458740713794</v>
      </c>
      <c r="S310" s="2">
        <v>0.9027483976234697</v>
      </c>
      <c r="T310" s="2">
        <v>0.82856631815224979</v>
      </c>
      <c r="U310" s="2">
        <v>0.24175477355215402</v>
      </c>
      <c r="V310" s="2">
        <v>0.62037343962690827</v>
      </c>
      <c r="W310" s="2">
        <v>10.228810338274421</v>
      </c>
    </row>
    <row r="311" spans="1:23" x14ac:dyDescent="0.25">
      <c r="A311" s="2" t="s">
        <v>96</v>
      </c>
      <c r="B311" s="2" t="s">
        <v>165</v>
      </c>
      <c r="C311" s="2">
        <v>51</v>
      </c>
      <c r="D311" s="2">
        <v>25</v>
      </c>
      <c r="E311" s="2" t="s">
        <v>131</v>
      </c>
      <c r="F311" s="2" t="s">
        <v>23</v>
      </c>
      <c r="G311" s="2" t="s">
        <v>141</v>
      </c>
      <c r="H311" s="2" t="s">
        <v>34</v>
      </c>
      <c r="I311" s="2"/>
      <c r="J311" s="2"/>
      <c r="K311" s="2" t="s">
        <v>25</v>
      </c>
      <c r="L311" s="2">
        <v>39</v>
      </c>
      <c r="M311" s="2">
        <v>3886</v>
      </c>
      <c r="N311" s="13">
        <v>108.1529296061269</v>
      </c>
      <c r="O311" s="2">
        <v>489.00209204105431</v>
      </c>
      <c r="P311" s="2">
        <v>81.579016070062664</v>
      </c>
      <c r="Q311" s="2">
        <v>0.6698845026719531</v>
      </c>
      <c r="R311" s="2">
        <v>0.20421668684835853</v>
      </c>
      <c r="S311" s="2">
        <v>0.87600984721210018</v>
      </c>
      <c r="T311" s="2">
        <v>0.76567831433822087</v>
      </c>
      <c r="U311" s="2">
        <v>0.26718162012279661</v>
      </c>
      <c r="V311" s="2">
        <v>0.65941804944444826</v>
      </c>
      <c r="W311" s="2">
        <v>7.7910447761194028</v>
      </c>
    </row>
    <row r="312" spans="1:23" x14ac:dyDescent="0.25">
      <c r="A312" s="2" t="s">
        <v>96</v>
      </c>
      <c r="B312" s="2" t="s">
        <v>165</v>
      </c>
      <c r="C312" s="2">
        <v>51</v>
      </c>
      <c r="D312" s="2">
        <v>25</v>
      </c>
      <c r="E312" s="2" t="s">
        <v>131</v>
      </c>
      <c r="F312" s="2" t="s">
        <v>23</v>
      </c>
      <c r="G312" s="2" t="s">
        <v>142</v>
      </c>
      <c r="H312" s="2" t="s">
        <v>35</v>
      </c>
      <c r="I312" s="2"/>
      <c r="J312" s="2"/>
      <c r="K312" s="2" t="s">
        <v>25</v>
      </c>
      <c r="L312" s="2">
        <v>39</v>
      </c>
      <c r="M312" s="2">
        <v>5283</v>
      </c>
      <c r="N312" s="13">
        <v>147.0334346652518</v>
      </c>
      <c r="O312" s="2">
        <v>649.6538956566643</v>
      </c>
      <c r="P312" s="2">
        <v>108.38016126381798</v>
      </c>
      <c r="Q312" s="2">
        <v>0.66070535267633812</v>
      </c>
      <c r="R312" s="2">
        <v>0.15729915173628237</v>
      </c>
      <c r="S312" s="2">
        <v>0.92586151208334566</v>
      </c>
      <c r="T312" s="2">
        <v>0.87690897351691754</v>
      </c>
      <c r="U312" s="2">
        <v>0.17838953888506537</v>
      </c>
      <c r="V312" s="2">
        <v>0.66313160408595162</v>
      </c>
      <c r="W312" s="2">
        <v>9.7537384062085941</v>
      </c>
    </row>
    <row r="313" spans="1:23" x14ac:dyDescent="0.25">
      <c r="A313" s="2" t="s">
        <v>96</v>
      </c>
      <c r="B313" s="2" t="s">
        <v>165</v>
      </c>
      <c r="C313" s="2">
        <v>51</v>
      </c>
      <c r="D313" s="2">
        <v>25</v>
      </c>
      <c r="E313" s="2" t="s">
        <v>131</v>
      </c>
      <c r="F313" s="2" t="s">
        <v>23</v>
      </c>
      <c r="G313" s="2" t="s">
        <v>143</v>
      </c>
      <c r="H313" s="2" t="s">
        <v>36</v>
      </c>
      <c r="I313" s="2"/>
      <c r="J313" s="2"/>
      <c r="K313" s="2" t="s">
        <v>25</v>
      </c>
      <c r="L313" s="2">
        <v>39</v>
      </c>
      <c r="M313" s="2">
        <v>6025</v>
      </c>
      <c r="N313" s="13">
        <v>167.68435431727087</v>
      </c>
      <c r="O313" s="2">
        <v>682.28131265463401</v>
      </c>
      <c r="P313" s="2">
        <v>113.82331297814346</v>
      </c>
      <c r="Q313" s="2">
        <v>0.59459192736603173</v>
      </c>
      <c r="R313" s="2">
        <v>0.16264471753940149</v>
      </c>
      <c r="S313" s="2">
        <v>0.91068367375301595</v>
      </c>
      <c r="T313" s="2">
        <v>0.88192545326627303</v>
      </c>
      <c r="U313" s="2">
        <v>0.19439904108096329</v>
      </c>
      <c r="V313" s="2">
        <v>0.5031968591600875</v>
      </c>
      <c r="W313" s="2">
        <v>19.640829875518673</v>
      </c>
    </row>
    <row r="314" spans="1:23" x14ac:dyDescent="0.25">
      <c r="A314" s="2" t="s">
        <v>96</v>
      </c>
      <c r="B314" s="2" t="s">
        <v>165</v>
      </c>
      <c r="C314" s="2">
        <v>51</v>
      </c>
      <c r="D314" s="2">
        <v>25</v>
      </c>
      <c r="E314" s="2" t="s">
        <v>131</v>
      </c>
      <c r="F314" s="2" t="s">
        <v>23</v>
      </c>
      <c r="G314" s="2" t="s">
        <v>144</v>
      </c>
      <c r="H314" s="2" t="s">
        <v>37</v>
      </c>
      <c r="I314" s="2"/>
      <c r="J314" s="2"/>
      <c r="K314" s="2" t="s">
        <v>25</v>
      </c>
      <c r="L314" s="2">
        <v>39</v>
      </c>
      <c r="M314" s="2">
        <v>5835</v>
      </c>
      <c r="N314" s="13">
        <v>162.39638297780508</v>
      </c>
      <c r="O314" s="2">
        <v>658.58282784479866</v>
      </c>
      <c r="P314" s="2">
        <v>109.86975305559126</v>
      </c>
      <c r="Q314" s="2">
        <v>0.65820642978003385</v>
      </c>
      <c r="R314" s="2">
        <v>0.16905573930490228</v>
      </c>
      <c r="S314" s="2">
        <v>0.90627265865560036</v>
      </c>
      <c r="T314" s="2">
        <v>0.83897468462026281</v>
      </c>
      <c r="U314" s="2">
        <v>0.25818414322250638</v>
      </c>
      <c r="V314" s="2">
        <v>0.71997642952800156</v>
      </c>
      <c r="W314" s="2">
        <v>9.6262210796915166</v>
      </c>
    </row>
    <row r="315" spans="1:23" x14ac:dyDescent="0.25">
      <c r="A315" s="2" t="s">
        <v>96</v>
      </c>
      <c r="B315" s="2" t="s">
        <v>165</v>
      </c>
      <c r="C315" s="2">
        <v>51</v>
      </c>
      <c r="D315" s="2">
        <v>25</v>
      </c>
      <c r="E315" s="2" t="s">
        <v>131</v>
      </c>
      <c r="F315" s="2" t="s">
        <v>23</v>
      </c>
      <c r="G315" s="2" t="s">
        <v>145</v>
      </c>
      <c r="H315" s="2" t="s">
        <v>38</v>
      </c>
      <c r="I315" s="2"/>
      <c r="J315" s="2"/>
      <c r="K315" s="2" t="s">
        <v>25</v>
      </c>
      <c r="L315" s="2">
        <v>39</v>
      </c>
      <c r="M315" s="2">
        <v>3495</v>
      </c>
      <c r="N315" s="13">
        <v>97.270841218068327</v>
      </c>
      <c r="O315" s="2">
        <v>400.57568516986123</v>
      </c>
      <c r="P315" s="2">
        <v>66.827056140702425</v>
      </c>
      <c r="Q315" s="2">
        <v>0.77477277765462205</v>
      </c>
      <c r="R315" s="2">
        <v>0.27370824228649732</v>
      </c>
      <c r="S315" s="2">
        <v>0.89172777096613387</v>
      </c>
      <c r="T315" s="2">
        <v>0.78357521787346374</v>
      </c>
      <c r="U315" s="2">
        <v>0.32045929018789143</v>
      </c>
      <c r="V315" s="2">
        <v>0.75668561769918152</v>
      </c>
      <c r="W315" s="2">
        <v>7.416595135908441</v>
      </c>
    </row>
    <row r="316" spans="1:23" s="23" customFormat="1" x14ac:dyDescent="0.25">
      <c r="A316" s="22" t="s">
        <v>96</v>
      </c>
      <c r="B316" s="22" t="s">
        <v>165</v>
      </c>
      <c r="C316" s="22">
        <v>51</v>
      </c>
      <c r="D316" s="22">
        <v>25</v>
      </c>
      <c r="E316" s="22" t="s">
        <v>131</v>
      </c>
      <c r="F316" s="22" t="s">
        <v>23</v>
      </c>
      <c r="G316" s="22" t="s">
        <v>146</v>
      </c>
      <c r="H316" s="22" t="s">
        <v>39</v>
      </c>
      <c r="I316" s="22"/>
      <c r="J316" s="22"/>
      <c r="K316" s="22" t="s">
        <v>25</v>
      </c>
      <c r="L316" s="22">
        <v>39</v>
      </c>
      <c r="M316" s="22">
        <v>1603</v>
      </c>
      <c r="N316" s="16">
        <v>44.61377924822991</v>
      </c>
      <c r="O316" s="22">
        <v>193.82337649086301</v>
      </c>
      <c r="P316" s="22">
        <v>32.335077094464509</v>
      </c>
      <c r="Q316" s="22">
        <v>0.85493333333333332</v>
      </c>
      <c r="R316" s="22">
        <v>0.5362052681578835</v>
      </c>
      <c r="S316" s="22">
        <v>0.96338527106492211</v>
      </c>
      <c r="T316" s="22">
        <v>0.73031468996520932</v>
      </c>
      <c r="U316" s="22">
        <v>0.19820359281437125</v>
      </c>
      <c r="V316" s="22">
        <v>0.63888420746154295</v>
      </c>
      <c r="W316" s="22">
        <v>5.0530255770430443</v>
      </c>
    </row>
    <row r="317" spans="1:23" x14ac:dyDescent="0.25">
      <c r="A317" s="2" t="s">
        <v>96</v>
      </c>
      <c r="B317" s="2" t="s">
        <v>165</v>
      </c>
      <c r="C317" s="2">
        <v>51</v>
      </c>
      <c r="D317" s="2">
        <v>25</v>
      </c>
      <c r="E317" s="2" t="s">
        <v>131</v>
      </c>
      <c r="F317" s="2" t="s">
        <v>23</v>
      </c>
      <c r="G317" s="2" t="s">
        <v>147</v>
      </c>
      <c r="H317" s="2" t="s">
        <v>40</v>
      </c>
      <c r="I317" s="2"/>
      <c r="J317" s="2"/>
      <c r="K317" s="2" t="s">
        <v>25</v>
      </c>
      <c r="L317" s="2">
        <v>39</v>
      </c>
      <c r="M317" s="2">
        <v>5212</v>
      </c>
      <c r="N317" s="13">
        <v>145.05740326997773</v>
      </c>
      <c r="O317" s="2">
        <v>566.39906166072478</v>
      </c>
      <c r="P317" s="2">
        <v>94.490962115167022</v>
      </c>
      <c r="Q317" s="2">
        <v>0.66889117043121149</v>
      </c>
      <c r="R317" s="2">
        <v>0.20415932476812287</v>
      </c>
      <c r="S317" s="2">
        <v>0.87499336942124806</v>
      </c>
      <c r="T317" s="2">
        <v>0.81193021385019359</v>
      </c>
      <c r="U317" s="2">
        <v>0.27383755150088285</v>
      </c>
      <c r="V317" s="2">
        <v>0.67374428404019548</v>
      </c>
      <c r="W317" s="2">
        <v>5.8089025326170374</v>
      </c>
    </row>
    <row r="318" spans="1:23" x14ac:dyDescent="0.25">
      <c r="A318" s="2" t="s">
        <v>96</v>
      </c>
      <c r="B318" s="2" t="s">
        <v>165</v>
      </c>
      <c r="C318" s="2">
        <v>51</v>
      </c>
      <c r="D318" s="2">
        <v>25</v>
      </c>
      <c r="E318" s="2" t="s">
        <v>131</v>
      </c>
      <c r="F318" s="2" t="s">
        <v>23</v>
      </c>
      <c r="G318" s="2" t="s">
        <v>148</v>
      </c>
      <c r="H318" s="2" t="s">
        <v>41</v>
      </c>
      <c r="I318" s="2"/>
      <c r="J318" s="2"/>
      <c r="K318" s="2" t="s">
        <v>25</v>
      </c>
      <c r="L318" s="2">
        <v>39</v>
      </c>
      <c r="M318" s="2">
        <v>7058</v>
      </c>
      <c r="N318" s="13">
        <v>196.43421954710337</v>
      </c>
      <c r="O318" s="2">
        <v>790.66608896548428</v>
      </c>
      <c r="P318" s="2">
        <v>131.90487858353288</v>
      </c>
      <c r="Q318" s="2">
        <v>0.59616521665681221</v>
      </c>
      <c r="R318" s="2">
        <v>0.14187480993784685</v>
      </c>
      <c r="S318" s="2">
        <v>0.88691154596144517</v>
      </c>
      <c r="T318" s="2">
        <v>0.64062317205173924</v>
      </c>
      <c r="U318" s="2">
        <v>0.18387276785714285</v>
      </c>
      <c r="V318" s="2">
        <v>0.35976699405779233</v>
      </c>
      <c r="W318" s="2">
        <v>14.508359308586002</v>
      </c>
    </row>
    <row r="319" spans="1:23" x14ac:dyDescent="0.25">
      <c r="A319" s="2" t="s">
        <v>96</v>
      </c>
      <c r="B319" s="2" t="s">
        <v>165</v>
      </c>
      <c r="C319" s="2">
        <v>51</v>
      </c>
      <c r="D319" s="2">
        <v>25</v>
      </c>
      <c r="E319" s="2" t="s">
        <v>131</v>
      </c>
      <c r="F319" s="2" t="s">
        <v>23</v>
      </c>
      <c r="G319" s="2" t="s">
        <v>149</v>
      </c>
      <c r="H319" s="2" t="s">
        <v>42</v>
      </c>
      <c r="I319" s="2"/>
      <c r="J319" s="2"/>
      <c r="K319" s="2" t="s">
        <v>25</v>
      </c>
      <c r="L319" s="2">
        <v>39</v>
      </c>
      <c r="M319" s="2">
        <v>7074</v>
      </c>
      <c r="N319" s="13">
        <v>196.8795223967426</v>
      </c>
      <c r="O319" s="2">
        <v>753.83766184073806</v>
      </c>
      <c r="P319" s="2">
        <v>125.7608826842422</v>
      </c>
      <c r="Q319" s="2">
        <v>0.58327836411609502</v>
      </c>
      <c r="R319" s="2">
        <v>0.15642971618713525</v>
      </c>
      <c r="S319" s="2">
        <v>0.89081373920531093</v>
      </c>
      <c r="T319" s="2">
        <v>0.82691919697977156</v>
      </c>
      <c r="U319" s="2">
        <v>0.18142431627403197</v>
      </c>
      <c r="V319" s="2">
        <v>0.447851653728984</v>
      </c>
      <c r="W319" s="2">
        <v>10.690556969182923</v>
      </c>
    </row>
    <row r="320" spans="1:23" s="23" customFormat="1" x14ac:dyDescent="0.25">
      <c r="A320" s="22" t="s">
        <v>96</v>
      </c>
      <c r="B320" s="22" t="s">
        <v>165</v>
      </c>
      <c r="C320" s="22">
        <v>51</v>
      </c>
      <c r="D320" s="22">
        <v>25</v>
      </c>
      <c r="E320" s="22" t="s">
        <v>131</v>
      </c>
      <c r="F320" s="22" t="s">
        <v>23</v>
      </c>
      <c r="G320" s="22" t="s">
        <v>150</v>
      </c>
      <c r="H320" s="22" t="s">
        <v>43</v>
      </c>
      <c r="I320" s="22"/>
      <c r="J320" s="22"/>
      <c r="K320" s="22" t="s">
        <v>25</v>
      </c>
      <c r="L320" s="22">
        <v>39</v>
      </c>
      <c r="M320" s="22">
        <v>1475</v>
      </c>
      <c r="N320" s="16">
        <v>41.051356451116106</v>
      </c>
      <c r="O320" s="22">
        <v>294.83556979968319</v>
      </c>
      <c r="P320" s="22">
        <v>49.186692814179438</v>
      </c>
      <c r="Q320" s="22">
        <v>0.66832804712279115</v>
      </c>
      <c r="R320" s="22">
        <v>0.21322696757673418</v>
      </c>
      <c r="S320" s="22">
        <v>0.93121014899686838</v>
      </c>
      <c r="T320" s="22">
        <v>0.8572639231092386</v>
      </c>
      <c r="U320" s="22">
        <v>0.17498764211566981</v>
      </c>
      <c r="V320" s="22">
        <v>0.57310311001938874</v>
      </c>
      <c r="W320" s="22">
        <v>5.8637288135593222</v>
      </c>
    </row>
    <row r="321" spans="1:23" x14ac:dyDescent="0.25">
      <c r="A321" s="2" t="s">
        <v>96</v>
      </c>
      <c r="B321" s="2" t="s">
        <v>165</v>
      </c>
      <c r="C321" s="2">
        <v>51</v>
      </c>
      <c r="D321" s="2">
        <v>25</v>
      </c>
      <c r="E321" s="2" t="s">
        <v>131</v>
      </c>
      <c r="F321" s="2" t="s">
        <v>23</v>
      </c>
      <c r="G321" s="2" t="s">
        <v>151</v>
      </c>
      <c r="H321" s="2" t="s">
        <v>44</v>
      </c>
      <c r="I321" s="2"/>
      <c r="J321" s="2"/>
      <c r="K321" s="2" t="s">
        <v>25</v>
      </c>
      <c r="L321" s="2">
        <v>39</v>
      </c>
      <c r="M321" s="2">
        <v>9371</v>
      </c>
      <c r="N321" s="13">
        <v>260.80831274807394</v>
      </c>
      <c r="O321" s="2">
        <v>913.66103833160184</v>
      </c>
      <c r="P321" s="2">
        <v>152.42382341870683</v>
      </c>
      <c r="Q321" s="2">
        <v>0.6059881013967926</v>
      </c>
      <c r="R321" s="2">
        <v>0.14106705210261788</v>
      </c>
      <c r="S321" s="2">
        <v>0.87992228183564714</v>
      </c>
      <c r="T321" s="2">
        <v>0.78069407373675637</v>
      </c>
      <c r="U321" s="2">
        <v>0.23729305837932035</v>
      </c>
      <c r="V321" s="2">
        <v>0.68108917766488064</v>
      </c>
      <c r="W321" s="2">
        <v>20.847721694589691</v>
      </c>
    </row>
    <row r="322" spans="1:23" s="25" customFormat="1" x14ac:dyDescent="0.25">
      <c r="A322" s="24" t="s">
        <v>98</v>
      </c>
      <c r="B322" s="24" t="s">
        <v>166</v>
      </c>
      <c r="C322" s="24">
        <v>51</v>
      </c>
      <c r="D322" s="24">
        <v>26</v>
      </c>
      <c r="E322" s="24" t="s">
        <v>131</v>
      </c>
      <c r="F322" s="24" t="s">
        <v>23</v>
      </c>
      <c r="G322" s="24" t="s">
        <v>132</v>
      </c>
      <c r="H322" s="24" t="s">
        <v>24</v>
      </c>
      <c r="I322" s="24"/>
      <c r="J322" s="24"/>
      <c r="K322" s="24" t="s">
        <v>25</v>
      </c>
      <c r="L322" s="24">
        <v>40</v>
      </c>
      <c r="M322" s="24">
        <v>3503</v>
      </c>
      <c r="N322" s="16">
        <v>97.816051538019522</v>
      </c>
      <c r="O322" s="24">
        <v>425.93102422918878</v>
      </c>
      <c r="P322" s="24">
        <v>71.174474609905104</v>
      </c>
      <c r="Q322" s="24">
        <v>0.76301459377042036</v>
      </c>
      <c r="R322" s="24">
        <v>0.2426450589412158</v>
      </c>
      <c r="S322" s="24">
        <v>0.93306995607138532</v>
      </c>
      <c r="T322" s="24">
        <v>0.75924834889772619</v>
      </c>
      <c r="U322" s="24">
        <v>0.1747131931166348</v>
      </c>
      <c r="V322" s="24">
        <v>0.43574790019767884</v>
      </c>
      <c r="W322" s="24">
        <v>9.7701969740222658</v>
      </c>
    </row>
    <row r="323" spans="1:23" s="11" customFormat="1" x14ac:dyDescent="0.25">
      <c r="A323" s="10" t="s">
        <v>98</v>
      </c>
      <c r="B323" s="10" t="s">
        <v>166</v>
      </c>
      <c r="C323" s="10">
        <v>51</v>
      </c>
      <c r="D323" s="10">
        <v>26</v>
      </c>
      <c r="E323" s="10" t="s">
        <v>131</v>
      </c>
      <c r="F323" s="10" t="s">
        <v>23</v>
      </c>
      <c r="G323" s="10" t="s">
        <v>133</v>
      </c>
      <c r="H323" s="10" t="s">
        <v>26</v>
      </c>
      <c r="I323" s="10"/>
      <c r="J323" s="10"/>
      <c r="K323" s="10" t="s">
        <v>25</v>
      </c>
      <c r="L323" s="10">
        <v>40</v>
      </c>
      <c r="M323" s="10">
        <v>7433</v>
      </c>
      <c r="N323" s="13">
        <v>207.55544135943452</v>
      </c>
      <c r="O323" s="10">
        <v>627.65389565666419</v>
      </c>
      <c r="P323" s="10">
        <v>104.88302969023749</v>
      </c>
      <c r="Q323" s="10">
        <v>0.66449132844627212</v>
      </c>
      <c r="R323" s="10">
        <v>0.2371010839400359</v>
      </c>
      <c r="S323" s="10">
        <v>0.90449009862570373</v>
      </c>
      <c r="T323" s="10">
        <v>0.84171064786554661</v>
      </c>
      <c r="U323" s="10">
        <v>0.16788321167883211</v>
      </c>
      <c r="V323" s="10">
        <v>0.39209737538358497</v>
      </c>
      <c r="W323" s="10">
        <v>15.279025965289923</v>
      </c>
    </row>
    <row r="324" spans="1:23" s="11" customFormat="1" x14ac:dyDescent="0.25">
      <c r="A324" s="10" t="s">
        <v>98</v>
      </c>
      <c r="B324" s="10" t="s">
        <v>166</v>
      </c>
      <c r="C324" s="10">
        <v>51</v>
      </c>
      <c r="D324" s="10">
        <v>26</v>
      </c>
      <c r="E324" s="10" t="s">
        <v>131</v>
      </c>
      <c r="F324" s="10" t="s">
        <v>23</v>
      </c>
      <c r="G324" s="10" t="s">
        <v>134</v>
      </c>
      <c r="H324" s="10" t="s">
        <v>27</v>
      </c>
      <c r="I324" s="10"/>
      <c r="J324" s="10"/>
      <c r="K324" s="10" t="s">
        <v>25</v>
      </c>
      <c r="L324" s="10">
        <v>40</v>
      </c>
      <c r="M324" s="10">
        <v>4777</v>
      </c>
      <c r="N324" s="13">
        <v>133.39060182618306</v>
      </c>
      <c r="O324" s="10">
        <v>550.35743110038197</v>
      </c>
      <c r="P324" s="10">
        <v>91.96653631210728</v>
      </c>
      <c r="Q324" s="10">
        <v>0.65501165501165504</v>
      </c>
      <c r="R324" s="10">
        <v>0.19818712409577266</v>
      </c>
      <c r="S324" s="10">
        <v>0.90360753916079195</v>
      </c>
      <c r="T324" s="10">
        <v>0.85446151173195728</v>
      </c>
      <c r="U324" s="10">
        <v>0.17168088609489598</v>
      </c>
      <c r="V324" s="10">
        <v>0.53138705457716484</v>
      </c>
      <c r="W324" s="10">
        <v>8.6265438559765535</v>
      </c>
    </row>
    <row r="325" spans="1:23" s="25" customFormat="1" x14ac:dyDescent="0.25">
      <c r="A325" s="24" t="s">
        <v>98</v>
      </c>
      <c r="B325" s="24" t="s">
        <v>166</v>
      </c>
      <c r="C325" s="24">
        <v>51</v>
      </c>
      <c r="D325" s="24">
        <v>26</v>
      </c>
      <c r="E325" s="24" t="s">
        <v>131</v>
      </c>
      <c r="F325" s="24" t="s">
        <v>23</v>
      </c>
      <c r="G325" s="24" t="s">
        <v>135</v>
      </c>
      <c r="H325" s="24" t="s">
        <v>28</v>
      </c>
      <c r="I325" s="24"/>
      <c r="J325" s="24"/>
      <c r="K325" s="24" t="s">
        <v>25</v>
      </c>
      <c r="L325" s="24">
        <v>40</v>
      </c>
      <c r="M325" s="24">
        <v>2894</v>
      </c>
      <c r="N325" s="16">
        <v>80.810634642029257</v>
      </c>
      <c r="O325" s="24">
        <v>394.9604614807115</v>
      </c>
      <c r="P325" s="24">
        <v>65.999191743424234</v>
      </c>
      <c r="Q325" s="24">
        <v>0.73451776649746192</v>
      </c>
      <c r="R325" s="24">
        <v>0.23313160172654426</v>
      </c>
      <c r="S325" s="24">
        <v>0.94374376014223826</v>
      </c>
      <c r="T325" s="24">
        <v>0.84688139665006035</v>
      </c>
      <c r="U325" s="24">
        <v>0.15073427542255471</v>
      </c>
      <c r="V325" s="24">
        <v>0.52885922048604539</v>
      </c>
      <c r="W325" s="24">
        <v>6.1123013130615069</v>
      </c>
    </row>
    <row r="326" spans="1:23" s="25" customFormat="1" x14ac:dyDescent="0.25">
      <c r="A326" s="24" t="s">
        <v>98</v>
      </c>
      <c r="B326" s="24" t="s">
        <v>166</v>
      </c>
      <c r="C326" s="24">
        <v>51</v>
      </c>
      <c r="D326" s="24">
        <v>26</v>
      </c>
      <c r="E326" s="24" t="s">
        <v>131</v>
      </c>
      <c r="F326" s="24" t="s">
        <v>23</v>
      </c>
      <c r="G326" s="24" t="s">
        <v>136</v>
      </c>
      <c r="H326" s="24" t="s">
        <v>29</v>
      </c>
      <c r="I326" s="24"/>
      <c r="J326" s="24"/>
      <c r="K326" s="24" t="s">
        <v>25</v>
      </c>
      <c r="L326" s="24">
        <v>40</v>
      </c>
      <c r="M326" s="24">
        <v>1862</v>
      </c>
      <c r="N326" s="16">
        <v>51.993573498085169</v>
      </c>
      <c r="O326" s="24">
        <v>329.46298679765283</v>
      </c>
      <c r="P326" s="24">
        <v>55.054348368188379</v>
      </c>
      <c r="Q326" s="24">
        <v>0.67171717171717171</v>
      </c>
      <c r="R326" s="24">
        <v>0.21556402201938046</v>
      </c>
      <c r="S326" s="24">
        <v>0.94187978026381503</v>
      </c>
      <c r="T326" s="24">
        <v>0.84437179042569077</v>
      </c>
      <c r="U326" s="24">
        <v>0.15593087195600944</v>
      </c>
      <c r="V326" s="24">
        <v>0.48387224959930397</v>
      </c>
      <c r="W326" s="24">
        <v>6.0343716433941994</v>
      </c>
    </row>
    <row r="327" spans="1:23" s="25" customFormat="1" x14ac:dyDescent="0.25">
      <c r="A327" s="24" t="s">
        <v>98</v>
      </c>
      <c r="B327" s="24" t="s">
        <v>166</v>
      </c>
      <c r="C327" s="24">
        <v>51</v>
      </c>
      <c r="D327" s="24">
        <v>26</v>
      </c>
      <c r="E327" s="24" t="s">
        <v>131</v>
      </c>
      <c r="F327" s="24" t="s">
        <v>23</v>
      </c>
      <c r="G327" s="24" t="s">
        <v>137</v>
      </c>
      <c r="H327" s="24" t="s">
        <v>30</v>
      </c>
      <c r="I327" s="24"/>
      <c r="J327" s="24"/>
      <c r="K327" s="24" t="s">
        <v>25</v>
      </c>
      <c r="L327" s="24">
        <v>40</v>
      </c>
      <c r="M327" s="24">
        <v>1949</v>
      </c>
      <c r="N327" s="16">
        <v>54.422918768940924</v>
      </c>
      <c r="O327" s="24">
        <v>317.80613254816046</v>
      </c>
      <c r="P327" s="24">
        <v>53.106449695361427</v>
      </c>
      <c r="Q327" s="24">
        <v>0.68099231306778474</v>
      </c>
      <c r="R327" s="24">
        <v>0.24249185540821988</v>
      </c>
      <c r="S327" s="24">
        <v>0.93846900985993509</v>
      </c>
      <c r="T327" s="24">
        <v>0.77941640130360879</v>
      </c>
      <c r="U327" s="24">
        <v>0.145399469897766</v>
      </c>
      <c r="V327" s="24">
        <v>0.42562099465884623</v>
      </c>
      <c r="W327" s="24">
        <v>4.7285787583376093</v>
      </c>
    </row>
    <row r="328" spans="1:23" s="25" customFormat="1" x14ac:dyDescent="0.25">
      <c r="A328" s="24" t="s">
        <v>98</v>
      </c>
      <c r="B328" s="24" t="s">
        <v>166</v>
      </c>
      <c r="C328" s="24">
        <v>51</v>
      </c>
      <c r="D328" s="24">
        <v>26</v>
      </c>
      <c r="E328" s="24" t="s">
        <v>131</v>
      </c>
      <c r="F328" s="24" t="s">
        <v>23</v>
      </c>
      <c r="G328" s="24" t="s">
        <v>138</v>
      </c>
      <c r="H328" s="24" t="s">
        <v>31</v>
      </c>
      <c r="I328" s="24"/>
      <c r="J328" s="24"/>
      <c r="K328" s="24" t="s">
        <v>25</v>
      </c>
      <c r="L328" s="24">
        <v>40</v>
      </c>
      <c r="M328" s="24">
        <v>3923</v>
      </c>
      <c r="N328" s="16">
        <v>109.54392525939211</v>
      </c>
      <c r="O328" s="24">
        <v>424.1736649163081</v>
      </c>
      <c r="P328" s="24">
        <v>70.88081409052532</v>
      </c>
      <c r="Q328" s="24">
        <v>0.75023905144387071</v>
      </c>
      <c r="R328" s="24">
        <v>0.27399382106586995</v>
      </c>
      <c r="S328" s="24">
        <v>0.88946445498369509</v>
      </c>
      <c r="T328" s="24">
        <v>0.80131983279191654</v>
      </c>
      <c r="U328" s="24">
        <v>0.27654429544954934</v>
      </c>
      <c r="V328" s="24">
        <v>0.74240729636096758</v>
      </c>
      <c r="W328" s="24">
        <v>8.4435381085903654</v>
      </c>
    </row>
    <row r="329" spans="1:23" s="25" customFormat="1" x14ac:dyDescent="0.25">
      <c r="A329" s="24" t="s">
        <v>98</v>
      </c>
      <c r="B329" s="24" t="s">
        <v>166</v>
      </c>
      <c r="C329" s="24">
        <v>51</v>
      </c>
      <c r="D329" s="24">
        <v>26</v>
      </c>
      <c r="E329" s="24" t="s">
        <v>131</v>
      </c>
      <c r="F329" s="24" t="s">
        <v>23</v>
      </c>
      <c r="G329" s="24" t="s">
        <v>139</v>
      </c>
      <c r="H329" s="24" t="s">
        <v>32</v>
      </c>
      <c r="I329" s="24"/>
      <c r="J329" s="24"/>
      <c r="K329" s="24" t="s">
        <v>25</v>
      </c>
      <c r="L329" s="24">
        <v>40</v>
      </c>
      <c r="M329" s="24">
        <v>2419</v>
      </c>
      <c r="N329" s="16">
        <v>67.546967933334059</v>
      </c>
      <c r="O329" s="24">
        <v>378.13203435596529</v>
      </c>
      <c r="P329" s="24">
        <v>63.18710623901076</v>
      </c>
      <c r="Q329" s="24">
        <v>0.72273677920525847</v>
      </c>
      <c r="R329" s="24">
        <v>0.21259781170215267</v>
      </c>
      <c r="S329" s="24">
        <v>0.90662053797380882</v>
      </c>
      <c r="T329" s="24">
        <v>0.83340350034655664</v>
      </c>
      <c r="U329" s="24">
        <v>0.22549347607895617</v>
      </c>
      <c r="V329" s="24">
        <v>0.67243720991933709</v>
      </c>
      <c r="W329" s="24">
        <v>7.0942538238941708</v>
      </c>
    </row>
    <row r="330" spans="1:23" s="11" customFormat="1" x14ac:dyDescent="0.25">
      <c r="A330" s="10" t="s">
        <v>98</v>
      </c>
      <c r="B330" s="10" t="s">
        <v>166</v>
      </c>
      <c r="C330" s="10">
        <v>51</v>
      </c>
      <c r="D330" s="10">
        <v>26</v>
      </c>
      <c r="E330" s="10" t="s">
        <v>131</v>
      </c>
      <c r="F330" s="10" t="s">
        <v>23</v>
      </c>
      <c r="G330" s="10" t="s">
        <v>140</v>
      </c>
      <c r="H330" s="10" t="s">
        <v>33</v>
      </c>
      <c r="I330" s="10"/>
      <c r="J330" s="10"/>
      <c r="K330" s="10" t="s">
        <v>25</v>
      </c>
      <c r="L330" s="10">
        <v>40</v>
      </c>
      <c r="M330" s="10">
        <v>6249</v>
      </c>
      <c r="N330" s="13">
        <v>174.49400686870797</v>
      </c>
      <c r="O330" s="10">
        <v>627.26911934581392</v>
      </c>
      <c r="P330" s="10">
        <v>104.81873230354991</v>
      </c>
      <c r="Q330" s="10">
        <v>0.74322074215033307</v>
      </c>
      <c r="R330" s="10">
        <v>0.19957795739268716</v>
      </c>
      <c r="S330" s="10">
        <v>0.91470449597758485</v>
      </c>
      <c r="T330" s="10">
        <v>0.82396622455705371</v>
      </c>
      <c r="U330" s="10">
        <v>0.16945851188157382</v>
      </c>
      <c r="V330" s="10">
        <v>0.5688464016289525</v>
      </c>
      <c r="W330" s="10">
        <v>8.9884781565050407</v>
      </c>
    </row>
    <row r="331" spans="1:23" s="11" customFormat="1" x14ac:dyDescent="0.25">
      <c r="A331" s="10" t="s">
        <v>98</v>
      </c>
      <c r="B331" s="10" t="s">
        <v>166</v>
      </c>
      <c r="C331" s="10">
        <v>51</v>
      </c>
      <c r="D331" s="10">
        <v>26</v>
      </c>
      <c r="E331" s="10" t="s">
        <v>131</v>
      </c>
      <c r="F331" s="10" t="s">
        <v>23</v>
      </c>
      <c r="G331" s="10" t="s">
        <v>141</v>
      </c>
      <c r="H331" s="10" t="s">
        <v>34</v>
      </c>
      <c r="I331" s="10"/>
      <c r="J331" s="10"/>
      <c r="K331" s="10" t="s">
        <v>25</v>
      </c>
      <c r="L331" s="10">
        <v>40</v>
      </c>
      <c r="M331" s="10">
        <v>4741</v>
      </c>
      <c r="N331" s="13">
        <v>132.38535550720826</v>
      </c>
      <c r="O331" s="10">
        <v>532.11479041326265</v>
      </c>
      <c r="P331" s="10">
        <v>88.918131071487068</v>
      </c>
      <c r="Q331" s="10">
        <v>0.68541275119271361</v>
      </c>
      <c r="R331" s="10">
        <v>0.21041134779875559</v>
      </c>
      <c r="S331" s="10">
        <v>0.89728582491407094</v>
      </c>
      <c r="T331" s="10">
        <v>0.83345523640148866</v>
      </c>
      <c r="U331" s="10">
        <v>0.2309574294568586</v>
      </c>
      <c r="V331" s="10">
        <v>0.65551238183144123</v>
      </c>
      <c r="W331" s="10">
        <v>10.208816705336426</v>
      </c>
    </row>
    <row r="332" spans="1:23" s="11" customFormat="1" x14ac:dyDescent="0.25">
      <c r="A332" s="10" t="s">
        <v>98</v>
      </c>
      <c r="B332" s="10" t="s">
        <v>166</v>
      </c>
      <c r="C332" s="10">
        <v>51</v>
      </c>
      <c r="D332" s="10">
        <v>26</v>
      </c>
      <c r="E332" s="10" t="s">
        <v>131</v>
      </c>
      <c r="F332" s="10" t="s">
        <v>23</v>
      </c>
      <c r="G332" s="10" t="s">
        <v>142</v>
      </c>
      <c r="H332" s="10" t="s">
        <v>35</v>
      </c>
      <c r="I332" s="10"/>
      <c r="J332" s="10"/>
      <c r="K332" s="10" t="s">
        <v>25</v>
      </c>
      <c r="L332" s="10">
        <v>40</v>
      </c>
      <c r="M332" s="10">
        <v>6706</v>
      </c>
      <c r="N332" s="13">
        <v>187.25505041791575</v>
      </c>
      <c r="O332" s="10">
        <v>694.52395334175321</v>
      </c>
      <c r="P332" s="10">
        <v>116.05723619816554</v>
      </c>
      <c r="Q332" s="10">
        <v>0.6619287335899714</v>
      </c>
      <c r="R332" s="10">
        <v>0.17470243403038196</v>
      </c>
      <c r="S332" s="10">
        <v>0.898154090409369</v>
      </c>
      <c r="T332" s="10">
        <v>0.83471976114342739</v>
      </c>
      <c r="U332" s="10">
        <v>0.21056098364255132</v>
      </c>
      <c r="V332" s="10">
        <v>0.59057591370633755</v>
      </c>
      <c r="W332" s="10">
        <v>14.423053981509096</v>
      </c>
    </row>
    <row r="333" spans="1:23" s="11" customFormat="1" x14ac:dyDescent="0.25">
      <c r="A333" s="10" t="s">
        <v>98</v>
      </c>
      <c r="B333" s="10" t="s">
        <v>166</v>
      </c>
      <c r="C333" s="10">
        <v>51</v>
      </c>
      <c r="D333" s="10">
        <v>26</v>
      </c>
      <c r="E333" s="10" t="s">
        <v>131</v>
      </c>
      <c r="F333" s="10" t="s">
        <v>23</v>
      </c>
      <c r="G333" s="10" t="s">
        <v>143</v>
      </c>
      <c r="H333" s="10" t="s">
        <v>36</v>
      </c>
      <c r="I333" s="10"/>
      <c r="J333" s="10"/>
      <c r="K333" s="10" t="s">
        <v>25</v>
      </c>
      <c r="L333" s="10">
        <v>40</v>
      </c>
      <c r="M333" s="10">
        <v>7868</v>
      </c>
      <c r="N333" s="13">
        <v>219.70216771371327</v>
      </c>
      <c r="O333" s="10">
        <v>820.84985514955815</v>
      </c>
      <c r="P333" s="10">
        <v>137.16670974981488</v>
      </c>
      <c r="Q333" s="10">
        <v>0.65885111371629546</v>
      </c>
      <c r="R333" s="10">
        <v>0.14673940828996115</v>
      </c>
      <c r="S333" s="10">
        <v>0.89970032179719894</v>
      </c>
      <c r="T333" s="10">
        <v>0.81024492239570767</v>
      </c>
      <c r="U333" s="10">
        <v>0.20014791531848017</v>
      </c>
      <c r="V333" s="10">
        <v>0.4448688681780732</v>
      </c>
      <c r="W333" s="10">
        <v>17.968479918657856</v>
      </c>
    </row>
    <row r="334" spans="1:23" s="11" customFormat="1" x14ac:dyDescent="0.25">
      <c r="A334" s="10" t="s">
        <v>98</v>
      </c>
      <c r="B334" s="10" t="s">
        <v>166</v>
      </c>
      <c r="C334" s="10">
        <v>51</v>
      </c>
      <c r="D334" s="10">
        <v>26</v>
      </c>
      <c r="E334" s="10" t="s">
        <v>131</v>
      </c>
      <c r="F334" s="10" t="s">
        <v>23</v>
      </c>
      <c r="G334" s="10" t="s">
        <v>144</v>
      </c>
      <c r="H334" s="10" t="s">
        <v>37</v>
      </c>
      <c r="I334" s="10"/>
      <c r="J334" s="10"/>
      <c r="K334" s="10" t="s">
        <v>25</v>
      </c>
      <c r="L334" s="10">
        <v>40</v>
      </c>
      <c r="M334" s="10">
        <v>6490</v>
      </c>
      <c r="N334" s="13">
        <v>181.22357250406699</v>
      </c>
      <c r="O334" s="10">
        <v>718.13917703090294</v>
      </c>
      <c r="P334" s="10">
        <v>120.00341772347795</v>
      </c>
      <c r="Q334" s="10">
        <v>0.63608742526707829</v>
      </c>
      <c r="R334" s="10">
        <v>0.15813839310454011</v>
      </c>
      <c r="S334" s="10">
        <v>0.90900037116080923</v>
      </c>
      <c r="T334" s="10">
        <v>0.7797315775384055</v>
      </c>
      <c r="U334" s="10">
        <v>0.25183864497437042</v>
      </c>
      <c r="V334" s="10">
        <v>0.7227217372467245</v>
      </c>
      <c r="W334" s="10">
        <v>11.399691833590138</v>
      </c>
    </row>
    <row r="335" spans="1:23" s="11" customFormat="1" x14ac:dyDescent="0.25">
      <c r="A335" s="10" t="s">
        <v>98</v>
      </c>
      <c r="B335" s="10" t="s">
        <v>166</v>
      </c>
      <c r="C335" s="10">
        <v>51</v>
      </c>
      <c r="D335" s="10">
        <v>26</v>
      </c>
      <c r="E335" s="10" t="s">
        <v>131</v>
      </c>
      <c r="F335" s="10" t="s">
        <v>23</v>
      </c>
      <c r="G335" s="10" t="s">
        <v>145</v>
      </c>
      <c r="H335" s="10" t="s">
        <v>38</v>
      </c>
      <c r="I335" s="10"/>
      <c r="J335" s="10"/>
      <c r="K335" s="10" t="s">
        <v>25</v>
      </c>
      <c r="L335" s="10">
        <v>40</v>
      </c>
      <c r="M335" s="10">
        <v>4384</v>
      </c>
      <c r="N335" s="13">
        <v>122.41666284404157</v>
      </c>
      <c r="O335" s="10">
        <v>501.48737341529312</v>
      </c>
      <c r="P335" s="10">
        <v>83.800188988179258</v>
      </c>
      <c r="Q335" s="10">
        <v>0.73532371687353237</v>
      </c>
      <c r="R335" s="10">
        <v>0.21905864857628798</v>
      </c>
      <c r="S335" s="10">
        <v>0.89933995910936437</v>
      </c>
      <c r="T335" s="10">
        <v>0.81179192951849688</v>
      </c>
      <c r="U335" s="10">
        <v>0.23625753012048192</v>
      </c>
      <c r="V335" s="10">
        <v>0.69010358857291954</v>
      </c>
      <c r="W335" s="10">
        <v>8.584854014598541</v>
      </c>
    </row>
    <row r="336" spans="1:23" s="25" customFormat="1" x14ac:dyDescent="0.25">
      <c r="A336" s="24" t="s">
        <v>98</v>
      </c>
      <c r="B336" s="24" t="s">
        <v>166</v>
      </c>
      <c r="C336" s="24">
        <v>51</v>
      </c>
      <c r="D336" s="24">
        <v>26</v>
      </c>
      <c r="E336" s="24" t="s">
        <v>131</v>
      </c>
      <c r="F336" s="24" t="s">
        <v>23</v>
      </c>
      <c r="G336" s="24" t="s">
        <v>146</v>
      </c>
      <c r="H336" s="24" t="s">
        <v>39</v>
      </c>
      <c r="I336" s="24"/>
      <c r="J336" s="24"/>
      <c r="K336" s="24" t="s">
        <v>25</v>
      </c>
      <c r="L336" s="24">
        <v>40</v>
      </c>
      <c r="M336" s="24">
        <v>1682</v>
      </c>
      <c r="N336" s="16">
        <v>46.967341903211199</v>
      </c>
      <c r="O336" s="24">
        <v>211.13708498984789</v>
      </c>
      <c r="P336" s="24">
        <v>35.281701120539026</v>
      </c>
      <c r="Q336" s="24">
        <v>0.84692849949647531</v>
      </c>
      <c r="R336" s="24">
        <v>0.4741402375081169</v>
      </c>
      <c r="S336" s="24">
        <v>0.95725056603152725</v>
      </c>
      <c r="T336" s="24">
        <v>0.73791825055703975</v>
      </c>
      <c r="U336" s="24">
        <v>0.20291479820627803</v>
      </c>
      <c r="V336" s="24">
        <v>0.71353919286573064</v>
      </c>
      <c r="W336" s="24">
        <v>3.5249702734839476</v>
      </c>
    </row>
    <row r="337" spans="1:23" s="11" customFormat="1" x14ac:dyDescent="0.25">
      <c r="A337" s="10" t="s">
        <v>98</v>
      </c>
      <c r="B337" s="10" t="s">
        <v>166</v>
      </c>
      <c r="C337" s="10">
        <v>51</v>
      </c>
      <c r="D337" s="10">
        <v>26</v>
      </c>
      <c r="E337" s="10" t="s">
        <v>131</v>
      </c>
      <c r="F337" s="10" t="s">
        <v>23</v>
      </c>
      <c r="G337" s="10" t="s">
        <v>147</v>
      </c>
      <c r="H337" s="10" t="s">
        <v>40</v>
      </c>
      <c r="I337" s="10"/>
      <c r="J337" s="10"/>
      <c r="K337" s="10" t="s">
        <v>25</v>
      </c>
      <c r="L337" s="10">
        <v>40</v>
      </c>
      <c r="M337" s="10">
        <v>5923</v>
      </c>
      <c r="N337" s="13">
        <v>165.39094298021399</v>
      </c>
      <c r="O337" s="10">
        <v>765.59502115361875</v>
      </c>
      <c r="P337" s="10">
        <v>127.93344531119924</v>
      </c>
      <c r="Q337" s="10">
        <v>0.60854823795335455</v>
      </c>
      <c r="R337" s="10">
        <v>0.12698528433714854</v>
      </c>
      <c r="S337" s="10">
        <v>0.89538695992856865</v>
      </c>
      <c r="T337" s="10">
        <v>0.82744949227556674</v>
      </c>
      <c r="U337" s="10">
        <v>0.23012311586698883</v>
      </c>
      <c r="V337" s="10">
        <v>0.68878536234833898</v>
      </c>
      <c r="W337" s="10">
        <v>10.636670606111768</v>
      </c>
    </row>
    <row r="338" spans="1:23" s="11" customFormat="1" x14ac:dyDescent="0.25">
      <c r="A338" s="10" t="s">
        <v>98</v>
      </c>
      <c r="B338" s="10" t="s">
        <v>166</v>
      </c>
      <c r="C338" s="10">
        <v>51</v>
      </c>
      <c r="D338" s="10">
        <v>26</v>
      </c>
      <c r="E338" s="10" t="s">
        <v>131</v>
      </c>
      <c r="F338" s="10" t="s">
        <v>23</v>
      </c>
      <c r="G338" s="10" t="s">
        <v>148</v>
      </c>
      <c r="H338" s="10" t="s">
        <v>41</v>
      </c>
      <c r="I338" s="10"/>
      <c r="J338" s="10"/>
      <c r="K338" s="10" t="s">
        <v>25</v>
      </c>
      <c r="L338" s="10">
        <v>40</v>
      </c>
      <c r="M338" s="10">
        <v>8200</v>
      </c>
      <c r="N338" s="13">
        <v>228.97277265536971</v>
      </c>
      <c r="O338" s="10">
        <v>811.19300090006573</v>
      </c>
      <c r="P338" s="10">
        <v>135.55301765298793</v>
      </c>
      <c r="Q338" s="10">
        <v>0.60785767234988886</v>
      </c>
      <c r="R338" s="10">
        <v>0.15659407534075429</v>
      </c>
      <c r="S338" s="10">
        <v>0.8690009300859225</v>
      </c>
      <c r="T338" s="10">
        <v>0.67373813266295624</v>
      </c>
      <c r="U338" s="10">
        <v>0.21007300467558035</v>
      </c>
      <c r="V338" s="10">
        <v>0.41492454944564405</v>
      </c>
      <c r="W338" s="10">
        <v>13.685975609756097</v>
      </c>
    </row>
    <row r="339" spans="1:23" s="11" customFormat="1" x14ac:dyDescent="0.25">
      <c r="A339" s="10" t="s">
        <v>98</v>
      </c>
      <c r="B339" s="10" t="s">
        <v>166</v>
      </c>
      <c r="C339" s="10">
        <v>51</v>
      </c>
      <c r="D339" s="10">
        <v>26</v>
      </c>
      <c r="E339" s="10" t="s">
        <v>131</v>
      </c>
      <c r="F339" s="10" t="s">
        <v>23</v>
      </c>
      <c r="G339" s="10" t="s">
        <v>149</v>
      </c>
      <c r="H339" s="10" t="s">
        <v>42</v>
      </c>
      <c r="I339" s="10"/>
      <c r="J339" s="10"/>
      <c r="K339" s="10" t="s">
        <v>25</v>
      </c>
      <c r="L339" s="10">
        <v>40</v>
      </c>
      <c r="M339" s="10">
        <v>8592</v>
      </c>
      <c r="N339" s="13">
        <v>239.91878812865079</v>
      </c>
      <c r="O339" s="10">
        <v>848.64884502278164</v>
      </c>
      <c r="P339" s="10">
        <v>141.81201236070925</v>
      </c>
      <c r="Q339" s="10">
        <v>0.60798188508349849</v>
      </c>
      <c r="R339" s="10">
        <v>0.14991603360602157</v>
      </c>
      <c r="S339" s="10">
        <v>0.89114756770664683</v>
      </c>
      <c r="T339" s="10">
        <v>0.59999436745154799</v>
      </c>
      <c r="U339" s="10">
        <v>0.18853285747536661</v>
      </c>
      <c r="V339" s="10">
        <v>0.4897887210720378</v>
      </c>
      <c r="W339" s="10">
        <v>12.983705772811918</v>
      </c>
    </row>
    <row r="340" spans="1:23" s="25" customFormat="1" x14ac:dyDescent="0.25">
      <c r="A340" s="24" t="s">
        <v>98</v>
      </c>
      <c r="B340" s="24" t="s">
        <v>166</v>
      </c>
      <c r="C340" s="24">
        <v>51</v>
      </c>
      <c r="D340" s="24">
        <v>26</v>
      </c>
      <c r="E340" s="24" t="s">
        <v>131</v>
      </c>
      <c r="F340" s="24" t="s">
        <v>23</v>
      </c>
      <c r="G340" s="24" t="s">
        <v>150</v>
      </c>
      <c r="H340" s="24" t="s">
        <v>43</v>
      </c>
      <c r="I340" s="24"/>
      <c r="J340" s="24"/>
      <c r="K340" s="24" t="s">
        <v>25</v>
      </c>
      <c r="L340" s="24">
        <v>40</v>
      </c>
      <c r="M340" s="24">
        <v>1609</v>
      </c>
      <c r="N340" s="16">
        <v>44.928925756401206</v>
      </c>
      <c r="O340" s="24">
        <v>330.04877323527973</v>
      </c>
      <c r="P340" s="24">
        <v>55.152235207981633</v>
      </c>
      <c r="Q340" s="24">
        <v>0.68380790480237996</v>
      </c>
      <c r="R340" s="24">
        <v>0.1856135437534833</v>
      </c>
      <c r="S340" s="24">
        <v>0.92209894636729339</v>
      </c>
      <c r="T340" s="24">
        <v>0.84856492849206089</v>
      </c>
      <c r="U340" s="24">
        <v>0.17050258337247534</v>
      </c>
      <c r="V340" s="24">
        <v>0.58149228055562685</v>
      </c>
      <c r="W340" s="24">
        <v>7.7961466749533868</v>
      </c>
    </row>
    <row r="341" spans="1:23" s="11" customFormat="1" x14ac:dyDescent="0.25">
      <c r="A341" s="10" t="s">
        <v>98</v>
      </c>
      <c r="B341" s="10" t="s">
        <v>166</v>
      </c>
      <c r="C341" s="10">
        <v>51</v>
      </c>
      <c r="D341" s="10">
        <v>26</v>
      </c>
      <c r="E341" s="10" t="s">
        <v>131</v>
      </c>
      <c r="F341" s="10" t="s">
        <v>23</v>
      </c>
      <c r="G341" s="10" t="s">
        <v>151</v>
      </c>
      <c r="H341" s="10" t="s">
        <v>44</v>
      </c>
      <c r="I341" s="10"/>
      <c r="J341" s="10"/>
      <c r="K341" s="10" t="s">
        <v>25</v>
      </c>
      <c r="L341" s="10">
        <v>40</v>
      </c>
      <c r="M341" s="10">
        <v>11534</v>
      </c>
      <c r="N341" s="13">
        <v>322.06975119597979</v>
      </c>
      <c r="O341" s="10">
        <v>1017.4011537017798</v>
      </c>
      <c r="P341" s="10">
        <v>170.01107799856075</v>
      </c>
      <c r="Q341" s="10">
        <v>0.62198015530629858</v>
      </c>
      <c r="R341" s="10">
        <v>0.14002492849113646</v>
      </c>
      <c r="S341" s="10">
        <v>0.87230940393333056</v>
      </c>
      <c r="T341" s="10">
        <v>0.65579404873660552</v>
      </c>
      <c r="U341" s="10">
        <v>0.25579687977974913</v>
      </c>
      <c r="V341" s="10">
        <v>0.72344314211220984</v>
      </c>
      <c r="W341" s="10">
        <v>16.33050112710248</v>
      </c>
    </row>
    <row r="342" spans="1:23" s="23" customFormat="1" x14ac:dyDescent="0.25">
      <c r="A342" s="22" t="s">
        <v>100</v>
      </c>
      <c r="B342" s="22" t="s">
        <v>166</v>
      </c>
      <c r="C342" s="22">
        <v>51</v>
      </c>
      <c r="D342" s="22">
        <v>27</v>
      </c>
      <c r="E342" s="22" t="s">
        <v>131</v>
      </c>
      <c r="F342" s="22" t="s">
        <v>23</v>
      </c>
      <c r="G342" s="22" t="s">
        <v>132</v>
      </c>
      <c r="H342" s="22" t="s">
        <v>24</v>
      </c>
      <c r="I342" s="22"/>
      <c r="J342" s="22"/>
      <c r="K342" s="22" t="s">
        <v>25</v>
      </c>
      <c r="L342" s="22">
        <v>39</v>
      </c>
      <c r="M342" s="22">
        <v>4468</v>
      </c>
      <c r="N342" s="16">
        <v>124.35082076175374</v>
      </c>
      <c r="O342" s="22">
        <v>444.17366491630821</v>
      </c>
      <c r="P342" s="22">
        <v>74.100399850772007</v>
      </c>
      <c r="Q342" s="22">
        <v>0.7471571906354515</v>
      </c>
      <c r="R342" s="22">
        <v>0.28458854626753921</v>
      </c>
      <c r="S342" s="22">
        <v>0.92808386201604764</v>
      </c>
      <c r="T342" s="22">
        <v>0.856513828839775</v>
      </c>
      <c r="U342" s="22">
        <v>0.17694419030192132</v>
      </c>
      <c r="V342" s="22">
        <v>0.37958923951933404</v>
      </c>
      <c r="W342" s="22">
        <v>10.34579230080573</v>
      </c>
    </row>
    <row r="343" spans="1:23" x14ac:dyDescent="0.25">
      <c r="A343" s="2" t="s">
        <v>100</v>
      </c>
      <c r="B343" s="2" t="s">
        <v>166</v>
      </c>
      <c r="C343" s="2">
        <v>51</v>
      </c>
      <c r="D343" s="2">
        <v>27</v>
      </c>
      <c r="E343" s="2" t="s">
        <v>131</v>
      </c>
      <c r="F343" s="2" t="s">
        <v>23</v>
      </c>
      <c r="G343" s="2" t="s">
        <v>133</v>
      </c>
      <c r="H343" s="2" t="s">
        <v>26</v>
      </c>
      <c r="I343" s="2"/>
      <c r="J343" s="2"/>
      <c r="K343" s="2" t="s">
        <v>25</v>
      </c>
      <c r="L343" s="2">
        <v>39</v>
      </c>
      <c r="M343" s="2">
        <v>8817</v>
      </c>
      <c r="N343" s="13">
        <v>245.38970157931573</v>
      </c>
      <c r="O343" s="2">
        <v>851.47727214752786</v>
      </c>
      <c r="P343" s="2">
        <v>142.04985867828259</v>
      </c>
      <c r="Q343" s="2">
        <v>0.66699447764581288</v>
      </c>
      <c r="R343" s="2">
        <v>0.15282154447098123</v>
      </c>
      <c r="S343" s="2">
        <v>0.9155913988488239</v>
      </c>
      <c r="T343" s="2">
        <v>0.85356145441516518</v>
      </c>
      <c r="U343" s="2">
        <v>0.13981564564809529</v>
      </c>
      <c r="V343" s="2">
        <v>0.26985756646574122</v>
      </c>
      <c r="W343" s="2">
        <v>12.426108653737099</v>
      </c>
    </row>
    <row r="344" spans="1:23" x14ac:dyDescent="0.25">
      <c r="A344" s="2" t="s">
        <v>100</v>
      </c>
      <c r="B344" s="2" t="s">
        <v>166</v>
      </c>
      <c r="C344" s="2">
        <v>51</v>
      </c>
      <c r="D344" s="2">
        <v>27</v>
      </c>
      <c r="E344" s="2" t="s">
        <v>131</v>
      </c>
      <c r="F344" s="2" t="s">
        <v>23</v>
      </c>
      <c r="G344" s="2" t="s">
        <v>134</v>
      </c>
      <c r="H344" s="2" t="s">
        <v>27</v>
      </c>
      <c r="I344" s="2"/>
      <c r="J344" s="2"/>
      <c r="K344" s="2" t="s">
        <v>25</v>
      </c>
      <c r="L344" s="2">
        <v>39</v>
      </c>
      <c r="M344" s="2">
        <v>5797</v>
      </c>
      <c r="N344" s="13">
        <v>161.33878870991191</v>
      </c>
      <c r="O344" s="2">
        <v>631.8549057834407</v>
      </c>
      <c r="P344" s="2">
        <v>105.41079956878318</v>
      </c>
      <c r="Q344" s="2">
        <v>0.63998675204239341</v>
      </c>
      <c r="R344" s="2">
        <v>0.18246452501084462</v>
      </c>
      <c r="S344" s="2">
        <v>0.91910226264024864</v>
      </c>
      <c r="T344" s="2">
        <v>0.84122289132534134</v>
      </c>
      <c r="U344" s="2">
        <v>0.14772050946315915</v>
      </c>
      <c r="V344" s="2">
        <v>0.43553580133564068</v>
      </c>
      <c r="W344" s="2">
        <v>7.391581852682422</v>
      </c>
    </row>
    <row r="345" spans="1:23" s="23" customFormat="1" x14ac:dyDescent="0.25">
      <c r="A345" s="22" t="s">
        <v>100</v>
      </c>
      <c r="B345" s="22" t="s">
        <v>166</v>
      </c>
      <c r="C345" s="22">
        <v>51</v>
      </c>
      <c r="D345" s="22">
        <v>27</v>
      </c>
      <c r="E345" s="22" t="s">
        <v>131</v>
      </c>
      <c r="F345" s="22" t="s">
        <v>23</v>
      </c>
      <c r="G345" s="22" t="s">
        <v>135</v>
      </c>
      <c r="H345" s="22" t="s">
        <v>28</v>
      </c>
      <c r="I345" s="22"/>
      <c r="J345" s="22"/>
      <c r="K345" s="22" t="s">
        <v>25</v>
      </c>
      <c r="L345" s="22">
        <v>39</v>
      </c>
      <c r="M345" s="22">
        <v>3417</v>
      </c>
      <c r="N345" s="16">
        <v>95.099989826077106</v>
      </c>
      <c r="O345" s="22">
        <v>424.96046148071156</v>
      </c>
      <c r="P345" s="22">
        <v>70.895108386091863</v>
      </c>
      <c r="Q345" s="22">
        <v>0.749670908293111</v>
      </c>
      <c r="R345" s="22">
        <v>0.2377704024567879</v>
      </c>
      <c r="S345" s="22">
        <v>0.93660302130021866</v>
      </c>
      <c r="T345" s="22">
        <v>0.85393390871448238</v>
      </c>
      <c r="U345" s="22">
        <v>0.14681506038361355</v>
      </c>
      <c r="V345" s="22">
        <v>0.53118118184198282</v>
      </c>
      <c r="W345" s="22">
        <v>10.453906935908693</v>
      </c>
    </row>
    <row r="346" spans="1:23" s="23" customFormat="1" x14ac:dyDescent="0.25">
      <c r="A346" s="22" t="s">
        <v>100</v>
      </c>
      <c r="B346" s="22" t="s">
        <v>166</v>
      </c>
      <c r="C346" s="22">
        <v>51</v>
      </c>
      <c r="D346" s="22">
        <v>27</v>
      </c>
      <c r="E346" s="22" t="s">
        <v>131</v>
      </c>
      <c r="F346" s="22" t="s">
        <v>23</v>
      </c>
      <c r="G346" s="22" t="s">
        <v>136</v>
      </c>
      <c r="H346" s="22" t="s">
        <v>29</v>
      </c>
      <c r="I346" s="22"/>
      <c r="J346" s="22"/>
      <c r="K346" s="22" t="s">
        <v>25</v>
      </c>
      <c r="L346" s="22">
        <v>39</v>
      </c>
      <c r="M346" s="22">
        <v>2100</v>
      </c>
      <c r="N346" s="16">
        <v>58.445999015148352</v>
      </c>
      <c r="O346" s="22">
        <v>315.1198410471452</v>
      </c>
      <c r="P346" s="22">
        <v>52.570667887086259</v>
      </c>
      <c r="Q346" s="22">
        <v>0.70945945945945943</v>
      </c>
      <c r="R346" s="22">
        <v>0.26575268513987049</v>
      </c>
      <c r="S346" s="22">
        <v>0.940432795196813</v>
      </c>
      <c r="T346" s="22">
        <v>0.86213893069372272</v>
      </c>
      <c r="U346" s="22">
        <v>0.12932604735883424</v>
      </c>
      <c r="V346" s="22">
        <v>0.37326548229762613</v>
      </c>
      <c r="W346" s="22">
        <v>5.8671428571428574</v>
      </c>
    </row>
    <row r="347" spans="1:23" s="23" customFormat="1" x14ac:dyDescent="0.25">
      <c r="A347" s="22" t="s">
        <v>100</v>
      </c>
      <c r="B347" s="22" t="s">
        <v>166</v>
      </c>
      <c r="C347" s="22">
        <v>51</v>
      </c>
      <c r="D347" s="22">
        <v>27</v>
      </c>
      <c r="E347" s="22" t="s">
        <v>131</v>
      </c>
      <c r="F347" s="22" t="s">
        <v>23</v>
      </c>
      <c r="G347" s="22" t="s">
        <v>137</v>
      </c>
      <c r="H347" s="22" t="s">
        <v>30</v>
      </c>
      <c r="I347" s="22"/>
      <c r="J347" s="22"/>
      <c r="K347" s="22" t="s">
        <v>25</v>
      </c>
      <c r="L347" s="22">
        <v>39</v>
      </c>
      <c r="M347" s="22">
        <v>2351</v>
      </c>
      <c r="N347" s="16">
        <v>65.4316874688637</v>
      </c>
      <c r="O347" s="22">
        <v>336.53405460951836</v>
      </c>
      <c r="P347" s="22">
        <v>56.143148456731609</v>
      </c>
      <c r="Q347" s="22">
        <v>0.72584130904600186</v>
      </c>
      <c r="R347" s="22">
        <v>0.2608581783713203</v>
      </c>
      <c r="S347" s="22">
        <v>0.93235443906090099</v>
      </c>
      <c r="T347" s="22">
        <v>0.77901969789485392</v>
      </c>
      <c r="U347" s="22">
        <v>0.15671140939597317</v>
      </c>
      <c r="V347" s="22">
        <v>0.51117894851539714</v>
      </c>
      <c r="W347" s="22">
        <v>6.1250531688643131</v>
      </c>
    </row>
    <row r="348" spans="1:23" s="23" customFormat="1" x14ac:dyDescent="0.25">
      <c r="A348" s="22" t="s">
        <v>100</v>
      </c>
      <c r="B348" s="22" t="s">
        <v>166</v>
      </c>
      <c r="C348" s="22">
        <v>51</v>
      </c>
      <c r="D348" s="22">
        <v>27</v>
      </c>
      <c r="E348" s="22" t="s">
        <v>131</v>
      </c>
      <c r="F348" s="22" t="s">
        <v>23</v>
      </c>
      <c r="G348" s="22" t="s">
        <v>138</v>
      </c>
      <c r="H348" s="22" t="s">
        <v>31</v>
      </c>
      <c r="I348" s="22"/>
      <c r="J348" s="22"/>
      <c r="K348" s="22" t="s">
        <v>25</v>
      </c>
      <c r="L348" s="22">
        <v>39</v>
      </c>
      <c r="M348" s="22">
        <v>4804</v>
      </c>
      <c r="N348" s="16">
        <v>133.70218060417747</v>
      </c>
      <c r="O348" s="22">
        <v>487.97265478953159</v>
      </c>
      <c r="P348" s="22">
        <v>81.407277585806767</v>
      </c>
      <c r="Q348" s="22">
        <v>0.75027330938622516</v>
      </c>
      <c r="R348" s="22">
        <v>0.25352564233726094</v>
      </c>
      <c r="S348" s="22">
        <v>0.88848647054943053</v>
      </c>
      <c r="T348" s="22">
        <v>0.81861077726996534</v>
      </c>
      <c r="U348" s="22">
        <v>0.23311699701806701</v>
      </c>
      <c r="V348" s="22">
        <v>0.68778896220478281</v>
      </c>
      <c r="W348" s="22">
        <v>9.711906744379684</v>
      </c>
    </row>
    <row r="349" spans="1:23" s="23" customFormat="1" x14ac:dyDescent="0.25">
      <c r="A349" s="22" t="s">
        <v>100</v>
      </c>
      <c r="B349" s="22" t="s">
        <v>166</v>
      </c>
      <c r="C349" s="22">
        <v>51</v>
      </c>
      <c r="D349" s="22">
        <v>27</v>
      </c>
      <c r="E349" s="22" t="s">
        <v>131</v>
      </c>
      <c r="F349" s="22" t="s">
        <v>23</v>
      </c>
      <c r="G349" s="22" t="s">
        <v>139</v>
      </c>
      <c r="H349" s="22" t="s">
        <v>32</v>
      </c>
      <c r="I349" s="22"/>
      <c r="J349" s="22"/>
      <c r="K349" s="22" t="s">
        <v>25</v>
      </c>
      <c r="L349" s="22">
        <v>39</v>
      </c>
      <c r="M349" s="22">
        <v>2970</v>
      </c>
      <c r="N349" s="16">
        <v>82.659341464281241</v>
      </c>
      <c r="O349" s="22">
        <v>411.4457428549502</v>
      </c>
      <c r="P349" s="22">
        <v>68.640481123963923</v>
      </c>
      <c r="Q349" s="22">
        <v>0.71069633883704231</v>
      </c>
      <c r="R349" s="22">
        <v>0.22046576876277363</v>
      </c>
      <c r="S349" s="22">
        <v>0.92207579327724121</v>
      </c>
      <c r="T349" s="22">
        <v>0.84293392583914684</v>
      </c>
      <c r="U349" s="22">
        <v>0.19046350559403302</v>
      </c>
      <c r="V349" s="22">
        <v>0.61147693829074268</v>
      </c>
      <c r="W349" s="22">
        <v>8.1939393939393934</v>
      </c>
    </row>
    <row r="350" spans="1:23" x14ac:dyDescent="0.25">
      <c r="A350" s="2" t="s">
        <v>100</v>
      </c>
      <c r="B350" s="2" t="s">
        <v>166</v>
      </c>
      <c r="C350" s="2">
        <v>51</v>
      </c>
      <c r="D350" s="2">
        <v>27</v>
      </c>
      <c r="E350" s="2" t="s">
        <v>131</v>
      </c>
      <c r="F350" s="2" t="s">
        <v>23</v>
      </c>
      <c r="G350" s="2" t="s">
        <v>140</v>
      </c>
      <c r="H350" s="2" t="s">
        <v>33</v>
      </c>
      <c r="I350" s="2"/>
      <c r="J350" s="2"/>
      <c r="K350" s="2" t="s">
        <v>25</v>
      </c>
      <c r="L350" s="2">
        <v>39</v>
      </c>
      <c r="M350" s="2">
        <v>7237</v>
      </c>
      <c r="N350" s="13">
        <v>201.41604517744221</v>
      </c>
      <c r="O350" s="2">
        <v>599.95541084682895</v>
      </c>
      <c r="P350" s="2">
        <v>100.08908530126578</v>
      </c>
      <c r="Q350" s="2">
        <v>0.73801754028146038</v>
      </c>
      <c r="R350" s="2">
        <v>0.25265650700393355</v>
      </c>
      <c r="S350" s="2">
        <v>0.92445073233011676</v>
      </c>
      <c r="T350" s="2">
        <v>0.84791770230171171</v>
      </c>
      <c r="U350" s="2">
        <v>0.12228646231046143</v>
      </c>
      <c r="V350" s="2">
        <v>0.41082689467968769</v>
      </c>
      <c r="W350" s="2">
        <v>10.298328036479203</v>
      </c>
    </row>
    <row r="351" spans="1:23" x14ac:dyDescent="0.25">
      <c r="A351" s="2" t="s">
        <v>100</v>
      </c>
      <c r="B351" s="2" t="s">
        <v>166</v>
      </c>
      <c r="C351" s="2">
        <v>51</v>
      </c>
      <c r="D351" s="2">
        <v>27</v>
      </c>
      <c r="E351" s="2" t="s">
        <v>131</v>
      </c>
      <c r="F351" s="2" t="s">
        <v>23</v>
      </c>
      <c r="G351" s="2" t="s">
        <v>141</v>
      </c>
      <c r="H351" s="2" t="s">
        <v>34</v>
      </c>
      <c r="I351" s="2"/>
      <c r="J351" s="2"/>
      <c r="K351" s="2" t="s">
        <v>25</v>
      </c>
      <c r="L351" s="2">
        <v>39</v>
      </c>
      <c r="M351" s="2">
        <v>6078</v>
      </c>
      <c r="N351" s="13">
        <v>169.1594200067008</v>
      </c>
      <c r="O351" s="2">
        <v>682.76659402887253</v>
      </c>
      <c r="P351" s="2">
        <v>113.90427127601549</v>
      </c>
      <c r="Q351" s="2">
        <v>0.67781866845098693</v>
      </c>
      <c r="R351" s="2">
        <v>0.16384229837591302</v>
      </c>
      <c r="S351" s="2">
        <v>0.90153551193007653</v>
      </c>
      <c r="T351" s="2">
        <v>0.71290418977087533</v>
      </c>
      <c r="U351" s="2">
        <v>0.16518346946239182</v>
      </c>
      <c r="V351" s="2">
        <v>0.48115926983054463</v>
      </c>
      <c r="W351" s="2">
        <v>15.506581112207963</v>
      </c>
    </row>
    <row r="352" spans="1:23" x14ac:dyDescent="0.25">
      <c r="A352" s="2" t="s">
        <v>100</v>
      </c>
      <c r="B352" s="2" t="s">
        <v>166</v>
      </c>
      <c r="C352" s="2">
        <v>51</v>
      </c>
      <c r="D352" s="2">
        <v>27</v>
      </c>
      <c r="E352" s="2" t="s">
        <v>131</v>
      </c>
      <c r="F352" s="2" t="s">
        <v>23</v>
      </c>
      <c r="G352" s="2" t="s">
        <v>142</v>
      </c>
      <c r="H352" s="2" t="s">
        <v>35</v>
      </c>
      <c r="I352" s="2"/>
      <c r="J352" s="2"/>
      <c r="K352" s="2" t="s">
        <v>25</v>
      </c>
      <c r="L352" s="2">
        <v>39</v>
      </c>
      <c r="M352" s="2">
        <v>7981</v>
      </c>
      <c r="N352" s="13">
        <v>222.1226276856662</v>
      </c>
      <c r="O352" s="2">
        <v>752.66608896548428</v>
      </c>
      <c r="P352" s="2">
        <v>125.56543206353288</v>
      </c>
      <c r="Q352" s="2">
        <v>0.64388866478418716</v>
      </c>
      <c r="R352" s="2">
        <v>0.17703636170262643</v>
      </c>
      <c r="S352" s="2">
        <v>0.86088371575964606</v>
      </c>
      <c r="T352" s="2">
        <v>0.68718871847370244</v>
      </c>
      <c r="U352" s="2">
        <v>0.2375374557341324</v>
      </c>
      <c r="V352" s="2">
        <v>0.30584415642425355</v>
      </c>
      <c r="W352" s="2">
        <v>12.511715323894249</v>
      </c>
    </row>
    <row r="353" spans="1:23" x14ac:dyDescent="0.25">
      <c r="A353" s="2" t="s">
        <v>100</v>
      </c>
      <c r="B353" s="2" t="s">
        <v>166</v>
      </c>
      <c r="C353" s="2">
        <v>51</v>
      </c>
      <c r="D353" s="2">
        <v>27</v>
      </c>
      <c r="E353" s="2" t="s">
        <v>131</v>
      </c>
      <c r="F353" s="2" t="s">
        <v>23</v>
      </c>
      <c r="G353" s="2" t="s">
        <v>143</v>
      </c>
      <c r="H353" s="2" t="s">
        <v>36</v>
      </c>
      <c r="I353" s="2"/>
      <c r="J353" s="2"/>
      <c r="K353" s="2" t="s">
        <v>25</v>
      </c>
      <c r="L353" s="2">
        <v>39</v>
      </c>
      <c r="M353" s="2">
        <v>10058</v>
      </c>
      <c r="N353" s="13">
        <v>279.92850385445814</v>
      </c>
      <c r="O353" s="2">
        <v>759.97979746446913</v>
      </c>
      <c r="P353" s="2">
        <v>126.78556006069562</v>
      </c>
      <c r="Q353" s="2">
        <v>0.71156703218960027</v>
      </c>
      <c r="R353" s="2">
        <v>0.21883531079065771</v>
      </c>
      <c r="S353" s="2">
        <v>0.89033273552346082</v>
      </c>
      <c r="T353" s="2">
        <v>0.71559216970277895</v>
      </c>
      <c r="U353" s="2">
        <v>0.21020056408649326</v>
      </c>
      <c r="V353" s="2">
        <v>0.37239716964882535</v>
      </c>
      <c r="W353" s="2">
        <v>24.855836150328098</v>
      </c>
    </row>
    <row r="354" spans="1:23" x14ac:dyDescent="0.25">
      <c r="A354" s="2" t="s">
        <v>100</v>
      </c>
      <c r="B354" s="2" t="s">
        <v>166</v>
      </c>
      <c r="C354" s="2">
        <v>51</v>
      </c>
      <c r="D354" s="2">
        <v>27</v>
      </c>
      <c r="E354" s="2" t="s">
        <v>131</v>
      </c>
      <c r="F354" s="2" t="s">
        <v>23</v>
      </c>
      <c r="G354" s="2" t="s">
        <v>144</v>
      </c>
      <c r="H354" s="2" t="s">
        <v>37</v>
      </c>
      <c r="I354" s="2"/>
      <c r="J354" s="2"/>
      <c r="K354" s="2" t="s">
        <v>25</v>
      </c>
      <c r="L354" s="2">
        <v>39</v>
      </c>
      <c r="M354" s="2">
        <v>7375</v>
      </c>
      <c r="N354" s="13">
        <v>205.25678225558053</v>
      </c>
      <c r="O354" s="2">
        <v>818.84985514955815</v>
      </c>
      <c r="P354" s="2">
        <v>136.60670696395712</v>
      </c>
      <c r="Q354" s="2">
        <v>0.62558317075239633</v>
      </c>
      <c r="R354" s="2">
        <v>0.1382175961670003</v>
      </c>
      <c r="S354" s="2">
        <v>0.90896298160715505</v>
      </c>
      <c r="T354" s="2">
        <v>0.70822523072852062</v>
      </c>
      <c r="U354" s="2">
        <v>0.19782384391708094</v>
      </c>
      <c r="V354" s="2">
        <v>0.65976303884758869</v>
      </c>
      <c r="W354" s="2">
        <v>17.184542372881356</v>
      </c>
    </row>
    <row r="355" spans="1:23" x14ac:dyDescent="0.25">
      <c r="A355" s="2" t="s">
        <v>100</v>
      </c>
      <c r="B355" s="2" t="s">
        <v>166</v>
      </c>
      <c r="C355" s="2">
        <v>51</v>
      </c>
      <c r="D355" s="2">
        <v>27</v>
      </c>
      <c r="E355" s="2" t="s">
        <v>131</v>
      </c>
      <c r="F355" s="2" t="s">
        <v>23</v>
      </c>
      <c r="G355" s="2" t="s">
        <v>145</v>
      </c>
      <c r="H355" s="2" t="s">
        <v>38</v>
      </c>
      <c r="I355" s="2"/>
      <c r="J355" s="2"/>
      <c r="K355" s="2" t="s">
        <v>25</v>
      </c>
      <c r="L355" s="2">
        <v>39</v>
      </c>
      <c r="M355" s="2">
        <v>5446</v>
      </c>
      <c r="N355" s="13">
        <v>151.56995744595139</v>
      </c>
      <c r="O355" s="2">
        <v>564.98484809835168</v>
      </c>
      <c r="P355" s="2">
        <v>94.255032345521684</v>
      </c>
      <c r="Q355" s="2">
        <v>0.74429410960776277</v>
      </c>
      <c r="R355" s="2">
        <v>0.21439462794617281</v>
      </c>
      <c r="S355" s="2">
        <v>0.89635942314648254</v>
      </c>
      <c r="T355" s="2">
        <v>0.84195909507795796</v>
      </c>
      <c r="U355" s="2">
        <v>0.26335461766080048</v>
      </c>
      <c r="V355" s="2">
        <v>0.7024516134495169</v>
      </c>
      <c r="W355" s="2">
        <v>9.713551230260741</v>
      </c>
    </row>
    <row r="356" spans="1:23" s="23" customFormat="1" x14ac:dyDescent="0.25">
      <c r="A356" s="22" t="s">
        <v>100</v>
      </c>
      <c r="B356" s="22" t="s">
        <v>166</v>
      </c>
      <c r="C356" s="22">
        <v>51</v>
      </c>
      <c r="D356" s="22">
        <v>27</v>
      </c>
      <c r="E356" s="22" t="s">
        <v>131</v>
      </c>
      <c r="F356" s="22" t="s">
        <v>23</v>
      </c>
      <c r="G356" s="22" t="s">
        <v>146</v>
      </c>
      <c r="H356" s="22" t="s">
        <v>39</v>
      </c>
      <c r="I356" s="22"/>
      <c r="J356" s="22"/>
      <c r="K356" s="22" t="s">
        <v>25</v>
      </c>
      <c r="L356" s="22">
        <v>39</v>
      </c>
      <c r="M356" s="22">
        <v>1984</v>
      </c>
      <c r="N356" s="16">
        <v>55.217553355263966</v>
      </c>
      <c r="O356" s="22">
        <v>213.13708498984784</v>
      </c>
      <c r="P356" s="22">
        <v>35.557135571627242</v>
      </c>
      <c r="Q356" s="22">
        <v>0.88571428571428568</v>
      </c>
      <c r="R356" s="22">
        <v>0.54882449732950744</v>
      </c>
      <c r="S356" s="22">
        <v>0.93916072137760231</v>
      </c>
      <c r="T356" s="22">
        <v>0.70231119565863454</v>
      </c>
      <c r="U356" s="22">
        <v>0.26173469387755099</v>
      </c>
      <c r="V356" s="22">
        <v>0.70894030911315642</v>
      </c>
      <c r="W356" s="22">
        <v>4.840725806451613</v>
      </c>
    </row>
    <row r="357" spans="1:23" x14ac:dyDescent="0.25">
      <c r="A357" s="2" t="s">
        <v>100</v>
      </c>
      <c r="B357" s="2" t="s">
        <v>166</v>
      </c>
      <c r="C357" s="2">
        <v>51</v>
      </c>
      <c r="D357" s="2">
        <v>27</v>
      </c>
      <c r="E357" s="2" t="s">
        <v>131</v>
      </c>
      <c r="F357" s="2" t="s">
        <v>23</v>
      </c>
      <c r="G357" s="2" t="s">
        <v>147</v>
      </c>
      <c r="H357" s="2" t="s">
        <v>40</v>
      </c>
      <c r="I357" s="2"/>
      <c r="J357" s="2"/>
      <c r="K357" s="2" t="s">
        <v>25</v>
      </c>
      <c r="L357" s="2">
        <v>39</v>
      </c>
      <c r="M357" s="2">
        <v>7012</v>
      </c>
      <c r="N357" s="13">
        <v>195.15397385439061</v>
      </c>
      <c r="O357" s="2">
        <v>800.36457377531951</v>
      </c>
      <c r="P357" s="2">
        <v>133.52285294608507</v>
      </c>
      <c r="Q357" s="2">
        <v>0.58983849259757737</v>
      </c>
      <c r="R357" s="2">
        <v>0.13755489720595129</v>
      </c>
      <c r="S357" s="2">
        <v>0.91955982632825228</v>
      </c>
      <c r="T357" s="2">
        <v>0.87045090009743131</v>
      </c>
      <c r="U357" s="2">
        <v>0.14073205914172376</v>
      </c>
      <c r="V357" s="2">
        <v>0.57310348193861793</v>
      </c>
      <c r="W357" s="2">
        <v>8.2830861380490592</v>
      </c>
    </row>
    <row r="358" spans="1:23" x14ac:dyDescent="0.25">
      <c r="A358" s="2" t="s">
        <v>100</v>
      </c>
      <c r="B358" s="2" t="s">
        <v>166</v>
      </c>
      <c r="C358" s="2">
        <v>51</v>
      </c>
      <c r="D358" s="2">
        <v>27</v>
      </c>
      <c r="E358" s="2" t="s">
        <v>131</v>
      </c>
      <c r="F358" s="2" t="s">
        <v>23</v>
      </c>
      <c r="G358" s="2" t="s">
        <v>148</v>
      </c>
      <c r="H358" s="2" t="s">
        <v>41</v>
      </c>
      <c r="I358" s="2"/>
      <c r="J358" s="2"/>
      <c r="K358" s="2" t="s">
        <v>25</v>
      </c>
      <c r="L358" s="2">
        <v>39</v>
      </c>
      <c r="M358" s="2">
        <v>9862</v>
      </c>
      <c r="N358" s="13">
        <v>274.47354394637767</v>
      </c>
      <c r="O358" s="2">
        <v>925.17575695736321</v>
      </c>
      <c r="P358" s="2">
        <v>154.34479560083477</v>
      </c>
      <c r="Q358" s="2">
        <v>0.62520603524787621</v>
      </c>
      <c r="R358" s="2">
        <v>0.14478593463949488</v>
      </c>
      <c r="S358" s="2">
        <v>0.85546436177346952</v>
      </c>
      <c r="T358" s="2">
        <v>0.76411714983211931</v>
      </c>
      <c r="U358" s="2">
        <v>0.23363953571174251</v>
      </c>
      <c r="V358" s="2">
        <v>0.44204204930303087</v>
      </c>
      <c r="W358" s="2">
        <v>12.850943013587507</v>
      </c>
    </row>
    <row r="359" spans="1:23" x14ac:dyDescent="0.25">
      <c r="A359" s="2" t="s">
        <v>100</v>
      </c>
      <c r="B359" s="2" t="s">
        <v>166</v>
      </c>
      <c r="C359" s="2">
        <v>51</v>
      </c>
      <c r="D359" s="2">
        <v>27</v>
      </c>
      <c r="E359" s="2" t="s">
        <v>131</v>
      </c>
      <c r="F359" s="2" t="s">
        <v>23</v>
      </c>
      <c r="G359" s="2" t="s">
        <v>149</v>
      </c>
      <c r="H359" s="2" t="s">
        <v>42</v>
      </c>
      <c r="I359" s="2"/>
      <c r="J359" s="2"/>
      <c r="K359" s="2" t="s">
        <v>25</v>
      </c>
      <c r="L359" s="2">
        <v>39</v>
      </c>
      <c r="M359" s="2">
        <v>10970</v>
      </c>
      <c r="N359" s="13">
        <v>305.31076628389405</v>
      </c>
      <c r="O359" s="2">
        <v>990.04581464245211</v>
      </c>
      <c r="P359" s="2">
        <v>165.16690774409625</v>
      </c>
      <c r="Q359" s="2">
        <v>0.64152046783625727</v>
      </c>
      <c r="R359" s="2">
        <v>0.14063904454218057</v>
      </c>
      <c r="S359" s="2">
        <v>0.88920811139412681</v>
      </c>
      <c r="T359" s="2">
        <v>0.67561593027820332</v>
      </c>
      <c r="U359" s="2">
        <v>0.20305521392970419</v>
      </c>
      <c r="V359" s="2">
        <v>0.39767085348548897</v>
      </c>
      <c r="W359" s="2">
        <v>10.850045578851413</v>
      </c>
    </row>
    <row r="360" spans="1:23" s="23" customFormat="1" x14ac:dyDescent="0.25">
      <c r="A360" s="22" t="s">
        <v>100</v>
      </c>
      <c r="B360" s="22" t="s">
        <v>166</v>
      </c>
      <c r="C360" s="22">
        <v>51</v>
      </c>
      <c r="D360" s="22">
        <v>27</v>
      </c>
      <c r="E360" s="22" t="s">
        <v>131</v>
      </c>
      <c r="F360" s="22" t="s">
        <v>23</v>
      </c>
      <c r="G360" s="22" t="s">
        <v>150</v>
      </c>
      <c r="H360" s="22" t="s">
        <v>43</v>
      </c>
      <c r="I360" s="22"/>
      <c r="J360" s="22"/>
      <c r="K360" s="22" t="s">
        <v>25</v>
      </c>
      <c r="L360" s="22">
        <v>39</v>
      </c>
      <c r="M360" s="22">
        <v>2000</v>
      </c>
      <c r="N360" s="16">
        <v>55.662856204903193</v>
      </c>
      <c r="O360" s="22">
        <v>305.90663761154866</v>
      </c>
      <c r="P360" s="22">
        <v>51.033651822406135</v>
      </c>
      <c r="Q360" s="22">
        <v>0.73746312684365778</v>
      </c>
      <c r="R360" s="22">
        <v>0.26857281967238511</v>
      </c>
      <c r="S360" s="22">
        <v>0.92654876681598541</v>
      </c>
      <c r="T360" s="22">
        <v>0.845628237361572</v>
      </c>
      <c r="U360" s="22">
        <v>0.19047619047619047</v>
      </c>
      <c r="V360" s="22">
        <v>0.52346260836106351</v>
      </c>
      <c r="W360" s="22">
        <v>7.2</v>
      </c>
    </row>
    <row r="361" spans="1:23" x14ac:dyDescent="0.25">
      <c r="A361" s="2" t="s">
        <v>100</v>
      </c>
      <c r="B361" s="2" t="s">
        <v>166</v>
      </c>
      <c r="C361" s="2">
        <v>51</v>
      </c>
      <c r="D361" s="2">
        <v>27</v>
      </c>
      <c r="E361" s="2" t="s">
        <v>131</v>
      </c>
      <c r="F361" s="2" t="s">
        <v>23</v>
      </c>
      <c r="G361" s="2" t="s">
        <v>151</v>
      </c>
      <c r="H361" s="2" t="s">
        <v>44</v>
      </c>
      <c r="I361" s="2"/>
      <c r="J361" s="2"/>
      <c r="K361" s="2" t="s">
        <v>25</v>
      </c>
      <c r="L361" s="2">
        <v>39</v>
      </c>
      <c r="M361" s="2">
        <v>14830</v>
      </c>
      <c r="N361" s="13">
        <v>412.74007875935717</v>
      </c>
      <c r="O361" s="2">
        <v>1209.2245301926434</v>
      </c>
      <c r="P361" s="2">
        <v>201.73195367969441</v>
      </c>
      <c r="Q361" s="2">
        <v>0.64613105611711397</v>
      </c>
      <c r="R361" s="2">
        <v>0.12744920117959876</v>
      </c>
      <c r="S361" s="2">
        <v>0.86977909079297722</v>
      </c>
      <c r="T361" s="2">
        <v>0.70517523427097895</v>
      </c>
      <c r="U361" s="2">
        <v>0.21645526558779218</v>
      </c>
      <c r="V361" s="2">
        <v>0.62417567356165382</v>
      </c>
      <c r="W361" s="2">
        <v>15.861429534726906</v>
      </c>
    </row>
    <row r="362" spans="1:23" s="25" customFormat="1" x14ac:dyDescent="0.25">
      <c r="A362" s="24" t="s">
        <v>102</v>
      </c>
      <c r="B362" s="24" t="s">
        <v>167</v>
      </c>
      <c r="C362" s="24">
        <v>51</v>
      </c>
      <c r="D362" s="24">
        <v>28</v>
      </c>
      <c r="E362" s="24" t="s">
        <v>131</v>
      </c>
      <c r="F362" s="24" t="s">
        <v>23</v>
      </c>
      <c r="G362" s="24" t="s">
        <v>132</v>
      </c>
      <c r="H362" s="24" t="s">
        <v>24</v>
      </c>
      <c r="I362" s="24"/>
      <c r="J362" s="24"/>
      <c r="K362" s="24" t="s">
        <v>25</v>
      </c>
      <c r="L362" s="24">
        <v>40</v>
      </c>
      <c r="M362" s="24" t="s">
        <v>45</v>
      </c>
      <c r="N362" s="16" t="s">
        <v>45</v>
      </c>
      <c r="O362" s="24" t="s">
        <v>45</v>
      </c>
      <c r="P362" s="24" t="s">
        <v>45</v>
      </c>
      <c r="Q362" s="24" t="s">
        <v>45</v>
      </c>
      <c r="R362" s="24" t="s">
        <v>45</v>
      </c>
      <c r="S362" s="24" t="s">
        <v>45</v>
      </c>
      <c r="T362" s="24" t="s">
        <v>45</v>
      </c>
      <c r="U362" s="24" t="s">
        <v>45</v>
      </c>
      <c r="V362" s="24" t="s">
        <v>45</v>
      </c>
      <c r="W362" s="24" t="s">
        <v>45</v>
      </c>
    </row>
    <row r="363" spans="1:23" s="11" customFormat="1" x14ac:dyDescent="0.25">
      <c r="A363" s="10" t="s">
        <v>102</v>
      </c>
      <c r="B363" s="10" t="s">
        <v>167</v>
      </c>
      <c r="C363" s="10">
        <v>51</v>
      </c>
      <c r="D363" s="10">
        <v>28</v>
      </c>
      <c r="E363" s="10" t="s">
        <v>131</v>
      </c>
      <c r="F363" s="10" t="s">
        <v>23</v>
      </c>
      <c r="G363" s="10" t="s">
        <v>133</v>
      </c>
      <c r="H363" s="10" t="s">
        <v>26</v>
      </c>
      <c r="I363" s="10"/>
      <c r="J363" s="10"/>
      <c r="K363" s="10" t="s">
        <v>25</v>
      </c>
      <c r="L363" s="10">
        <v>40</v>
      </c>
      <c r="M363" s="10">
        <v>11471</v>
      </c>
      <c r="N363" s="13">
        <v>320.31057013777388</v>
      </c>
      <c r="O363" s="10">
        <v>807.33513652379679</v>
      </c>
      <c r="P363" s="10">
        <v>134.90835583105533</v>
      </c>
      <c r="Q363" s="10">
        <v>0.67807530886090916</v>
      </c>
      <c r="R363" s="10">
        <v>0.2211583981106805</v>
      </c>
      <c r="S363" s="10">
        <v>0.87611097892588097</v>
      </c>
      <c r="T363" s="10">
        <v>0.75948001723328418</v>
      </c>
      <c r="U363" s="10">
        <v>0.17979640796213447</v>
      </c>
      <c r="V363" s="10">
        <v>0.31293186532821898</v>
      </c>
      <c r="W363" s="10">
        <v>13.739778572051259</v>
      </c>
    </row>
    <row r="364" spans="1:23" s="11" customFormat="1" x14ac:dyDescent="0.25">
      <c r="A364" s="10" t="s">
        <v>102</v>
      </c>
      <c r="B364" s="10" t="s">
        <v>167</v>
      </c>
      <c r="C364" s="10">
        <v>51</v>
      </c>
      <c r="D364" s="10">
        <v>28</v>
      </c>
      <c r="E364" s="10" t="s">
        <v>131</v>
      </c>
      <c r="F364" s="10" t="s">
        <v>23</v>
      </c>
      <c r="G364" s="10" t="s">
        <v>134</v>
      </c>
      <c r="H364" s="10" t="s">
        <v>27</v>
      </c>
      <c r="I364" s="10"/>
      <c r="J364" s="10"/>
      <c r="K364" s="10" t="s">
        <v>25</v>
      </c>
      <c r="L364" s="10">
        <v>40</v>
      </c>
      <c r="M364" s="10">
        <v>6753</v>
      </c>
      <c r="N364" s="13">
        <v>188.56745533435509</v>
      </c>
      <c r="O364" s="10">
        <v>776.56558390209602</v>
      </c>
      <c r="P364" s="10">
        <v>129.7666624176801</v>
      </c>
      <c r="Q364" s="10">
        <v>0.60624831672502022</v>
      </c>
      <c r="R364" s="10">
        <v>0.1407182206376128</v>
      </c>
      <c r="S364" s="10">
        <v>0.89837541041860547</v>
      </c>
      <c r="T364" s="10">
        <v>0.74444985928354224</v>
      </c>
      <c r="U364" s="10">
        <v>0.15033375253942149</v>
      </c>
      <c r="V364" s="10">
        <v>0.30925534468723831</v>
      </c>
      <c r="W364" s="10">
        <v>8.961350510884051</v>
      </c>
    </row>
    <row r="365" spans="1:23" s="25" customFormat="1" x14ac:dyDescent="0.25">
      <c r="A365" s="24" t="s">
        <v>102</v>
      </c>
      <c r="B365" s="24" t="s">
        <v>167</v>
      </c>
      <c r="C365" s="24">
        <v>51</v>
      </c>
      <c r="D365" s="24">
        <v>28</v>
      </c>
      <c r="E365" s="24" t="s">
        <v>131</v>
      </c>
      <c r="F365" s="24" t="s">
        <v>23</v>
      </c>
      <c r="G365" s="24" t="s">
        <v>135</v>
      </c>
      <c r="H365" s="24" t="s">
        <v>28</v>
      </c>
      <c r="I365" s="24"/>
      <c r="J365" s="24"/>
      <c r="K365" s="24" t="s">
        <v>25</v>
      </c>
      <c r="L365" s="24">
        <v>40</v>
      </c>
      <c r="M365" s="24">
        <v>4113</v>
      </c>
      <c r="N365" s="16">
        <v>114.8493919428702</v>
      </c>
      <c r="O365" s="24">
        <v>469.48737341529301</v>
      </c>
      <c r="P365" s="24">
        <v>78.452883772179248</v>
      </c>
      <c r="Q365" s="24">
        <v>0.75662251655629142</v>
      </c>
      <c r="R365" s="24">
        <v>0.23448806357151486</v>
      </c>
      <c r="S365" s="24">
        <v>0.91489908902448835</v>
      </c>
      <c r="T365" s="24">
        <v>0.82185340890461678</v>
      </c>
      <c r="U365" s="24">
        <v>0.19307131280388978</v>
      </c>
      <c r="V365" s="24">
        <v>0.59226348061965173</v>
      </c>
      <c r="W365" s="24">
        <v>11.238755166545101</v>
      </c>
    </row>
    <row r="366" spans="1:23" s="25" customFormat="1" x14ac:dyDescent="0.25">
      <c r="A366" s="24" t="s">
        <v>102</v>
      </c>
      <c r="B366" s="24" t="s">
        <v>167</v>
      </c>
      <c r="C366" s="24">
        <v>51</v>
      </c>
      <c r="D366" s="24">
        <v>28</v>
      </c>
      <c r="E366" s="24" t="s">
        <v>131</v>
      </c>
      <c r="F366" s="24" t="s">
        <v>23</v>
      </c>
      <c r="G366" s="24" t="s">
        <v>136</v>
      </c>
      <c r="H366" s="24" t="s">
        <v>29</v>
      </c>
      <c r="I366" s="24"/>
      <c r="J366" s="24"/>
      <c r="K366" s="24" t="s">
        <v>25</v>
      </c>
      <c r="L366" s="24">
        <v>40</v>
      </c>
      <c r="M366" s="24">
        <v>2524</v>
      </c>
      <c r="N366" s="16">
        <v>70.478936363677207</v>
      </c>
      <c r="O366" s="24">
        <v>321.22034611053346</v>
      </c>
      <c r="P366" s="24">
        <v>53.67697600756815</v>
      </c>
      <c r="Q366" s="24">
        <v>0.75773041128790153</v>
      </c>
      <c r="R366" s="24">
        <v>0.30739239817336556</v>
      </c>
      <c r="S366" s="24">
        <v>0.9174923781822496</v>
      </c>
      <c r="T366" s="24">
        <v>0.83671791770965587</v>
      </c>
      <c r="U366" s="24">
        <v>0.18217691548832621</v>
      </c>
      <c r="V366" s="24">
        <v>0.3941224213296976</v>
      </c>
      <c r="W366" s="24">
        <v>6.7991283676703649</v>
      </c>
    </row>
    <row r="367" spans="1:23" s="25" customFormat="1" x14ac:dyDescent="0.25">
      <c r="A367" s="24" t="s">
        <v>102</v>
      </c>
      <c r="B367" s="24" t="s">
        <v>167</v>
      </c>
      <c r="C367" s="24">
        <v>51</v>
      </c>
      <c r="D367" s="24">
        <v>28</v>
      </c>
      <c r="E367" s="24" t="s">
        <v>131</v>
      </c>
      <c r="F367" s="24" t="s">
        <v>23</v>
      </c>
      <c r="G367" s="24" t="s">
        <v>137</v>
      </c>
      <c r="H367" s="24" t="s">
        <v>30</v>
      </c>
      <c r="I367" s="24"/>
      <c r="J367" s="24"/>
      <c r="K367" s="24" t="s">
        <v>25</v>
      </c>
      <c r="L367" s="24">
        <v>40</v>
      </c>
      <c r="M367" s="24">
        <v>2951</v>
      </c>
      <c r="N367" s="16">
        <v>82.402274647072687</v>
      </c>
      <c r="O367" s="24">
        <v>400.03152929257709</v>
      </c>
      <c r="P367" s="24">
        <v>66.846583848457939</v>
      </c>
      <c r="Q367" s="24">
        <v>0.70716510903426788</v>
      </c>
      <c r="R367" s="24">
        <v>0.23173446446014637</v>
      </c>
      <c r="S367" s="24">
        <v>0.93065309610806712</v>
      </c>
      <c r="T367" s="24">
        <v>0.81504207021563102</v>
      </c>
      <c r="U367" s="24">
        <v>0.20176848874598072</v>
      </c>
      <c r="V367" s="24">
        <v>0.4860101146126487</v>
      </c>
      <c r="W367" s="24">
        <v>6.5472721111487635</v>
      </c>
    </row>
    <row r="368" spans="1:23" s="25" customFormat="1" x14ac:dyDescent="0.25">
      <c r="A368" s="24" t="s">
        <v>102</v>
      </c>
      <c r="B368" s="24" t="s">
        <v>167</v>
      </c>
      <c r="C368" s="24">
        <v>51</v>
      </c>
      <c r="D368" s="24">
        <v>28</v>
      </c>
      <c r="E368" s="24" t="s">
        <v>131</v>
      </c>
      <c r="F368" s="24" t="s">
        <v>23</v>
      </c>
      <c r="G368" s="24" t="s">
        <v>138</v>
      </c>
      <c r="H368" s="24" t="s">
        <v>31</v>
      </c>
      <c r="I368" s="24"/>
      <c r="J368" s="24"/>
      <c r="K368" s="24" t="s">
        <v>25</v>
      </c>
      <c r="L368" s="24">
        <v>40</v>
      </c>
      <c r="M368" s="24">
        <v>6133</v>
      </c>
      <c r="N368" s="16">
        <v>171.25487984090029</v>
      </c>
      <c r="O368" s="24">
        <v>620.44069222106771</v>
      </c>
      <c r="P368" s="24">
        <v>103.67767967913643</v>
      </c>
      <c r="Q368" s="24">
        <v>0.68987626546681668</v>
      </c>
      <c r="R368" s="24">
        <v>0.20020839372047786</v>
      </c>
      <c r="S368" s="24">
        <v>0.87672209376458987</v>
      </c>
      <c r="T368" s="24">
        <v>0.68385809524719043</v>
      </c>
      <c r="U368" s="24">
        <v>0.22580239144115796</v>
      </c>
      <c r="V368" s="24">
        <v>0.50262093292179633</v>
      </c>
      <c r="W368" s="24">
        <v>9.1584868742866465</v>
      </c>
    </row>
    <row r="369" spans="1:23" s="25" customFormat="1" x14ac:dyDescent="0.25">
      <c r="A369" s="24" t="s">
        <v>102</v>
      </c>
      <c r="B369" s="24" t="s">
        <v>167</v>
      </c>
      <c r="C369" s="24">
        <v>51</v>
      </c>
      <c r="D369" s="24">
        <v>28</v>
      </c>
      <c r="E369" s="24" t="s">
        <v>131</v>
      </c>
      <c r="F369" s="24" t="s">
        <v>23</v>
      </c>
      <c r="G369" s="24" t="s">
        <v>139</v>
      </c>
      <c r="H369" s="24" t="s">
        <v>32</v>
      </c>
      <c r="I369" s="24"/>
      <c r="J369" s="24"/>
      <c r="K369" s="24" t="s">
        <v>25</v>
      </c>
      <c r="L369" s="24">
        <v>40</v>
      </c>
      <c r="M369" s="24">
        <v>3489</v>
      </c>
      <c r="N369" s="16">
        <v>97.425122413973767</v>
      </c>
      <c r="O369" s="24">
        <v>457.14422766478543</v>
      </c>
      <c r="P369" s="24">
        <v>76.390303533006204</v>
      </c>
      <c r="Q369" s="24">
        <v>0.67238388899595303</v>
      </c>
      <c r="R369" s="24">
        <v>0.2097994536157492</v>
      </c>
      <c r="S369" s="24">
        <v>0.93576736042863506</v>
      </c>
      <c r="T369" s="24">
        <v>0.86152673440070804</v>
      </c>
      <c r="U369" s="24">
        <v>0.14113740141137401</v>
      </c>
      <c r="V369" s="24">
        <v>0.46497742291500099</v>
      </c>
      <c r="W369" s="24">
        <v>8.1860131842934933</v>
      </c>
    </row>
    <row r="370" spans="1:23" s="11" customFormat="1" x14ac:dyDescent="0.25">
      <c r="A370" s="10" t="s">
        <v>102</v>
      </c>
      <c r="B370" s="10" t="s">
        <v>167</v>
      </c>
      <c r="C370" s="10">
        <v>51</v>
      </c>
      <c r="D370" s="10">
        <v>28</v>
      </c>
      <c r="E370" s="10" t="s">
        <v>131</v>
      </c>
      <c r="F370" s="10" t="s">
        <v>23</v>
      </c>
      <c r="G370" s="10" t="s">
        <v>140</v>
      </c>
      <c r="H370" s="10" t="s">
        <v>33</v>
      </c>
      <c r="I370" s="10"/>
      <c r="J370" s="10"/>
      <c r="K370" s="10" t="s">
        <v>25</v>
      </c>
      <c r="L370" s="10">
        <v>40</v>
      </c>
      <c r="M370" s="10">
        <v>8544</v>
      </c>
      <c r="N370" s="13">
        <v>238.57845970335106</v>
      </c>
      <c r="O370" s="10">
        <v>660.13917703090283</v>
      </c>
      <c r="P370" s="10">
        <v>110.31142701947793</v>
      </c>
      <c r="Q370" s="10">
        <v>0.75523733757623968</v>
      </c>
      <c r="R370" s="10">
        <v>0.24637695807821783</v>
      </c>
      <c r="S370" s="10">
        <v>0.91224435340707943</v>
      </c>
      <c r="T370" s="10">
        <v>0.8442511622946588</v>
      </c>
      <c r="U370" s="10">
        <v>0.1564080542036454</v>
      </c>
      <c r="V370" s="10">
        <v>0.54799308155783022</v>
      </c>
      <c r="W370" s="10">
        <v>9.4400749063670411</v>
      </c>
    </row>
    <row r="371" spans="1:23" s="11" customFormat="1" x14ac:dyDescent="0.25">
      <c r="A371" s="10" t="s">
        <v>102</v>
      </c>
      <c r="B371" s="10" t="s">
        <v>167</v>
      </c>
      <c r="C371" s="10">
        <v>51</v>
      </c>
      <c r="D371" s="10">
        <v>28</v>
      </c>
      <c r="E371" s="10" t="s">
        <v>131</v>
      </c>
      <c r="F371" s="10" t="s">
        <v>23</v>
      </c>
      <c r="G371" s="10" t="s">
        <v>141</v>
      </c>
      <c r="H371" s="10" t="s">
        <v>34</v>
      </c>
      <c r="I371" s="10"/>
      <c r="J371" s="10"/>
      <c r="K371" s="10" t="s">
        <v>25</v>
      </c>
      <c r="L371" s="10">
        <v>40</v>
      </c>
      <c r="M371" s="10">
        <v>7594</v>
      </c>
      <c r="N371" s="13">
        <v>212.05112628596069</v>
      </c>
      <c r="O371" s="10">
        <v>698.62445840514147</v>
      </c>
      <c r="P371" s="10">
        <v>116.74244407671837</v>
      </c>
      <c r="Q371" s="10">
        <v>0.66825061598028868</v>
      </c>
      <c r="R371" s="10">
        <v>0.19552076371048088</v>
      </c>
      <c r="S371" s="10">
        <v>0.92862671622898474</v>
      </c>
      <c r="T371" s="10">
        <v>0.72094548989014906</v>
      </c>
      <c r="U371" s="10">
        <v>0.13258003766478343</v>
      </c>
      <c r="V371" s="10">
        <v>0.48996464399932543</v>
      </c>
      <c r="W371" s="10">
        <v>20.131814590466156</v>
      </c>
    </row>
    <row r="372" spans="1:23" s="11" customFormat="1" x14ac:dyDescent="0.25">
      <c r="A372" s="10" t="s">
        <v>102</v>
      </c>
      <c r="B372" s="10" t="s">
        <v>167</v>
      </c>
      <c r="C372" s="10">
        <v>51</v>
      </c>
      <c r="D372" s="10">
        <v>28</v>
      </c>
      <c r="E372" s="10" t="s">
        <v>131</v>
      </c>
      <c r="F372" s="10" t="s">
        <v>23</v>
      </c>
      <c r="G372" s="10" t="s">
        <v>142</v>
      </c>
      <c r="H372" s="10" t="s">
        <v>35</v>
      </c>
      <c r="I372" s="10"/>
      <c r="J372" s="10"/>
      <c r="K372" s="10" t="s">
        <v>25</v>
      </c>
      <c r="L372" s="10">
        <v>40</v>
      </c>
      <c r="M372" s="10">
        <v>9985</v>
      </c>
      <c r="N372" s="13">
        <v>278.81623597120324</v>
      </c>
      <c r="O372" s="10">
        <v>1028.8153672641529</v>
      </c>
      <c r="P372" s="10">
        <v>171.91843061476749</v>
      </c>
      <c r="Q372" s="10">
        <v>0.59793999640697049</v>
      </c>
      <c r="R372" s="10">
        <v>0.11854494731624181</v>
      </c>
      <c r="S372" s="10">
        <v>0.84012102763005025</v>
      </c>
      <c r="T372" s="10">
        <v>0.54865587455289089</v>
      </c>
      <c r="U372" s="10">
        <v>0.23233275003365189</v>
      </c>
      <c r="V372" s="10">
        <v>0.51114486548078708</v>
      </c>
      <c r="W372" s="10">
        <v>16.589784677015523</v>
      </c>
    </row>
    <row r="373" spans="1:23" s="11" customFormat="1" x14ac:dyDescent="0.25">
      <c r="A373" s="10" t="s">
        <v>102</v>
      </c>
      <c r="B373" s="10" t="s">
        <v>167</v>
      </c>
      <c r="C373" s="10">
        <v>51</v>
      </c>
      <c r="D373" s="10">
        <v>28</v>
      </c>
      <c r="E373" s="10" t="s">
        <v>131</v>
      </c>
      <c r="F373" s="10" t="s">
        <v>23</v>
      </c>
      <c r="G373" s="10" t="s">
        <v>143</v>
      </c>
      <c r="H373" s="10" t="s">
        <v>36</v>
      </c>
      <c r="I373" s="10"/>
      <c r="J373" s="10"/>
      <c r="K373" s="10" t="s">
        <v>25</v>
      </c>
      <c r="L373" s="10">
        <v>40</v>
      </c>
      <c r="M373" s="10">
        <v>12700</v>
      </c>
      <c r="N373" s="13">
        <v>354.62856252721895</v>
      </c>
      <c r="O373" s="10">
        <v>887.86204845837824</v>
      </c>
      <c r="P373" s="10">
        <v>148.36466758781032</v>
      </c>
      <c r="Q373" s="10">
        <v>0.70496808215376072</v>
      </c>
      <c r="R373" s="10">
        <v>0.20245224634549128</v>
      </c>
      <c r="S373" s="10">
        <v>0.893082421514655</v>
      </c>
      <c r="T373" s="10">
        <v>0.8582465695768775</v>
      </c>
      <c r="U373" s="10">
        <v>0.17591077165545252</v>
      </c>
      <c r="V373" s="10">
        <v>0.36764664173975548</v>
      </c>
      <c r="W373" s="10">
        <v>26.305826771653543</v>
      </c>
    </row>
    <row r="374" spans="1:23" s="11" customFormat="1" x14ac:dyDescent="0.25">
      <c r="A374" s="10" t="s">
        <v>102</v>
      </c>
      <c r="B374" s="10" t="s">
        <v>167</v>
      </c>
      <c r="C374" s="10">
        <v>51</v>
      </c>
      <c r="D374" s="10">
        <v>28</v>
      </c>
      <c r="E374" s="10" t="s">
        <v>131</v>
      </c>
      <c r="F374" s="10" t="s">
        <v>23</v>
      </c>
      <c r="G374" s="10" t="s">
        <v>144</v>
      </c>
      <c r="H374" s="10" t="s">
        <v>37</v>
      </c>
      <c r="I374" s="10"/>
      <c r="J374" s="10"/>
      <c r="K374" s="10" t="s">
        <v>25</v>
      </c>
      <c r="L374" s="10">
        <v>40</v>
      </c>
      <c r="M374" s="10">
        <v>8598</v>
      </c>
      <c r="N374" s="13">
        <v>240.08632918181326</v>
      </c>
      <c r="O374" s="10">
        <v>827.53614665057341</v>
      </c>
      <c r="P374" s="10">
        <v>138.28401104416099</v>
      </c>
      <c r="Q374" s="10">
        <v>0.64831850399638069</v>
      </c>
      <c r="R374" s="10">
        <v>0.15777324546293436</v>
      </c>
      <c r="S374" s="10">
        <v>0.91308195307312323</v>
      </c>
      <c r="T374" s="10">
        <v>0.77547734692218895</v>
      </c>
      <c r="U374" s="10">
        <v>0.17598343685300208</v>
      </c>
      <c r="V374" s="10">
        <v>0.62865555853042376</v>
      </c>
      <c r="W374" s="10">
        <v>12.665736217725053</v>
      </c>
    </row>
    <row r="375" spans="1:23" s="11" customFormat="1" x14ac:dyDescent="0.25">
      <c r="A375" s="10" t="s">
        <v>102</v>
      </c>
      <c r="B375" s="10" t="s">
        <v>167</v>
      </c>
      <c r="C375" s="10">
        <v>51</v>
      </c>
      <c r="D375" s="10">
        <v>28</v>
      </c>
      <c r="E375" s="10" t="s">
        <v>131</v>
      </c>
      <c r="F375" s="10" t="s">
        <v>23</v>
      </c>
      <c r="G375" s="10" t="s">
        <v>145</v>
      </c>
      <c r="H375" s="10" t="s">
        <v>38</v>
      </c>
      <c r="I375" s="10"/>
      <c r="J375" s="10"/>
      <c r="K375" s="10" t="s">
        <v>25</v>
      </c>
      <c r="L375" s="10">
        <v>40</v>
      </c>
      <c r="M375" s="10">
        <v>6705</v>
      </c>
      <c r="N375" s="13">
        <v>187.22712690905536</v>
      </c>
      <c r="O375" s="10">
        <v>646.92597359530623</v>
      </c>
      <c r="P375" s="10">
        <v>108.10345728037684</v>
      </c>
      <c r="Q375" s="10">
        <v>0.69302325581395352</v>
      </c>
      <c r="R375" s="10">
        <v>0.20132581693129406</v>
      </c>
      <c r="S375" s="10">
        <v>0.9084570521305072</v>
      </c>
      <c r="T375" s="10">
        <v>0.84766555620766126</v>
      </c>
      <c r="U375" s="10">
        <v>0.20451145126021406</v>
      </c>
      <c r="V375" s="10">
        <v>0.64142050703121423</v>
      </c>
      <c r="W375" s="10">
        <v>12.114093959731544</v>
      </c>
    </row>
    <row r="376" spans="1:23" s="25" customFormat="1" x14ac:dyDescent="0.25">
      <c r="A376" s="24" t="s">
        <v>102</v>
      </c>
      <c r="B376" s="24" t="s">
        <v>167</v>
      </c>
      <c r="C376" s="24">
        <v>51</v>
      </c>
      <c r="D376" s="24">
        <v>28</v>
      </c>
      <c r="E376" s="24" t="s">
        <v>131</v>
      </c>
      <c r="F376" s="24" t="s">
        <v>23</v>
      </c>
      <c r="G376" s="24" t="s">
        <v>146</v>
      </c>
      <c r="H376" s="24" t="s">
        <v>39</v>
      </c>
      <c r="I376" s="24"/>
      <c r="J376" s="24"/>
      <c r="K376" s="24" t="s">
        <v>25</v>
      </c>
      <c r="L376" s="24">
        <v>40</v>
      </c>
      <c r="M376" s="24">
        <v>2352</v>
      </c>
      <c r="N376" s="16">
        <v>65.676092839686532</v>
      </c>
      <c r="O376" s="24">
        <v>226.551298552221</v>
      </c>
      <c r="P376" s="24">
        <v>37.857466888745769</v>
      </c>
      <c r="Q376" s="24">
        <v>0.86407053637031594</v>
      </c>
      <c r="R376" s="24">
        <v>0.57585623012458087</v>
      </c>
      <c r="S376" s="24">
        <v>0.90395454810472864</v>
      </c>
      <c r="T376" s="24">
        <v>0.82125190287868111</v>
      </c>
      <c r="U376" s="24">
        <v>0.29048843187660667</v>
      </c>
      <c r="V376" s="24">
        <v>0.73758884487095178</v>
      </c>
      <c r="W376" s="24">
        <v>5.2385204081632653</v>
      </c>
    </row>
    <row r="377" spans="1:23" s="11" customFormat="1" x14ac:dyDescent="0.25">
      <c r="A377" s="10" t="s">
        <v>102</v>
      </c>
      <c r="B377" s="10" t="s">
        <v>167</v>
      </c>
      <c r="C377" s="10">
        <v>51</v>
      </c>
      <c r="D377" s="10">
        <v>28</v>
      </c>
      <c r="E377" s="10" t="s">
        <v>131</v>
      </c>
      <c r="F377" s="10" t="s">
        <v>23</v>
      </c>
      <c r="G377" s="10" t="s">
        <v>147</v>
      </c>
      <c r="H377" s="10" t="s">
        <v>40</v>
      </c>
      <c r="I377" s="10"/>
      <c r="J377" s="10"/>
      <c r="K377" s="10" t="s">
        <v>25</v>
      </c>
      <c r="L377" s="10">
        <v>40</v>
      </c>
      <c r="M377" s="10">
        <v>8629</v>
      </c>
      <c r="N377" s="13">
        <v>240.95195795648601</v>
      </c>
      <c r="O377" s="10">
        <v>960.10468914549756</v>
      </c>
      <c r="P377" s="10">
        <v>160.43665038043054</v>
      </c>
      <c r="Q377" s="10">
        <v>0.56568768847515405</v>
      </c>
      <c r="R377" s="10">
        <v>0.1176340776050465</v>
      </c>
      <c r="S377" s="10">
        <v>0.9060039581908349</v>
      </c>
      <c r="T377" s="10">
        <v>0.6426655766082443</v>
      </c>
      <c r="U377" s="10">
        <v>0.15749875789623111</v>
      </c>
      <c r="V377" s="10">
        <v>0.35726907827073323</v>
      </c>
      <c r="W377" s="10">
        <v>10.780507590682582</v>
      </c>
    </row>
    <row r="378" spans="1:23" s="11" customFormat="1" x14ac:dyDescent="0.25">
      <c r="A378" s="10" t="s">
        <v>102</v>
      </c>
      <c r="B378" s="10" t="s">
        <v>167</v>
      </c>
      <c r="C378" s="10">
        <v>51</v>
      </c>
      <c r="D378" s="10">
        <v>28</v>
      </c>
      <c r="E378" s="10" t="s">
        <v>131</v>
      </c>
      <c r="F378" s="10" t="s">
        <v>23</v>
      </c>
      <c r="G378" s="10" t="s">
        <v>148</v>
      </c>
      <c r="H378" s="10" t="s">
        <v>41</v>
      </c>
      <c r="I378" s="10"/>
      <c r="J378" s="10"/>
      <c r="K378" s="10" t="s">
        <v>25</v>
      </c>
      <c r="L378" s="10">
        <v>40</v>
      </c>
      <c r="M378" s="10">
        <v>12336</v>
      </c>
      <c r="N378" s="13">
        <v>344.46440530202938</v>
      </c>
      <c r="O378" s="10">
        <v>1080.9575028878839</v>
      </c>
      <c r="P378" s="10">
        <v>180.63155292083488</v>
      </c>
      <c r="Q378" s="10">
        <v>0.6144038250821795</v>
      </c>
      <c r="R378" s="10">
        <v>0.13266824500603697</v>
      </c>
      <c r="S378" s="10">
        <v>0.87753178093834916</v>
      </c>
      <c r="T378" s="10">
        <v>0.8166558344785082</v>
      </c>
      <c r="U378" s="10">
        <v>0.18540833652845484</v>
      </c>
      <c r="V378" s="10">
        <v>0.24005498383492771</v>
      </c>
      <c r="W378" s="10">
        <v>15.836900129701686</v>
      </c>
    </row>
    <row r="379" spans="1:23" s="11" customFormat="1" x14ac:dyDescent="0.25">
      <c r="A379" s="10" t="s">
        <v>102</v>
      </c>
      <c r="B379" s="10" t="s">
        <v>167</v>
      </c>
      <c r="C379" s="10">
        <v>51</v>
      </c>
      <c r="D379" s="10">
        <v>28</v>
      </c>
      <c r="E379" s="10" t="s">
        <v>131</v>
      </c>
      <c r="F379" s="10" t="s">
        <v>23</v>
      </c>
      <c r="G379" s="10" t="s">
        <v>149</v>
      </c>
      <c r="H379" s="10" t="s">
        <v>42</v>
      </c>
      <c r="I379" s="10"/>
      <c r="J379" s="10"/>
      <c r="K379" s="10" t="s">
        <v>25</v>
      </c>
      <c r="L379" s="10">
        <v>40</v>
      </c>
      <c r="M379" s="10">
        <v>13612</v>
      </c>
      <c r="N379" s="13">
        <v>380.09480260791372</v>
      </c>
      <c r="O379" s="10">
        <v>1326.5209947489257</v>
      </c>
      <c r="P379" s="10">
        <v>221.66601982357619</v>
      </c>
      <c r="Q379" s="10">
        <v>0.64356295210628334</v>
      </c>
      <c r="R379" s="10">
        <v>9.7208344866296495E-2</v>
      </c>
      <c r="S379" s="10">
        <v>0.88098076407844272</v>
      </c>
      <c r="T379" s="10">
        <v>0.47270459317689612</v>
      </c>
      <c r="U379" s="10">
        <v>0.19709737827715357</v>
      </c>
      <c r="V379" s="10">
        <v>0.23086880132577189</v>
      </c>
      <c r="W379" s="10">
        <v>21.581251836614751</v>
      </c>
    </row>
    <row r="380" spans="1:23" s="25" customFormat="1" x14ac:dyDescent="0.25">
      <c r="A380" s="24" t="s">
        <v>102</v>
      </c>
      <c r="B380" s="24" t="s">
        <v>167</v>
      </c>
      <c r="C380" s="24">
        <v>51</v>
      </c>
      <c r="D380" s="24">
        <v>28</v>
      </c>
      <c r="E380" s="24" t="s">
        <v>131</v>
      </c>
      <c r="F380" s="24" t="s">
        <v>23</v>
      </c>
      <c r="G380" s="24" t="s">
        <v>150</v>
      </c>
      <c r="H380" s="24" t="s">
        <v>43</v>
      </c>
      <c r="I380" s="24"/>
      <c r="J380" s="24"/>
      <c r="K380" s="24" t="s">
        <v>25</v>
      </c>
      <c r="L380" s="24">
        <v>40</v>
      </c>
      <c r="M380" s="24">
        <v>2429</v>
      </c>
      <c r="N380" s="16">
        <v>67.82620302193817</v>
      </c>
      <c r="O380" s="24">
        <v>340.19090885901079</v>
      </c>
      <c r="P380" s="24">
        <v>56.84701941804903</v>
      </c>
      <c r="Q380" s="24">
        <v>0.72248661511005352</v>
      </c>
      <c r="R380" s="24">
        <v>0.26374969848516122</v>
      </c>
      <c r="S380" s="24">
        <v>0.8608150887682483</v>
      </c>
      <c r="T380" s="24">
        <v>0.81722638112827317</v>
      </c>
      <c r="U380" s="24">
        <v>0.21495016611295681</v>
      </c>
      <c r="V380" s="24">
        <v>0.50094738484472934</v>
      </c>
      <c r="W380" s="24">
        <v>9.3869905310827502</v>
      </c>
    </row>
    <row r="381" spans="1:23" s="11" customFormat="1" x14ac:dyDescent="0.25">
      <c r="A381" s="10" t="s">
        <v>102</v>
      </c>
      <c r="B381" s="10" t="s">
        <v>167</v>
      </c>
      <c r="C381" s="10">
        <v>51</v>
      </c>
      <c r="D381" s="10">
        <v>28</v>
      </c>
      <c r="E381" s="10" t="s">
        <v>131</v>
      </c>
      <c r="F381" s="10" t="s">
        <v>23</v>
      </c>
      <c r="G381" s="10" t="s">
        <v>151</v>
      </c>
      <c r="H381" s="10" t="s">
        <v>44</v>
      </c>
      <c r="I381" s="10"/>
      <c r="J381" s="10"/>
      <c r="K381" s="10" t="s">
        <v>25</v>
      </c>
      <c r="L381" s="10">
        <v>40</v>
      </c>
      <c r="M381" s="10">
        <v>18915</v>
      </c>
      <c r="N381" s="13">
        <v>528.17317009467297</v>
      </c>
      <c r="O381" s="10">
        <v>1247.6509370638366</v>
      </c>
      <c r="P381" s="10">
        <v>208.48657385964816</v>
      </c>
      <c r="Q381" s="10">
        <v>0.63682580297623059</v>
      </c>
      <c r="R381" s="10">
        <v>0.15269682798236944</v>
      </c>
      <c r="S381" s="10">
        <v>0.87570579775469781</v>
      </c>
      <c r="T381" s="10">
        <v>0.74214004921710897</v>
      </c>
      <c r="U381" s="10">
        <v>0.18660463742430955</v>
      </c>
      <c r="V381" s="10">
        <v>0.4650770425679942</v>
      </c>
      <c r="W381" s="10">
        <v>27.559291567538992</v>
      </c>
    </row>
    <row r="382" spans="1:23" s="23" customFormat="1" x14ac:dyDescent="0.25">
      <c r="A382" s="22" t="s">
        <v>104</v>
      </c>
      <c r="B382" s="22" t="s">
        <v>168</v>
      </c>
      <c r="C382" s="22">
        <v>51</v>
      </c>
      <c r="D382" s="22">
        <v>29</v>
      </c>
      <c r="E382" s="22" t="s">
        <v>131</v>
      </c>
      <c r="F382" s="22" t="s">
        <v>23</v>
      </c>
      <c r="G382" s="22" t="s">
        <v>132</v>
      </c>
      <c r="H382" s="22" t="s">
        <v>24</v>
      </c>
      <c r="I382" s="22"/>
      <c r="J382" s="22"/>
      <c r="K382" s="22" t="s">
        <v>25</v>
      </c>
      <c r="L382" s="22">
        <v>39</v>
      </c>
      <c r="M382" s="22" t="s">
        <v>45</v>
      </c>
      <c r="N382" s="16" t="s">
        <v>45</v>
      </c>
      <c r="O382" s="22" t="s">
        <v>45</v>
      </c>
      <c r="P382" s="22" t="s">
        <v>45</v>
      </c>
      <c r="Q382" s="22" t="s">
        <v>45</v>
      </c>
      <c r="R382" s="22" t="s">
        <v>45</v>
      </c>
      <c r="S382" s="22" t="s">
        <v>45</v>
      </c>
      <c r="T382" s="22" t="s">
        <v>45</v>
      </c>
      <c r="U382" s="22" t="s">
        <v>45</v>
      </c>
      <c r="V382" s="22" t="s">
        <v>45</v>
      </c>
      <c r="W382" s="22" t="s">
        <v>45</v>
      </c>
    </row>
    <row r="383" spans="1:23" x14ac:dyDescent="0.25">
      <c r="A383" s="2" t="s">
        <v>104</v>
      </c>
      <c r="B383" s="2" t="s">
        <v>168</v>
      </c>
      <c r="C383" s="2">
        <v>51</v>
      </c>
      <c r="D383" s="2">
        <v>29</v>
      </c>
      <c r="E383" s="2" t="s">
        <v>131</v>
      </c>
      <c r="F383" s="2" t="s">
        <v>23</v>
      </c>
      <c r="G383" s="2" t="s">
        <v>133</v>
      </c>
      <c r="H383" s="2" t="s">
        <v>26</v>
      </c>
      <c r="I383" s="2"/>
      <c r="J383" s="2"/>
      <c r="K383" s="2" t="s">
        <v>25</v>
      </c>
      <c r="L383" s="2">
        <v>39</v>
      </c>
      <c r="M383" s="2">
        <v>14618</v>
      </c>
      <c r="N383" s="13">
        <v>406.83981600163747</v>
      </c>
      <c r="O383" s="2">
        <v>927.41839764448241</v>
      </c>
      <c r="P383" s="2">
        <v>154.71892982977079</v>
      </c>
      <c r="Q383" s="2">
        <v>0.69361803084223017</v>
      </c>
      <c r="R383" s="2">
        <v>0.21357302928520713</v>
      </c>
      <c r="S383" s="2">
        <v>0.89054861086648907</v>
      </c>
      <c r="T383" s="2">
        <v>0.67778843188376148</v>
      </c>
      <c r="U383" s="2">
        <v>0.15929477265697495</v>
      </c>
      <c r="V383" s="2">
        <v>0.20725257169118316</v>
      </c>
      <c r="W383" s="2">
        <v>20.02195922834861</v>
      </c>
    </row>
    <row r="384" spans="1:23" x14ac:dyDescent="0.25">
      <c r="A384" s="2" t="s">
        <v>104</v>
      </c>
      <c r="B384" s="2" t="s">
        <v>168</v>
      </c>
      <c r="C384" s="2">
        <v>51</v>
      </c>
      <c r="D384" s="2">
        <v>29</v>
      </c>
      <c r="E384" s="2" t="s">
        <v>131</v>
      </c>
      <c r="F384" s="2" t="s">
        <v>23</v>
      </c>
      <c r="G384" s="2" t="s">
        <v>134</v>
      </c>
      <c r="H384" s="2" t="s">
        <v>27</v>
      </c>
      <c r="I384" s="2"/>
      <c r="J384" s="2"/>
      <c r="K384" s="2" t="s">
        <v>25</v>
      </c>
      <c r="L384" s="2">
        <v>39</v>
      </c>
      <c r="M384" s="2">
        <v>7864</v>
      </c>
      <c r="N384" s="13">
        <v>218.86635059767937</v>
      </c>
      <c r="O384" s="2">
        <v>840.7493500861699</v>
      </c>
      <c r="P384" s="2">
        <v>140.26014583147452</v>
      </c>
      <c r="Q384" s="2">
        <v>0.57637056581647605</v>
      </c>
      <c r="R384" s="2">
        <v>0.13980422241129711</v>
      </c>
      <c r="S384" s="2">
        <v>0.88274797635640789</v>
      </c>
      <c r="T384" s="2">
        <v>0.70993057314703367</v>
      </c>
      <c r="U384" s="2">
        <v>0.17559213167402649</v>
      </c>
      <c r="V384" s="2">
        <v>0.33267218971581708</v>
      </c>
      <c r="W384" s="2">
        <v>10.694303153611393</v>
      </c>
    </row>
    <row r="385" spans="1:23" s="23" customFormat="1" x14ac:dyDescent="0.25">
      <c r="A385" s="22" t="s">
        <v>104</v>
      </c>
      <c r="B385" s="22" t="s">
        <v>168</v>
      </c>
      <c r="C385" s="22">
        <v>51</v>
      </c>
      <c r="D385" s="22">
        <v>29</v>
      </c>
      <c r="E385" s="22" t="s">
        <v>131</v>
      </c>
      <c r="F385" s="22" t="s">
        <v>23</v>
      </c>
      <c r="G385" s="22" t="s">
        <v>135</v>
      </c>
      <c r="H385" s="22" t="s">
        <v>28</v>
      </c>
      <c r="I385" s="22"/>
      <c r="J385" s="22"/>
      <c r="K385" s="22" t="s">
        <v>25</v>
      </c>
      <c r="L385" s="22">
        <v>39</v>
      </c>
      <c r="M385" s="22">
        <v>4694</v>
      </c>
      <c r="N385" s="16">
        <v>130.64072351290781</v>
      </c>
      <c r="O385" s="22">
        <v>488.5584412271586</v>
      </c>
      <c r="P385" s="22">
        <v>81.505002896161443</v>
      </c>
      <c r="Q385" s="22">
        <v>0.76574225122349104</v>
      </c>
      <c r="R385" s="22">
        <v>0.24712683469808955</v>
      </c>
      <c r="S385" s="22">
        <v>0.89142352841233996</v>
      </c>
      <c r="T385" s="22">
        <v>0.79320896635524851</v>
      </c>
      <c r="U385" s="22">
        <v>0.2403386087596614</v>
      </c>
      <c r="V385" s="22">
        <v>0.58417306770516664</v>
      </c>
      <c r="W385" s="22">
        <v>11.367916489135066</v>
      </c>
    </row>
    <row r="386" spans="1:23" s="23" customFormat="1" x14ac:dyDescent="0.25">
      <c r="A386" s="22" t="s">
        <v>104</v>
      </c>
      <c r="B386" s="22" t="s">
        <v>168</v>
      </c>
      <c r="C386" s="22">
        <v>51</v>
      </c>
      <c r="D386" s="22">
        <v>29</v>
      </c>
      <c r="E386" s="22" t="s">
        <v>131</v>
      </c>
      <c r="F386" s="22" t="s">
        <v>23</v>
      </c>
      <c r="G386" s="22" t="s">
        <v>136</v>
      </c>
      <c r="H386" s="22" t="s">
        <v>29</v>
      </c>
      <c r="I386" s="22"/>
      <c r="J386" s="22"/>
      <c r="K386" s="22" t="s">
        <v>25</v>
      </c>
      <c r="L386" s="22">
        <v>39</v>
      </c>
      <c r="M386" s="22">
        <v>3025</v>
      </c>
      <c r="N386" s="16">
        <v>84.190070009916084</v>
      </c>
      <c r="O386" s="22">
        <v>285.32085117392171</v>
      </c>
      <c r="P386" s="22">
        <v>47.599375712051469</v>
      </c>
      <c r="Q386" s="22">
        <v>0.81646423751686914</v>
      </c>
      <c r="R386" s="22">
        <v>0.46694767907688706</v>
      </c>
      <c r="S386" s="22">
        <v>0.91659783307347886</v>
      </c>
      <c r="T386" s="22">
        <v>0.83120472530669109</v>
      </c>
      <c r="U386" s="22">
        <v>0.18255153869136539</v>
      </c>
      <c r="V386" s="22">
        <v>0.48604074530926805</v>
      </c>
      <c r="W386" s="22">
        <v>3.8558677685950413</v>
      </c>
    </row>
    <row r="387" spans="1:23" s="23" customFormat="1" x14ac:dyDescent="0.25">
      <c r="A387" s="22" t="s">
        <v>104</v>
      </c>
      <c r="B387" s="22" t="s">
        <v>168</v>
      </c>
      <c r="C387" s="22">
        <v>51</v>
      </c>
      <c r="D387" s="22">
        <v>29</v>
      </c>
      <c r="E387" s="22" t="s">
        <v>131</v>
      </c>
      <c r="F387" s="22" t="s">
        <v>23</v>
      </c>
      <c r="G387" s="22" t="s">
        <v>137</v>
      </c>
      <c r="H387" s="22" t="s">
        <v>30</v>
      </c>
      <c r="I387" s="22"/>
      <c r="J387" s="22"/>
      <c r="K387" s="22" t="s">
        <v>25</v>
      </c>
      <c r="L387" s="22">
        <v>39</v>
      </c>
      <c r="M387" s="22">
        <v>3172</v>
      </c>
      <c r="N387" s="16">
        <v>88.281289940976464</v>
      </c>
      <c r="O387" s="22">
        <v>382.53405460951842</v>
      </c>
      <c r="P387" s="22">
        <v>63.817215296731618</v>
      </c>
      <c r="Q387" s="22">
        <v>0.76085392180378986</v>
      </c>
      <c r="R387" s="22">
        <v>0.27239732300380226</v>
      </c>
      <c r="S387" s="22">
        <v>0.92716826858244694</v>
      </c>
      <c r="T387" s="22">
        <v>0.86487814330841106</v>
      </c>
      <c r="U387" s="22">
        <v>0.15961083355245859</v>
      </c>
      <c r="V387" s="22">
        <v>0.44147882543165468</v>
      </c>
      <c r="W387" s="22">
        <v>6.8124211853720054</v>
      </c>
    </row>
    <row r="388" spans="1:23" s="23" customFormat="1" x14ac:dyDescent="0.25">
      <c r="A388" s="22" t="s">
        <v>104</v>
      </c>
      <c r="B388" s="22" t="s">
        <v>168</v>
      </c>
      <c r="C388" s="22">
        <v>51</v>
      </c>
      <c r="D388" s="22">
        <v>29</v>
      </c>
      <c r="E388" s="22" t="s">
        <v>131</v>
      </c>
      <c r="F388" s="22" t="s">
        <v>23</v>
      </c>
      <c r="G388" s="22" t="s">
        <v>138</v>
      </c>
      <c r="H388" s="22" t="s">
        <v>31</v>
      </c>
      <c r="I388" s="22"/>
      <c r="J388" s="22"/>
      <c r="K388" s="22" t="s">
        <v>25</v>
      </c>
      <c r="L388" s="22">
        <v>39</v>
      </c>
      <c r="M388" s="22">
        <v>7443</v>
      </c>
      <c r="N388" s="16">
        <v>207.14931936654725</v>
      </c>
      <c r="O388" s="22">
        <v>768.32294321497682</v>
      </c>
      <c r="P388" s="22">
        <v>128.17742654211426</v>
      </c>
      <c r="Q388" s="22">
        <v>0.6673540751367345</v>
      </c>
      <c r="R388" s="22">
        <v>0.15844198654528599</v>
      </c>
      <c r="S388" s="22">
        <v>0.88162218593826636</v>
      </c>
      <c r="T388" s="22">
        <v>0.70428767829573835</v>
      </c>
      <c r="U388" s="22">
        <v>0.20065301276343128</v>
      </c>
      <c r="V388" s="22">
        <v>0.46472609640899576</v>
      </c>
      <c r="W388" s="22">
        <v>13.162568856643826</v>
      </c>
    </row>
    <row r="389" spans="1:23" s="23" customFormat="1" x14ac:dyDescent="0.25">
      <c r="A389" s="22" t="s">
        <v>104</v>
      </c>
      <c r="B389" s="22" t="s">
        <v>168</v>
      </c>
      <c r="C389" s="22">
        <v>51</v>
      </c>
      <c r="D389" s="22">
        <v>29</v>
      </c>
      <c r="E389" s="22" t="s">
        <v>131</v>
      </c>
      <c r="F389" s="22" t="s">
        <v>23</v>
      </c>
      <c r="G389" s="22" t="s">
        <v>139</v>
      </c>
      <c r="H389" s="22" t="s">
        <v>32</v>
      </c>
      <c r="I389" s="22"/>
      <c r="J389" s="22"/>
      <c r="K389" s="22" t="s">
        <v>25</v>
      </c>
      <c r="L389" s="22">
        <v>39</v>
      </c>
      <c r="M389" s="22">
        <v>4252</v>
      </c>
      <c r="N389" s="16">
        <v>118.3392322916242</v>
      </c>
      <c r="O389" s="22">
        <v>518.49956672411292</v>
      </c>
      <c r="P389" s="22">
        <v>86.500007207649617</v>
      </c>
      <c r="Q389" s="22">
        <v>0.68294249919691619</v>
      </c>
      <c r="R389" s="22">
        <v>0.19874962790199763</v>
      </c>
      <c r="S389" s="22">
        <v>0.94717490440182428</v>
      </c>
      <c r="T389" s="22">
        <v>0.87179203058256138</v>
      </c>
      <c r="U389" s="22">
        <v>0.11603339580848526</v>
      </c>
      <c r="V389" s="22">
        <v>0.30351200541120643</v>
      </c>
      <c r="W389" s="22">
        <v>6.2485888993414864</v>
      </c>
    </row>
    <row r="390" spans="1:23" x14ac:dyDescent="0.25">
      <c r="A390" s="2" t="s">
        <v>104</v>
      </c>
      <c r="B390" s="2" t="s">
        <v>168</v>
      </c>
      <c r="C390" s="2">
        <v>51</v>
      </c>
      <c r="D390" s="2">
        <v>29</v>
      </c>
      <c r="E390" s="2" t="s">
        <v>131</v>
      </c>
      <c r="F390" s="2" t="s">
        <v>23</v>
      </c>
      <c r="G390" s="2" t="s">
        <v>140</v>
      </c>
      <c r="H390" s="2" t="s">
        <v>33</v>
      </c>
      <c r="I390" s="2"/>
      <c r="J390" s="2"/>
      <c r="K390" s="2" t="s">
        <v>25</v>
      </c>
      <c r="L390" s="2">
        <v>39</v>
      </c>
      <c r="M390" s="2">
        <v>9989</v>
      </c>
      <c r="N390" s="13">
        <v>278.00813531538898</v>
      </c>
      <c r="O390" s="2">
        <v>705.55339059327605</v>
      </c>
      <c r="P390" s="2">
        <v>117.70573649133539</v>
      </c>
      <c r="Q390" s="2">
        <v>0.72816737133692955</v>
      </c>
      <c r="R390" s="2">
        <v>0.25215762809923015</v>
      </c>
      <c r="S390" s="2">
        <v>0.90436209506937437</v>
      </c>
      <c r="T390" s="2">
        <v>0.68505434954929734</v>
      </c>
      <c r="U390" s="2">
        <v>0.19491457447661828</v>
      </c>
      <c r="V390" s="2">
        <v>0.66857560275959349</v>
      </c>
      <c r="W390" s="2">
        <v>8.1314445890479519</v>
      </c>
    </row>
    <row r="391" spans="1:23" x14ac:dyDescent="0.25">
      <c r="A391" s="2" t="s">
        <v>104</v>
      </c>
      <c r="B391" s="2" t="s">
        <v>168</v>
      </c>
      <c r="C391" s="2">
        <v>51</v>
      </c>
      <c r="D391" s="2">
        <v>29</v>
      </c>
      <c r="E391" s="2" t="s">
        <v>131</v>
      </c>
      <c r="F391" s="2" t="s">
        <v>23</v>
      </c>
      <c r="G391" s="2" t="s">
        <v>141</v>
      </c>
      <c r="H391" s="2" t="s">
        <v>34</v>
      </c>
      <c r="I391" s="2"/>
      <c r="J391" s="2"/>
      <c r="K391" s="2" t="s">
        <v>25</v>
      </c>
      <c r="L391" s="2">
        <v>39</v>
      </c>
      <c r="M391" s="2">
        <v>9145</v>
      </c>
      <c r="N391" s="13">
        <v>254.51840999691987</v>
      </c>
      <c r="O391" s="2">
        <v>715.45288552988779</v>
      </c>
      <c r="P391" s="2">
        <v>119.35724487885277</v>
      </c>
      <c r="Q391" s="2">
        <v>0.73750000000000004</v>
      </c>
      <c r="R391" s="2">
        <v>0.22450783127339552</v>
      </c>
      <c r="S391" s="2">
        <v>0.92696622695621966</v>
      </c>
      <c r="T391" s="2">
        <v>0.86339578859505595</v>
      </c>
      <c r="U391" s="2">
        <v>0.12877871825876663</v>
      </c>
      <c r="V391" s="2">
        <v>0.4938229546600667</v>
      </c>
      <c r="W391" s="2">
        <v>22.044942591580099</v>
      </c>
    </row>
    <row r="392" spans="1:23" x14ac:dyDescent="0.25">
      <c r="A392" s="2" t="s">
        <v>104</v>
      </c>
      <c r="B392" s="2" t="s">
        <v>168</v>
      </c>
      <c r="C392" s="2">
        <v>51</v>
      </c>
      <c r="D392" s="2">
        <v>29</v>
      </c>
      <c r="E392" s="2" t="s">
        <v>131</v>
      </c>
      <c r="F392" s="2" t="s">
        <v>23</v>
      </c>
      <c r="G392" s="2" t="s">
        <v>142</v>
      </c>
      <c r="H392" s="2" t="s">
        <v>35</v>
      </c>
      <c r="I392" s="2"/>
      <c r="J392" s="2"/>
      <c r="K392" s="2" t="s">
        <v>25</v>
      </c>
      <c r="L392" s="2">
        <v>39</v>
      </c>
      <c r="M392" s="2">
        <v>12274</v>
      </c>
      <c r="N392" s="13">
        <v>341.6029485294909</v>
      </c>
      <c r="O392" s="2">
        <v>1137.1412690719578</v>
      </c>
      <c r="P392" s="2">
        <v>189.7064805517528</v>
      </c>
      <c r="Q392" s="2">
        <v>0.57414164093928333</v>
      </c>
      <c r="R392" s="2">
        <v>0.11927986544856542</v>
      </c>
      <c r="S392" s="2">
        <v>0.87764031203550452</v>
      </c>
      <c r="T392" s="2">
        <v>0.76549596668795405</v>
      </c>
      <c r="U392" s="2">
        <v>0.19350173046128416</v>
      </c>
      <c r="V392" s="2">
        <v>0.57558721489863884</v>
      </c>
      <c r="W392" s="2">
        <v>17.540817989245561</v>
      </c>
    </row>
    <row r="393" spans="1:23" x14ac:dyDescent="0.25">
      <c r="A393" s="2" t="s">
        <v>104</v>
      </c>
      <c r="B393" s="2" t="s">
        <v>168</v>
      </c>
      <c r="C393" s="2">
        <v>51</v>
      </c>
      <c r="D393" s="2">
        <v>29</v>
      </c>
      <c r="E393" s="2" t="s">
        <v>131</v>
      </c>
      <c r="F393" s="2" t="s">
        <v>23</v>
      </c>
      <c r="G393" s="2" t="s">
        <v>143</v>
      </c>
      <c r="H393" s="2" t="s">
        <v>36</v>
      </c>
      <c r="I393" s="2"/>
      <c r="J393" s="2"/>
      <c r="K393" s="2" t="s">
        <v>25</v>
      </c>
      <c r="L393" s="2">
        <v>39</v>
      </c>
      <c r="M393" s="2">
        <v>16122</v>
      </c>
      <c r="N393" s="13">
        <v>448.69828386772468</v>
      </c>
      <c r="O393" s="2">
        <v>1131.1828996323006</v>
      </c>
      <c r="P393" s="2">
        <v>188.71246043572361</v>
      </c>
      <c r="Q393" s="2">
        <v>0.67637187447558311</v>
      </c>
      <c r="R393" s="2">
        <v>0.15832996599960622</v>
      </c>
      <c r="S393" s="2">
        <v>0.91084452322608811</v>
      </c>
      <c r="T393" s="2">
        <v>0.8592294198595698</v>
      </c>
      <c r="U393" s="2">
        <v>0.17938493973142675</v>
      </c>
      <c r="V393" s="2">
        <v>0.52798914308998468</v>
      </c>
      <c r="W393" s="2">
        <v>26.937166604639621</v>
      </c>
    </row>
    <row r="394" spans="1:23" x14ac:dyDescent="0.25">
      <c r="A394" s="2" t="s">
        <v>104</v>
      </c>
      <c r="B394" s="2" t="s">
        <v>168</v>
      </c>
      <c r="C394" s="2">
        <v>51</v>
      </c>
      <c r="D394" s="2">
        <v>29</v>
      </c>
      <c r="E394" s="2" t="s">
        <v>131</v>
      </c>
      <c r="F394" s="2" t="s">
        <v>23</v>
      </c>
      <c r="G394" s="2" t="s">
        <v>144</v>
      </c>
      <c r="H394" s="2" t="s">
        <v>37</v>
      </c>
      <c r="I394" s="2"/>
      <c r="J394" s="2"/>
      <c r="K394" s="2" t="s">
        <v>25</v>
      </c>
      <c r="L394" s="2">
        <v>39</v>
      </c>
      <c r="M394" s="2">
        <v>10642</v>
      </c>
      <c r="N394" s="13">
        <v>296.18205786628988</v>
      </c>
      <c r="O394" s="2">
        <v>918.14631970584037</v>
      </c>
      <c r="P394" s="2">
        <v>153.17209187657886</v>
      </c>
      <c r="Q394" s="2">
        <v>0.64783587995373471</v>
      </c>
      <c r="R394" s="2">
        <v>0.15863876606195432</v>
      </c>
      <c r="S394" s="2">
        <v>0.89438332503052831</v>
      </c>
      <c r="T394" s="2">
        <v>0.77627478477475564</v>
      </c>
      <c r="U394" s="2">
        <v>0.17362681207607394</v>
      </c>
      <c r="V394" s="2">
        <v>0.57285639944468503</v>
      </c>
      <c r="W394" s="2">
        <v>18.607874459688027</v>
      </c>
    </row>
    <row r="395" spans="1:23" x14ac:dyDescent="0.25">
      <c r="A395" s="2" t="s">
        <v>104</v>
      </c>
      <c r="B395" s="2" t="s">
        <v>168</v>
      </c>
      <c r="C395" s="2">
        <v>51</v>
      </c>
      <c r="D395" s="2">
        <v>29</v>
      </c>
      <c r="E395" s="2" t="s">
        <v>131</v>
      </c>
      <c r="F395" s="2" t="s">
        <v>23</v>
      </c>
      <c r="G395" s="2" t="s">
        <v>145</v>
      </c>
      <c r="H395" s="2" t="s">
        <v>38</v>
      </c>
      <c r="I395" s="2"/>
      <c r="J395" s="2"/>
      <c r="K395" s="2" t="s">
        <v>25</v>
      </c>
      <c r="L395" s="2">
        <v>39</v>
      </c>
      <c r="M395" s="2">
        <v>8750</v>
      </c>
      <c r="N395" s="13">
        <v>243.52499589645149</v>
      </c>
      <c r="O395" s="2">
        <v>726.80822458921534</v>
      </c>
      <c r="P395" s="2">
        <v>121.2516281599863</v>
      </c>
      <c r="Q395" s="2">
        <v>0.71022727272727271</v>
      </c>
      <c r="R395" s="2">
        <v>0.20815087973009308</v>
      </c>
      <c r="S395" s="2">
        <v>0.89392247739926456</v>
      </c>
      <c r="T395" s="2">
        <v>0.83058845839638906</v>
      </c>
      <c r="U395" s="2">
        <v>0.19367800696490758</v>
      </c>
      <c r="V395" s="2">
        <v>0.51178345018673954</v>
      </c>
      <c r="W395" s="2">
        <v>10.631428571428572</v>
      </c>
    </row>
    <row r="396" spans="1:23" s="23" customFormat="1" x14ac:dyDescent="0.25">
      <c r="A396" s="22" t="s">
        <v>104</v>
      </c>
      <c r="B396" s="22" t="s">
        <v>168</v>
      </c>
      <c r="C396" s="22">
        <v>51</v>
      </c>
      <c r="D396" s="22">
        <v>29</v>
      </c>
      <c r="E396" s="22" t="s">
        <v>131</v>
      </c>
      <c r="F396" s="22" t="s">
        <v>23</v>
      </c>
      <c r="G396" s="22" t="s">
        <v>146</v>
      </c>
      <c r="H396" s="22" t="s">
        <v>39</v>
      </c>
      <c r="I396" s="22"/>
      <c r="J396" s="22"/>
      <c r="K396" s="22" t="s">
        <v>25</v>
      </c>
      <c r="L396" s="22">
        <v>39</v>
      </c>
      <c r="M396" s="22">
        <v>2887</v>
      </c>
      <c r="N396" s="16">
        <v>80.349332931777766</v>
      </c>
      <c r="O396" s="22">
        <v>266.4507934888328</v>
      </c>
      <c r="P396" s="22">
        <v>44.451330408789993</v>
      </c>
      <c r="Q396" s="22">
        <v>0.87991466016458397</v>
      </c>
      <c r="R396" s="22">
        <v>0.51100201432940506</v>
      </c>
      <c r="S396" s="22">
        <v>0.90490353757229647</v>
      </c>
      <c r="T396" s="22">
        <v>0.79463304936251622</v>
      </c>
      <c r="U396" s="22">
        <v>0.27781690140845072</v>
      </c>
      <c r="V396" s="22">
        <v>0.69314114150903772</v>
      </c>
      <c r="W396" s="22">
        <v>5.6750952545895395</v>
      </c>
    </row>
    <row r="397" spans="1:23" x14ac:dyDescent="0.25">
      <c r="A397" s="2" t="s">
        <v>104</v>
      </c>
      <c r="B397" s="2" t="s">
        <v>168</v>
      </c>
      <c r="C397" s="2">
        <v>51</v>
      </c>
      <c r="D397" s="2">
        <v>29</v>
      </c>
      <c r="E397" s="2" t="s">
        <v>131</v>
      </c>
      <c r="F397" s="2" t="s">
        <v>23</v>
      </c>
      <c r="G397" s="2" t="s">
        <v>147</v>
      </c>
      <c r="H397" s="2" t="s">
        <v>40</v>
      </c>
      <c r="I397" s="2"/>
      <c r="J397" s="2"/>
      <c r="K397" s="2" t="s">
        <v>25</v>
      </c>
      <c r="L397" s="2">
        <v>39</v>
      </c>
      <c r="M397" s="2">
        <v>11113</v>
      </c>
      <c r="N397" s="13">
        <v>309.2906605025446</v>
      </c>
      <c r="O397" s="2">
        <v>1106.229580826526</v>
      </c>
      <c r="P397" s="2">
        <v>184.54955964452049</v>
      </c>
      <c r="Q397" s="2">
        <v>0.56345383562338391</v>
      </c>
      <c r="R397" s="2">
        <v>0.11411707816690211</v>
      </c>
      <c r="S397" s="2">
        <v>0.88946691452833493</v>
      </c>
      <c r="T397" s="2">
        <v>0.70410846507404412</v>
      </c>
      <c r="U397" s="2">
        <v>0.17501799457394385</v>
      </c>
      <c r="V397" s="2">
        <v>0.37206340777788111</v>
      </c>
      <c r="W397" s="2">
        <v>10.834968055430577</v>
      </c>
    </row>
    <row r="398" spans="1:23" x14ac:dyDescent="0.25">
      <c r="A398" s="2" t="s">
        <v>104</v>
      </c>
      <c r="B398" s="2" t="s">
        <v>168</v>
      </c>
      <c r="C398" s="2">
        <v>51</v>
      </c>
      <c r="D398" s="2">
        <v>29</v>
      </c>
      <c r="E398" s="2" t="s">
        <v>131</v>
      </c>
      <c r="F398" s="2" t="s">
        <v>23</v>
      </c>
      <c r="G398" s="2" t="s">
        <v>148</v>
      </c>
      <c r="H398" s="2" t="s">
        <v>41</v>
      </c>
      <c r="I398" s="2"/>
      <c r="J398" s="2"/>
      <c r="K398" s="2" t="s">
        <v>25</v>
      </c>
      <c r="L398" s="2">
        <v>39</v>
      </c>
      <c r="M398" s="2">
        <v>15876</v>
      </c>
      <c r="N398" s="13">
        <v>441.85175255452157</v>
      </c>
      <c r="O398" s="2">
        <v>1262.6803743153594</v>
      </c>
      <c r="P398" s="2">
        <v>210.64986065331058</v>
      </c>
      <c r="Q398" s="2">
        <v>0.61110897263174102</v>
      </c>
      <c r="R398" s="2">
        <v>0.12513076324512784</v>
      </c>
      <c r="S398" s="2">
        <v>0.90033958871191899</v>
      </c>
      <c r="T398" s="2">
        <v>0.78971803707468491</v>
      </c>
      <c r="U398" s="2">
        <v>0.14074933687002653</v>
      </c>
      <c r="V398" s="2">
        <v>0.36613710340161049</v>
      </c>
      <c r="W398" s="2">
        <v>15.810090702947846</v>
      </c>
    </row>
    <row r="399" spans="1:23" x14ac:dyDescent="0.25">
      <c r="A399" s="2" t="s">
        <v>104</v>
      </c>
      <c r="B399" s="2" t="s">
        <v>168</v>
      </c>
      <c r="C399" s="2">
        <v>51</v>
      </c>
      <c r="D399" s="2">
        <v>29</v>
      </c>
      <c r="E399" s="2" t="s">
        <v>131</v>
      </c>
      <c r="F399" s="2" t="s">
        <v>23</v>
      </c>
      <c r="G399" s="2" t="s">
        <v>149</v>
      </c>
      <c r="H399" s="2" t="s">
        <v>42</v>
      </c>
      <c r="I399" s="2"/>
      <c r="J399" s="2"/>
      <c r="K399" s="2" t="s">
        <v>25</v>
      </c>
      <c r="L399" s="2">
        <v>39</v>
      </c>
      <c r="M399" s="2">
        <v>16960</v>
      </c>
      <c r="N399" s="13">
        <v>472.0210206175791</v>
      </c>
      <c r="O399" s="2">
        <v>1391.8347032479105</v>
      </c>
      <c r="P399" s="2">
        <v>232.19635962947891</v>
      </c>
      <c r="Q399" s="2">
        <v>0.64082218695685034</v>
      </c>
      <c r="R399" s="2">
        <v>0.11001715002347903</v>
      </c>
      <c r="S399" s="2">
        <v>0.88338776859358992</v>
      </c>
      <c r="T399" s="2">
        <v>0.82111180288098651</v>
      </c>
      <c r="U399" s="2">
        <v>0.18680771624144368</v>
      </c>
      <c r="V399" s="2">
        <v>0.29920578071993059</v>
      </c>
      <c r="W399" s="2">
        <v>18.689209905660377</v>
      </c>
    </row>
    <row r="400" spans="1:23" s="23" customFormat="1" x14ac:dyDescent="0.25">
      <c r="A400" s="22" t="s">
        <v>104</v>
      </c>
      <c r="B400" s="22" t="s">
        <v>168</v>
      </c>
      <c r="C400" s="22">
        <v>51</v>
      </c>
      <c r="D400" s="22">
        <v>29</v>
      </c>
      <c r="E400" s="22" t="s">
        <v>131</v>
      </c>
      <c r="F400" s="22" t="s">
        <v>23</v>
      </c>
      <c r="G400" s="22" t="s">
        <v>150</v>
      </c>
      <c r="H400" s="22" t="s">
        <v>43</v>
      </c>
      <c r="I400" s="22"/>
      <c r="J400" s="22"/>
      <c r="K400" s="22" t="s">
        <v>25</v>
      </c>
      <c r="L400" s="22">
        <v>39</v>
      </c>
      <c r="M400" s="22">
        <v>2762</v>
      </c>
      <c r="N400" s="16">
        <v>76.870404418971319</v>
      </c>
      <c r="O400" s="22">
        <v>369.84776310850327</v>
      </c>
      <c r="P400" s="22">
        <v>61.700792493894355</v>
      </c>
      <c r="Q400" s="22">
        <v>0.72933720623184584</v>
      </c>
      <c r="R400" s="22">
        <v>0.25373918787757832</v>
      </c>
      <c r="S400" s="22">
        <v>0.92045896888327372</v>
      </c>
      <c r="T400" s="22">
        <v>0.75769795729296519</v>
      </c>
      <c r="U400" s="22">
        <v>0.12471655328798185</v>
      </c>
      <c r="V400" s="22">
        <v>0.27989267691153641</v>
      </c>
      <c r="W400" s="22">
        <v>7.4036929761042725</v>
      </c>
    </row>
    <row r="401" spans="1:23" x14ac:dyDescent="0.25">
      <c r="A401" s="2" t="s">
        <v>104</v>
      </c>
      <c r="B401" s="2" t="s">
        <v>168</v>
      </c>
      <c r="C401" s="2">
        <v>51</v>
      </c>
      <c r="D401" s="2">
        <v>29</v>
      </c>
      <c r="E401" s="2" t="s">
        <v>131</v>
      </c>
      <c r="F401" s="2" t="s">
        <v>23</v>
      </c>
      <c r="G401" s="2" t="s">
        <v>151</v>
      </c>
      <c r="H401" s="2" t="s">
        <v>44</v>
      </c>
      <c r="I401" s="2"/>
      <c r="J401" s="2"/>
      <c r="K401" s="2" t="s">
        <v>25</v>
      </c>
      <c r="L401" s="2">
        <v>39</v>
      </c>
      <c r="M401" s="2">
        <v>23138</v>
      </c>
      <c r="N401" s="13">
        <v>643.96358343452505</v>
      </c>
      <c r="O401" s="2">
        <v>1666.3443712397893</v>
      </c>
      <c r="P401" s="2">
        <v>277.99213224678078</v>
      </c>
      <c r="Q401" s="2">
        <v>0.61260259465184008</v>
      </c>
      <c r="R401" s="2">
        <v>0.10471434080705204</v>
      </c>
      <c r="S401" s="2">
        <v>0.89111385105431173</v>
      </c>
      <c r="T401" s="2">
        <v>0.77325200796812454</v>
      </c>
      <c r="U401" s="2">
        <v>0.17072679106196728</v>
      </c>
      <c r="V401" s="2">
        <v>0.35061444174270862</v>
      </c>
      <c r="W401" s="2">
        <v>33.926700665571786</v>
      </c>
    </row>
    <row r="402" spans="1:23" s="25" customFormat="1" x14ac:dyDescent="0.25">
      <c r="A402" s="24" t="s">
        <v>108</v>
      </c>
      <c r="B402" s="24" t="s">
        <v>169</v>
      </c>
      <c r="C402" s="24">
        <v>51</v>
      </c>
      <c r="D402" s="24">
        <v>31</v>
      </c>
      <c r="E402" s="24" t="s">
        <v>131</v>
      </c>
      <c r="F402" s="24" t="s">
        <v>23</v>
      </c>
      <c r="G402" s="24" t="s">
        <v>132</v>
      </c>
      <c r="H402" s="24" t="s">
        <v>24</v>
      </c>
      <c r="I402" s="24"/>
      <c r="J402" s="24"/>
      <c r="K402" s="24" t="s">
        <v>25</v>
      </c>
      <c r="L402" s="24">
        <v>40</v>
      </c>
      <c r="M402" s="24" t="s">
        <v>45</v>
      </c>
      <c r="N402" s="16" t="s">
        <v>45</v>
      </c>
      <c r="O402" s="24" t="s">
        <v>45</v>
      </c>
      <c r="P402" s="24" t="s">
        <v>45</v>
      </c>
      <c r="Q402" s="24" t="s">
        <v>45</v>
      </c>
      <c r="R402" s="24" t="s">
        <v>45</v>
      </c>
      <c r="S402" s="24" t="s">
        <v>45</v>
      </c>
      <c r="T402" s="24" t="s">
        <v>45</v>
      </c>
      <c r="U402" s="24" t="s">
        <v>45</v>
      </c>
      <c r="V402" s="24" t="s">
        <v>45</v>
      </c>
      <c r="W402" s="24" t="s">
        <v>45</v>
      </c>
    </row>
    <row r="403" spans="1:23" s="11" customFormat="1" x14ac:dyDescent="0.25">
      <c r="A403" s="10" t="s">
        <v>108</v>
      </c>
      <c r="B403" s="10" t="s">
        <v>169</v>
      </c>
      <c r="C403" s="10">
        <v>51</v>
      </c>
      <c r="D403" s="10">
        <v>31</v>
      </c>
      <c r="E403" s="10" t="s">
        <v>131</v>
      </c>
      <c r="F403" s="10" t="s">
        <v>23</v>
      </c>
      <c r="G403" s="10" t="s">
        <v>133</v>
      </c>
      <c r="H403" s="10" t="s">
        <v>26</v>
      </c>
      <c r="I403" s="10"/>
      <c r="J403" s="10"/>
      <c r="K403" s="10" t="s">
        <v>25</v>
      </c>
      <c r="L403" s="10">
        <v>40</v>
      </c>
      <c r="M403" s="10">
        <v>21502</v>
      </c>
      <c r="N403" s="13">
        <v>600.41128751655606</v>
      </c>
      <c r="O403" s="10">
        <v>1534.3443712397893</v>
      </c>
      <c r="P403" s="10">
        <v>256.3939893584614</v>
      </c>
      <c r="Q403" s="10">
        <v>0.66170180027696568</v>
      </c>
      <c r="R403" s="10">
        <v>0.114773871850956</v>
      </c>
      <c r="S403" s="10">
        <v>0.90790600778659958</v>
      </c>
      <c r="T403" s="10">
        <v>0.86701719984690639</v>
      </c>
      <c r="U403" s="10">
        <v>0.14236593268531375</v>
      </c>
      <c r="V403" s="10">
        <v>0.27680538559411882</v>
      </c>
      <c r="W403" s="10">
        <v>28.005580876197563</v>
      </c>
    </row>
    <row r="404" spans="1:23" s="11" customFormat="1" x14ac:dyDescent="0.25">
      <c r="A404" s="10" t="s">
        <v>108</v>
      </c>
      <c r="B404" s="10" t="s">
        <v>169</v>
      </c>
      <c r="C404" s="10">
        <v>51</v>
      </c>
      <c r="D404" s="10">
        <v>31</v>
      </c>
      <c r="E404" s="10" t="s">
        <v>131</v>
      </c>
      <c r="F404" s="10" t="s">
        <v>23</v>
      </c>
      <c r="G404" s="10" t="s">
        <v>134</v>
      </c>
      <c r="H404" s="10" t="s">
        <v>27</v>
      </c>
      <c r="I404" s="10"/>
      <c r="J404" s="10"/>
      <c r="K404" s="10" t="s">
        <v>25</v>
      </c>
      <c r="L404" s="10">
        <v>40</v>
      </c>
      <c r="M404" s="10">
        <v>11995</v>
      </c>
      <c r="N404" s="13">
        <v>334.94248878062922</v>
      </c>
      <c r="O404" s="10">
        <v>1053.6437943888991</v>
      </c>
      <c r="P404" s="10">
        <v>176.06734242318097</v>
      </c>
      <c r="Q404" s="10">
        <v>0.58154756133035979</v>
      </c>
      <c r="R404" s="10">
        <v>0.13577583709852484</v>
      </c>
      <c r="S404" s="10">
        <v>0.91333414861447226</v>
      </c>
      <c r="T404" s="10">
        <v>0.83218305369876033</v>
      </c>
      <c r="U404" s="10">
        <v>0.13160208990740263</v>
      </c>
      <c r="V404" s="10">
        <v>0.43355410820977458</v>
      </c>
      <c r="W404" s="10">
        <v>11.106711129637349</v>
      </c>
    </row>
    <row r="405" spans="1:23" s="25" customFormat="1" x14ac:dyDescent="0.25">
      <c r="A405" s="24" t="s">
        <v>108</v>
      </c>
      <c r="B405" s="24" t="s">
        <v>169</v>
      </c>
      <c r="C405" s="24">
        <v>51</v>
      </c>
      <c r="D405" s="24">
        <v>31</v>
      </c>
      <c r="E405" s="24" t="s">
        <v>131</v>
      </c>
      <c r="F405" s="24" t="s">
        <v>23</v>
      </c>
      <c r="G405" s="24" t="s">
        <v>135</v>
      </c>
      <c r="H405" s="24" t="s">
        <v>28</v>
      </c>
      <c r="I405" s="24"/>
      <c r="J405" s="24"/>
      <c r="K405" s="24" t="s">
        <v>25</v>
      </c>
      <c r="L405" s="24">
        <v>40</v>
      </c>
      <c r="M405" s="24">
        <v>6687</v>
      </c>
      <c r="N405" s="16">
        <v>186.72450374956796</v>
      </c>
      <c r="O405" s="24">
        <v>572.54119728445585</v>
      </c>
      <c r="P405" s="24">
        <v>95.673516581689242</v>
      </c>
      <c r="Q405" s="24">
        <v>0.74840514829322891</v>
      </c>
      <c r="R405" s="24">
        <v>0.25634668373751424</v>
      </c>
      <c r="S405" s="24">
        <v>0.88267794891813578</v>
      </c>
      <c r="T405" s="24">
        <v>0.82322503964927651</v>
      </c>
      <c r="U405" s="24">
        <v>0.21751094434021262</v>
      </c>
      <c r="V405" s="24">
        <v>0.55201145042645872</v>
      </c>
      <c r="W405" s="24">
        <v>9.1975474801854347</v>
      </c>
    </row>
    <row r="406" spans="1:23" s="25" customFormat="1" x14ac:dyDescent="0.25">
      <c r="A406" s="24" t="s">
        <v>108</v>
      </c>
      <c r="B406" s="24" t="s">
        <v>169</v>
      </c>
      <c r="C406" s="24">
        <v>51</v>
      </c>
      <c r="D406" s="24">
        <v>31</v>
      </c>
      <c r="E406" s="24" t="s">
        <v>131</v>
      </c>
      <c r="F406" s="24" t="s">
        <v>23</v>
      </c>
      <c r="G406" s="24" t="s">
        <v>136</v>
      </c>
      <c r="H406" s="24" t="s">
        <v>29</v>
      </c>
      <c r="I406" s="24"/>
      <c r="J406" s="24"/>
      <c r="K406" s="24" t="s">
        <v>25</v>
      </c>
      <c r="L406" s="24">
        <v>40</v>
      </c>
      <c r="M406" s="24">
        <v>4108</v>
      </c>
      <c r="N406" s="16">
        <v>114.70977439856814</v>
      </c>
      <c r="O406" s="24">
        <v>366.09040379562248</v>
      </c>
      <c r="P406" s="24">
        <v>61.174910179496194</v>
      </c>
      <c r="Q406" s="24">
        <v>0.84301251795608456</v>
      </c>
      <c r="R406" s="24">
        <v>0.38517989364808514</v>
      </c>
      <c r="S406" s="24">
        <v>0.90669666678672622</v>
      </c>
      <c r="T406" s="24">
        <v>0.79521783093143084</v>
      </c>
      <c r="U406" s="24">
        <v>0.17472875226039783</v>
      </c>
      <c r="V406" s="24">
        <v>0.31940563055985927</v>
      </c>
      <c r="W406" s="24">
        <v>4.1774586173320349</v>
      </c>
    </row>
    <row r="407" spans="1:23" s="25" customFormat="1" x14ac:dyDescent="0.25">
      <c r="A407" s="24" t="s">
        <v>108</v>
      </c>
      <c r="B407" s="24" t="s">
        <v>169</v>
      </c>
      <c r="C407" s="24">
        <v>51</v>
      </c>
      <c r="D407" s="24">
        <v>31</v>
      </c>
      <c r="E407" s="24" t="s">
        <v>131</v>
      </c>
      <c r="F407" s="24" t="s">
        <v>23</v>
      </c>
      <c r="G407" s="24" t="s">
        <v>137</v>
      </c>
      <c r="H407" s="24" t="s">
        <v>30</v>
      </c>
      <c r="I407" s="24"/>
      <c r="J407" s="24"/>
      <c r="K407" s="24" t="s">
        <v>25</v>
      </c>
      <c r="L407" s="24">
        <v>40</v>
      </c>
      <c r="M407" s="24">
        <v>4318</v>
      </c>
      <c r="N407" s="16">
        <v>120.57371125925444</v>
      </c>
      <c r="O407" s="24">
        <v>379.98989873223434</v>
      </c>
      <c r="P407" s="24">
        <v>63.497561484943382</v>
      </c>
      <c r="Q407" s="24">
        <v>0.77900054122316431</v>
      </c>
      <c r="R407" s="24">
        <v>0.37579275084273661</v>
      </c>
      <c r="S407" s="24">
        <v>0.92611652053830873</v>
      </c>
      <c r="T407" s="24">
        <v>0.85851984718914998</v>
      </c>
      <c r="U407" s="24">
        <v>0.14205426356589149</v>
      </c>
      <c r="V407" s="24">
        <v>0.32791778081696843</v>
      </c>
      <c r="W407" s="24">
        <v>4.9365446966188049</v>
      </c>
    </row>
    <row r="408" spans="1:23" s="25" customFormat="1" x14ac:dyDescent="0.25">
      <c r="A408" s="24" t="s">
        <v>108</v>
      </c>
      <c r="B408" s="24" t="s">
        <v>169</v>
      </c>
      <c r="C408" s="24">
        <v>51</v>
      </c>
      <c r="D408" s="24">
        <v>31</v>
      </c>
      <c r="E408" s="24" t="s">
        <v>131</v>
      </c>
      <c r="F408" s="24" t="s">
        <v>23</v>
      </c>
      <c r="G408" s="24" t="s">
        <v>138</v>
      </c>
      <c r="H408" s="24" t="s">
        <v>31</v>
      </c>
      <c r="I408" s="24"/>
      <c r="J408" s="24"/>
      <c r="K408" s="24" t="s">
        <v>25</v>
      </c>
      <c r="L408" s="24">
        <v>40</v>
      </c>
      <c r="M408" s="24">
        <v>11360</v>
      </c>
      <c r="N408" s="16">
        <v>317.21106065426829</v>
      </c>
      <c r="O408" s="24">
        <v>1021.5016587651681</v>
      </c>
      <c r="P408" s="24">
        <v>170.69628587711361</v>
      </c>
      <c r="Q408" s="24">
        <v>0.67366423530807096</v>
      </c>
      <c r="R408" s="24">
        <v>0.13680754292501873</v>
      </c>
      <c r="S408" s="24">
        <v>0.89026430492813635</v>
      </c>
      <c r="T408" s="24">
        <v>0.84839966406111311</v>
      </c>
      <c r="U408" s="24">
        <v>0.16352971509604228</v>
      </c>
      <c r="V408" s="24">
        <v>0.15630860901671051</v>
      </c>
      <c r="W408" s="24">
        <v>18.707834507042254</v>
      </c>
    </row>
    <row r="409" spans="1:23" s="25" customFormat="1" x14ac:dyDescent="0.25">
      <c r="A409" s="24" t="s">
        <v>108</v>
      </c>
      <c r="B409" s="24" t="s">
        <v>169</v>
      </c>
      <c r="C409" s="24">
        <v>51</v>
      </c>
      <c r="D409" s="24">
        <v>31</v>
      </c>
      <c r="E409" s="24" t="s">
        <v>131</v>
      </c>
      <c r="F409" s="24" t="s">
        <v>23</v>
      </c>
      <c r="G409" s="24" t="s">
        <v>139</v>
      </c>
      <c r="H409" s="24" t="s">
        <v>32</v>
      </c>
      <c r="I409" s="24"/>
      <c r="J409" s="24"/>
      <c r="K409" s="24" t="s">
        <v>25</v>
      </c>
      <c r="L409" s="24">
        <v>40</v>
      </c>
      <c r="M409" s="24">
        <v>6659</v>
      </c>
      <c r="N409" s="16">
        <v>185.94264550147645</v>
      </c>
      <c r="O409" s="24">
        <v>730.22243815158856</v>
      </c>
      <c r="P409" s="24">
        <v>122.02257038650708</v>
      </c>
      <c r="Q409" s="24">
        <v>0.66590000000000005</v>
      </c>
      <c r="R409" s="24">
        <v>0.15693092384372204</v>
      </c>
      <c r="S409" s="24">
        <v>0.91707994643489343</v>
      </c>
      <c r="T409" s="24">
        <v>0.84417188036568069</v>
      </c>
      <c r="U409" s="24">
        <v>0.13809472434998382</v>
      </c>
      <c r="V409" s="24">
        <v>0.53121017693263872</v>
      </c>
      <c r="W409" s="24">
        <v>9.0141162336687195</v>
      </c>
    </row>
    <row r="410" spans="1:23" s="11" customFormat="1" x14ac:dyDescent="0.25">
      <c r="A410" s="10" t="s">
        <v>108</v>
      </c>
      <c r="B410" s="10" t="s">
        <v>169</v>
      </c>
      <c r="C410" s="10">
        <v>51</v>
      </c>
      <c r="D410" s="10">
        <v>31</v>
      </c>
      <c r="E410" s="10" t="s">
        <v>131</v>
      </c>
      <c r="F410" s="10" t="s">
        <v>23</v>
      </c>
      <c r="G410" s="10" t="s">
        <v>140</v>
      </c>
      <c r="H410" s="10" t="s">
        <v>33</v>
      </c>
      <c r="I410" s="10"/>
      <c r="J410" s="10"/>
      <c r="K410" s="10" t="s">
        <v>25</v>
      </c>
      <c r="L410" s="10">
        <v>40</v>
      </c>
      <c r="M410" s="10">
        <v>13910</v>
      </c>
      <c r="N410" s="13">
        <v>388.41600824831619</v>
      </c>
      <c r="O410" s="10">
        <v>994.53109601669075</v>
      </c>
      <c r="P410" s="10">
        <v>166.18941616263271</v>
      </c>
      <c r="Q410" s="10">
        <v>0.68742278230788234</v>
      </c>
      <c r="R410" s="10">
        <v>0.17672592378291013</v>
      </c>
      <c r="S410" s="10">
        <v>0.86990970039899029</v>
      </c>
      <c r="T410" s="10">
        <v>0.76750484631939786</v>
      </c>
      <c r="U410" s="10">
        <v>0.22307437651732509</v>
      </c>
      <c r="V410" s="10">
        <v>0.62640711893103262</v>
      </c>
      <c r="W410" s="10">
        <v>15.278289000718907</v>
      </c>
    </row>
    <row r="411" spans="1:23" s="11" customFormat="1" x14ac:dyDescent="0.25">
      <c r="A411" s="10" t="s">
        <v>108</v>
      </c>
      <c r="B411" s="10" t="s">
        <v>169</v>
      </c>
      <c r="C411" s="10">
        <v>51</v>
      </c>
      <c r="D411" s="10">
        <v>31</v>
      </c>
      <c r="E411" s="10" t="s">
        <v>131</v>
      </c>
      <c r="F411" s="10" t="s">
        <v>23</v>
      </c>
      <c r="G411" s="10" t="s">
        <v>141</v>
      </c>
      <c r="H411" s="10" t="s">
        <v>34</v>
      </c>
      <c r="I411" s="10"/>
      <c r="J411" s="10"/>
      <c r="K411" s="10" t="s">
        <v>25</v>
      </c>
      <c r="L411" s="10">
        <v>40</v>
      </c>
      <c r="M411" s="10">
        <v>13909</v>
      </c>
      <c r="N411" s="13">
        <v>388.38808473945579</v>
      </c>
      <c r="O411" s="10">
        <v>761.49451609023049</v>
      </c>
      <c r="P411" s="10">
        <v>127.24823743264641</v>
      </c>
      <c r="Q411" s="10">
        <v>0.77336669446761186</v>
      </c>
      <c r="R411" s="10">
        <v>0.30142010093446736</v>
      </c>
      <c r="S411" s="10">
        <v>0.90070970147600393</v>
      </c>
      <c r="T411" s="10">
        <v>0.86637305372716034</v>
      </c>
      <c r="U411" s="10">
        <v>0.19996319695761516</v>
      </c>
      <c r="V411" s="10">
        <v>0.40547276901498425</v>
      </c>
      <c r="W411" s="10">
        <v>17.830469480192679</v>
      </c>
    </row>
    <row r="412" spans="1:23" s="11" customFormat="1" x14ac:dyDescent="0.25">
      <c r="A412" s="10" t="s">
        <v>108</v>
      </c>
      <c r="B412" s="10" t="s">
        <v>169</v>
      </c>
      <c r="C412" s="10">
        <v>51</v>
      </c>
      <c r="D412" s="10">
        <v>31</v>
      </c>
      <c r="E412" s="10" t="s">
        <v>131</v>
      </c>
      <c r="F412" s="10" t="s">
        <v>23</v>
      </c>
      <c r="G412" s="10" t="s">
        <v>142</v>
      </c>
      <c r="H412" s="10" t="s">
        <v>35</v>
      </c>
      <c r="I412" s="10"/>
      <c r="J412" s="10"/>
      <c r="K412" s="10" t="s">
        <v>25</v>
      </c>
      <c r="L412" s="10">
        <v>40</v>
      </c>
      <c r="M412" s="10">
        <v>20200</v>
      </c>
      <c r="N412" s="13">
        <v>564.05487898030094</v>
      </c>
      <c r="O412" s="10">
        <v>1510.503750806223</v>
      </c>
      <c r="P412" s="10">
        <v>252.4101432960525</v>
      </c>
      <c r="Q412" s="10">
        <v>0.5931929639092004</v>
      </c>
      <c r="R412" s="10">
        <v>0.111254507978745</v>
      </c>
      <c r="S412" s="10">
        <v>0.89273519736232809</v>
      </c>
      <c r="T412" s="10">
        <v>0.80335396406932702</v>
      </c>
      <c r="U412" s="10">
        <v>0.2234474183626726</v>
      </c>
      <c r="V412" s="10">
        <v>0.64114542390657792</v>
      </c>
      <c r="W412" s="10">
        <v>25.449950495049507</v>
      </c>
    </row>
    <row r="413" spans="1:23" s="11" customFormat="1" x14ac:dyDescent="0.25">
      <c r="A413" s="10" t="s">
        <v>108</v>
      </c>
      <c r="B413" s="10" t="s">
        <v>169</v>
      </c>
      <c r="C413" s="10">
        <v>51</v>
      </c>
      <c r="D413" s="10">
        <v>31</v>
      </c>
      <c r="E413" s="10" t="s">
        <v>131</v>
      </c>
      <c r="F413" s="10" t="s">
        <v>23</v>
      </c>
      <c r="G413" s="10" t="s">
        <v>143</v>
      </c>
      <c r="H413" s="10" t="s">
        <v>36</v>
      </c>
      <c r="I413" s="10"/>
      <c r="J413" s="10"/>
      <c r="K413" s="10" t="s">
        <v>25</v>
      </c>
      <c r="L413" s="10">
        <v>40</v>
      </c>
      <c r="M413" s="10">
        <v>24847</v>
      </c>
      <c r="N413" s="13">
        <v>693.81542465463065</v>
      </c>
      <c r="O413" s="10">
        <v>1563.4154390516546</v>
      </c>
      <c r="P413" s="10">
        <v>261.25186037549508</v>
      </c>
      <c r="Q413" s="10">
        <v>0.65261471383920366</v>
      </c>
      <c r="R413" s="10">
        <v>0.12774238820136055</v>
      </c>
      <c r="S413" s="10">
        <v>0.89859215693940309</v>
      </c>
      <c r="T413" s="10">
        <v>0.71949147102242439</v>
      </c>
      <c r="U413" s="10">
        <v>0.15656293438484015</v>
      </c>
      <c r="V413" s="10">
        <v>0.31918168993703305</v>
      </c>
      <c r="W413" s="10">
        <v>33.47462470318348</v>
      </c>
    </row>
    <row r="414" spans="1:23" s="11" customFormat="1" x14ac:dyDescent="0.25">
      <c r="A414" s="10" t="s">
        <v>108</v>
      </c>
      <c r="B414" s="10" t="s">
        <v>169</v>
      </c>
      <c r="C414" s="10">
        <v>51</v>
      </c>
      <c r="D414" s="10">
        <v>31</v>
      </c>
      <c r="E414" s="10" t="s">
        <v>131</v>
      </c>
      <c r="F414" s="10" t="s">
        <v>23</v>
      </c>
      <c r="G414" s="10" t="s">
        <v>144</v>
      </c>
      <c r="H414" s="10" t="s">
        <v>37</v>
      </c>
      <c r="I414" s="10"/>
      <c r="J414" s="10"/>
      <c r="K414" s="10" t="s">
        <v>25</v>
      </c>
      <c r="L414" s="10">
        <v>40</v>
      </c>
      <c r="M414" s="10">
        <v>15736</v>
      </c>
      <c r="N414" s="13">
        <v>439.40433542742653</v>
      </c>
      <c r="O414" s="10">
        <v>1166.2123368838234</v>
      </c>
      <c r="P414" s="10">
        <v>194.87791599945055</v>
      </c>
      <c r="Q414" s="10">
        <v>0.64194509036021707</v>
      </c>
      <c r="R414" s="10">
        <v>0.14539482473178061</v>
      </c>
      <c r="S414" s="10">
        <v>0.90798569477620195</v>
      </c>
      <c r="T414" s="10">
        <v>0.67135168436346337</v>
      </c>
      <c r="U414" s="10">
        <v>0.15298062921943256</v>
      </c>
      <c r="V414" s="10">
        <v>0.49529222476520884</v>
      </c>
      <c r="W414" s="10">
        <v>19.504067107269954</v>
      </c>
    </row>
    <row r="415" spans="1:23" s="11" customFormat="1" x14ac:dyDescent="0.25">
      <c r="A415" s="10" t="s">
        <v>108</v>
      </c>
      <c r="B415" s="10" t="s">
        <v>169</v>
      </c>
      <c r="C415" s="10">
        <v>51</v>
      </c>
      <c r="D415" s="10">
        <v>31</v>
      </c>
      <c r="E415" s="10" t="s">
        <v>131</v>
      </c>
      <c r="F415" s="10" t="s">
        <v>23</v>
      </c>
      <c r="G415" s="10" t="s">
        <v>145</v>
      </c>
      <c r="H415" s="10" t="s">
        <v>38</v>
      </c>
      <c r="I415" s="10"/>
      <c r="J415" s="10"/>
      <c r="K415" s="10" t="s">
        <v>25</v>
      </c>
      <c r="L415" s="10">
        <v>40</v>
      </c>
      <c r="M415" s="10">
        <v>13456</v>
      </c>
      <c r="N415" s="13">
        <v>375.7387352256896</v>
      </c>
      <c r="O415" s="10">
        <v>1168.4133470106001</v>
      </c>
      <c r="P415" s="10">
        <v>195.24571202855623</v>
      </c>
      <c r="Q415" s="10">
        <v>0.64030454437306683</v>
      </c>
      <c r="R415" s="10">
        <v>0.12386049855131993</v>
      </c>
      <c r="S415" s="10">
        <v>0.92322077757544652</v>
      </c>
      <c r="T415" s="10">
        <v>0.50673018773258638</v>
      </c>
      <c r="U415" s="10">
        <v>0.13136975132490827</v>
      </c>
      <c r="V415" s="10">
        <v>0.3814061141555008</v>
      </c>
      <c r="W415" s="10">
        <v>18.282996432818074</v>
      </c>
    </row>
    <row r="416" spans="1:23" s="25" customFormat="1" x14ac:dyDescent="0.25">
      <c r="A416" s="24" t="s">
        <v>108</v>
      </c>
      <c r="B416" s="24" t="s">
        <v>169</v>
      </c>
      <c r="C416" s="24">
        <v>51</v>
      </c>
      <c r="D416" s="24">
        <v>31</v>
      </c>
      <c r="E416" s="24" t="s">
        <v>131</v>
      </c>
      <c r="F416" s="24" t="s">
        <v>23</v>
      </c>
      <c r="G416" s="24" t="s">
        <v>146</v>
      </c>
      <c r="H416" s="24" t="s">
        <v>39</v>
      </c>
      <c r="I416" s="24"/>
      <c r="J416" s="24"/>
      <c r="K416" s="24" t="s">
        <v>25</v>
      </c>
      <c r="L416" s="24">
        <v>40</v>
      </c>
      <c r="M416" s="24">
        <v>3979</v>
      </c>
      <c r="N416" s="16">
        <v>111.10764175557513</v>
      </c>
      <c r="O416" s="24">
        <v>325.70562748477215</v>
      </c>
      <c r="P416" s="24">
        <v>54.426481272808594</v>
      </c>
      <c r="Q416" s="24">
        <v>0.84087066779374475</v>
      </c>
      <c r="R416" s="24">
        <v>0.47133889419329456</v>
      </c>
      <c r="S416" s="24">
        <v>0.93243151147280712</v>
      </c>
      <c r="T416" s="24">
        <v>0.88219639544917661</v>
      </c>
      <c r="U416" s="24">
        <v>0.14826715630020657</v>
      </c>
      <c r="V416" s="24">
        <v>0.57679450582839598</v>
      </c>
      <c r="W416" s="24">
        <v>4.996481528022116</v>
      </c>
    </row>
    <row r="417" spans="1:23" s="11" customFormat="1" x14ac:dyDescent="0.25">
      <c r="A417" s="10" t="s">
        <v>108</v>
      </c>
      <c r="B417" s="10" t="s">
        <v>169</v>
      </c>
      <c r="C417" s="10">
        <v>51</v>
      </c>
      <c r="D417" s="10">
        <v>31</v>
      </c>
      <c r="E417" s="10" t="s">
        <v>131</v>
      </c>
      <c r="F417" s="10" t="s">
        <v>23</v>
      </c>
      <c r="G417" s="10" t="s">
        <v>147</v>
      </c>
      <c r="H417" s="10" t="s">
        <v>40</v>
      </c>
      <c r="I417" s="10"/>
      <c r="J417" s="10"/>
      <c r="K417" s="10" t="s">
        <v>25</v>
      </c>
      <c r="L417" s="10">
        <v>40</v>
      </c>
      <c r="M417" s="10">
        <v>16967</v>
      </c>
      <c r="N417" s="13">
        <v>473.77817483459245</v>
      </c>
      <c r="O417" s="10">
        <v>1435.1484117468956</v>
      </c>
      <c r="P417" s="10">
        <v>239.81801837088406</v>
      </c>
      <c r="Q417" s="10">
        <v>0.55317553468961922</v>
      </c>
      <c r="R417" s="10">
        <v>0.10351929233034102</v>
      </c>
      <c r="S417" s="10">
        <v>0.91224350321995629</v>
      </c>
      <c r="T417" s="10">
        <v>0.67749829492261093</v>
      </c>
      <c r="U417" s="10">
        <v>0.12751654475792407</v>
      </c>
      <c r="V417" s="10">
        <v>0.33569715445200665</v>
      </c>
      <c r="W417" s="10">
        <v>18.881122178346203</v>
      </c>
    </row>
    <row r="418" spans="1:23" s="11" customFormat="1" x14ac:dyDescent="0.25">
      <c r="A418" s="10" t="s">
        <v>108</v>
      </c>
      <c r="B418" s="10" t="s">
        <v>169</v>
      </c>
      <c r="C418" s="10">
        <v>51</v>
      </c>
      <c r="D418" s="10">
        <v>31</v>
      </c>
      <c r="E418" s="10" t="s">
        <v>131</v>
      </c>
      <c r="F418" s="10" t="s">
        <v>23</v>
      </c>
      <c r="G418" s="10" t="s">
        <v>148</v>
      </c>
      <c r="H418" s="10" t="s">
        <v>41</v>
      </c>
      <c r="I418" s="10"/>
      <c r="J418" s="10"/>
      <c r="K418" s="10" t="s">
        <v>25</v>
      </c>
      <c r="L418" s="10">
        <v>40</v>
      </c>
      <c r="M418" s="10">
        <v>25039</v>
      </c>
      <c r="N418" s="13">
        <v>699.17673835582957</v>
      </c>
      <c r="O418" s="10">
        <v>1715.3981951089522</v>
      </c>
      <c r="P418" s="10">
        <v>286.64867863197139</v>
      </c>
      <c r="Q418" s="10">
        <v>0.59761802472671721</v>
      </c>
      <c r="R418" s="10">
        <v>0.10692935486374996</v>
      </c>
      <c r="S418" s="10">
        <v>0.9211301595139475</v>
      </c>
      <c r="T418" s="10">
        <v>0.64444401567551057</v>
      </c>
      <c r="U418" s="10">
        <v>0.12091769254247635</v>
      </c>
      <c r="V418" s="10">
        <v>0.31539083830158149</v>
      </c>
      <c r="W418" s="10">
        <v>23.49490794360797</v>
      </c>
    </row>
    <row r="419" spans="1:23" s="11" customFormat="1" x14ac:dyDescent="0.25">
      <c r="A419" s="10" t="s">
        <v>108</v>
      </c>
      <c r="B419" s="10" t="s">
        <v>169</v>
      </c>
      <c r="C419" s="10">
        <v>51</v>
      </c>
      <c r="D419" s="10">
        <v>31</v>
      </c>
      <c r="E419" s="10" t="s">
        <v>131</v>
      </c>
      <c r="F419" s="10" t="s">
        <v>23</v>
      </c>
      <c r="G419" s="10" t="s">
        <v>149</v>
      </c>
      <c r="H419" s="10" t="s">
        <v>42</v>
      </c>
      <c r="I419" s="10"/>
      <c r="J419" s="10"/>
      <c r="K419" s="10" t="s">
        <v>25</v>
      </c>
      <c r="L419" s="10">
        <v>40</v>
      </c>
      <c r="M419" s="10">
        <v>26206</v>
      </c>
      <c r="N419" s="13">
        <v>731.76347319592912</v>
      </c>
      <c r="O419" s="10">
        <v>1784.067242667265</v>
      </c>
      <c r="P419" s="10">
        <v>298.12350226279386</v>
      </c>
      <c r="Q419" s="10">
        <v>0.59743753419660772</v>
      </c>
      <c r="R419" s="10">
        <v>0.10346373740742203</v>
      </c>
      <c r="S419" s="10">
        <v>0.9133743931664231</v>
      </c>
      <c r="T419" s="10">
        <v>0.6451269343735484</v>
      </c>
      <c r="U419" s="10">
        <v>0.15560043345483204</v>
      </c>
      <c r="V419" s="10">
        <v>0.28791117378486764</v>
      </c>
      <c r="W419" s="10">
        <v>22.683393116080286</v>
      </c>
    </row>
    <row r="420" spans="1:23" s="25" customFormat="1" x14ac:dyDescent="0.25">
      <c r="A420" s="24" t="s">
        <v>108</v>
      </c>
      <c r="B420" s="24" t="s">
        <v>169</v>
      </c>
      <c r="C420" s="24">
        <v>51</v>
      </c>
      <c r="D420" s="24">
        <v>31</v>
      </c>
      <c r="E420" s="24" t="s">
        <v>131</v>
      </c>
      <c r="F420" s="24" t="s">
        <v>23</v>
      </c>
      <c r="G420" s="24" t="s">
        <v>150</v>
      </c>
      <c r="H420" s="24" t="s">
        <v>43</v>
      </c>
      <c r="I420" s="24"/>
      <c r="J420" s="24"/>
      <c r="K420" s="24" t="s">
        <v>25</v>
      </c>
      <c r="L420" s="24">
        <v>40</v>
      </c>
      <c r="M420" s="24">
        <v>3668</v>
      </c>
      <c r="N420" s="16">
        <v>102.42343049998733</v>
      </c>
      <c r="O420" s="24">
        <v>320.63455967290662</v>
      </c>
      <c r="P420" s="24">
        <v>53.579089167774896</v>
      </c>
      <c r="Q420" s="24">
        <v>0.8113249281132493</v>
      </c>
      <c r="R420" s="24">
        <v>0.44835139862135476</v>
      </c>
      <c r="S420" s="24">
        <v>0.92806597676904568</v>
      </c>
      <c r="T420" s="24">
        <v>0.87022308059799336</v>
      </c>
      <c r="U420" s="24">
        <v>0.11599714761112431</v>
      </c>
      <c r="V420" s="24">
        <v>0.2506897130948807</v>
      </c>
      <c r="W420" s="24">
        <v>5.653217011995638</v>
      </c>
    </row>
    <row r="421" spans="1:23" s="11" customFormat="1" x14ac:dyDescent="0.25">
      <c r="A421" s="10" t="s">
        <v>108</v>
      </c>
      <c r="B421" s="10" t="s">
        <v>169</v>
      </c>
      <c r="C421" s="10">
        <v>51</v>
      </c>
      <c r="D421" s="10">
        <v>31</v>
      </c>
      <c r="E421" s="10" t="s">
        <v>131</v>
      </c>
      <c r="F421" s="10" t="s">
        <v>23</v>
      </c>
      <c r="G421" s="10" t="s">
        <v>151</v>
      </c>
      <c r="H421" s="10" t="s">
        <v>44</v>
      </c>
      <c r="I421" s="10"/>
      <c r="J421" s="10"/>
      <c r="K421" s="10" t="s">
        <v>25</v>
      </c>
      <c r="L421" s="10">
        <v>40</v>
      </c>
      <c r="M421" s="10">
        <v>31915</v>
      </c>
      <c r="N421" s="13">
        <v>891.17878528001518</v>
      </c>
      <c r="O421" s="10">
        <v>2170.7018023401629</v>
      </c>
      <c r="P421" s="10">
        <v>362.73140843856731</v>
      </c>
      <c r="Q421" s="10">
        <v>0.57233290891809985</v>
      </c>
      <c r="R421" s="10">
        <v>8.5114662046880438E-2</v>
      </c>
      <c r="S421" s="10">
        <v>0.92015380608932285</v>
      </c>
      <c r="T421" s="10">
        <v>0.82042767217041879</v>
      </c>
      <c r="U421" s="10">
        <v>0.11617333739156901</v>
      </c>
      <c r="V421" s="10">
        <v>0.14995194921165486</v>
      </c>
      <c r="W421" s="10">
        <v>31.458687137709543</v>
      </c>
    </row>
    <row r="422" spans="1:23" s="23" customFormat="1" x14ac:dyDescent="0.25">
      <c r="A422" s="22" t="s">
        <v>110</v>
      </c>
      <c r="B422" s="22" t="s">
        <v>170</v>
      </c>
      <c r="C422" s="22">
        <v>51</v>
      </c>
      <c r="D422" s="22">
        <v>32</v>
      </c>
      <c r="E422" s="22" t="s">
        <v>131</v>
      </c>
      <c r="F422" s="22" t="s">
        <v>23</v>
      </c>
      <c r="G422" s="22" t="s">
        <v>132</v>
      </c>
      <c r="H422" s="22" t="s">
        <v>24</v>
      </c>
      <c r="I422" s="22"/>
      <c r="J422" s="22"/>
      <c r="K422" s="22" t="s">
        <v>25</v>
      </c>
      <c r="L422" s="22">
        <v>40</v>
      </c>
      <c r="M422" s="22" t="s">
        <v>45</v>
      </c>
      <c r="N422" s="16" t="s">
        <v>45</v>
      </c>
      <c r="O422" s="22" t="s">
        <v>45</v>
      </c>
      <c r="P422" s="22" t="s">
        <v>45</v>
      </c>
      <c r="Q422" s="22" t="s">
        <v>45</v>
      </c>
      <c r="R422" s="22" t="s">
        <v>45</v>
      </c>
      <c r="S422" s="22" t="s">
        <v>45</v>
      </c>
      <c r="T422" s="22" t="s">
        <v>45</v>
      </c>
      <c r="U422" s="22" t="s">
        <v>45</v>
      </c>
      <c r="V422" s="22" t="s">
        <v>45</v>
      </c>
      <c r="W422" s="22" t="s">
        <v>45</v>
      </c>
    </row>
    <row r="423" spans="1:23" x14ac:dyDescent="0.25">
      <c r="A423" s="2" t="s">
        <v>110</v>
      </c>
      <c r="B423" s="2" t="s">
        <v>170</v>
      </c>
      <c r="C423" s="2">
        <v>51</v>
      </c>
      <c r="D423" s="2">
        <v>32</v>
      </c>
      <c r="E423" s="2" t="s">
        <v>131</v>
      </c>
      <c r="F423" s="2" t="s">
        <v>23</v>
      </c>
      <c r="G423" s="2" t="s">
        <v>133</v>
      </c>
      <c r="H423" s="2" t="s">
        <v>26</v>
      </c>
      <c r="I423" s="2"/>
      <c r="J423" s="2"/>
      <c r="K423" s="2" t="s">
        <v>25</v>
      </c>
      <c r="L423" s="2">
        <v>40</v>
      </c>
      <c r="M423" s="2">
        <v>24447</v>
      </c>
      <c r="N423" s="13">
        <v>682.64602111046622</v>
      </c>
      <c r="O423" s="2">
        <v>1644.1849916733556</v>
      </c>
      <c r="P423" s="2">
        <v>274.74871818887033</v>
      </c>
      <c r="Q423" s="2">
        <v>0.66533311561071196</v>
      </c>
      <c r="R423" s="2">
        <v>0.11364074635417556</v>
      </c>
      <c r="S423" s="2">
        <v>0.91304951015612024</v>
      </c>
      <c r="T423" s="2">
        <v>0.83930702340916818</v>
      </c>
      <c r="U423" s="2">
        <v>0.15404500323130252</v>
      </c>
      <c r="V423" s="2">
        <v>0.29817603689614919</v>
      </c>
      <c r="W423" s="2">
        <v>26.244569885875567</v>
      </c>
    </row>
    <row r="424" spans="1:23" x14ac:dyDescent="0.25">
      <c r="A424" s="2" t="s">
        <v>110</v>
      </c>
      <c r="B424" s="2" t="s">
        <v>170</v>
      </c>
      <c r="C424" s="2">
        <v>51</v>
      </c>
      <c r="D424" s="2">
        <v>32</v>
      </c>
      <c r="E424" s="2" t="s">
        <v>131</v>
      </c>
      <c r="F424" s="2" t="s">
        <v>23</v>
      </c>
      <c r="G424" s="2" t="s">
        <v>134</v>
      </c>
      <c r="H424" s="2" t="s">
        <v>27</v>
      </c>
      <c r="I424" s="2"/>
      <c r="J424" s="2"/>
      <c r="K424" s="2" t="s">
        <v>25</v>
      </c>
      <c r="L424" s="2">
        <v>40</v>
      </c>
      <c r="M424" s="2">
        <v>13986</v>
      </c>
      <c r="N424" s="13">
        <v>390.53819492170743</v>
      </c>
      <c r="O424" s="2">
        <v>1127.4427842621228</v>
      </c>
      <c r="P424" s="2">
        <v>188.39939628207537</v>
      </c>
      <c r="Q424" s="2">
        <v>0.60289680144840074</v>
      </c>
      <c r="R424" s="2">
        <v>0.13826567082955246</v>
      </c>
      <c r="S424" s="2">
        <v>0.91476931475573176</v>
      </c>
      <c r="T424" s="2">
        <v>0.875256225798001</v>
      </c>
      <c r="U424" s="2">
        <v>0.12198601141174305</v>
      </c>
      <c r="V424" s="2">
        <v>0.3086915601738307</v>
      </c>
      <c r="W424" s="2">
        <v>14.998140998140999</v>
      </c>
    </row>
    <row r="425" spans="1:23" s="23" customFormat="1" x14ac:dyDescent="0.25">
      <c r="A425" s="22" t="s">
        <v>110</v>
      </c>
      <c r="B425" s="22" t="s">
        <v>170</v>
      </c>
      <c r="C425" s="22">
        <v>51</v>
      </c>
      <c r="D425" s="22">
        <v>32</v>
      </c>
      <c r="E425" s="22" t="s">
        <v>131</v>
      </c>
      <c r="F425" s="22" t="s">
        <v>23</v>
      </c>
      <c r="G425" s="22" t="s">
        <v>135</v>
      </c>
      <c r="H425" s="22" t="s">
        <v>28</v>
      </c>
      <c r="I425" s="22"/>
      <c r="J425" s="22"/>
      <c r="K425" s="22" t="s">
        <v>25</v>
      </c>
      <c r="L425" s="22">
        <v>40</v>
      </c>
      <c r="M425" s="22">
        <v>7527</v>
      </c>
      <c r="N425" s="16">
        <v>210.18025119231314</v>
      </c>
      <c r="O425" s="22">
        <v>554.60007178750141</v>
      </c>
      <c r="P425" s="22">
        <v>92.675495520727523</v>
      </c>
      <c r="Q425" s="22">
        <v>0.75104769507084412</v>
      </c>
      <c r="R425" s="22">
        <v>0.30751898824869101</v>
      </c>
      <c r="S425" s="22">
        <v>0.91013518433431595</v>
      </c>
      <c r="T425" s="22">
        <v>0.84343205284994682</v>
      </c>
      <c r="U425" s="22">
        <v>0.17902251510159253</v>
      </c>
      <c r="V425" s="22">
        <v>0.49409953552858094</v>
      </c>
      <c r="W425" s="22">
        <v>12.603161950312209</v>
      </c>
    </row>
    <row r="426" spans="1:23" s="23" customFormat="1" x14ac:dyDescent="0.25">
      <c r="A426" s="22" t="s">
        <v>110</v>
      </c>
      <c r="B426" s="22" t="s">
        <v>170</v>
      </c>
      <c r="C426" s="22">
        <v>51</v>
      </c>
      <c r="D426" s="22">
        <v>32</v>
      </c>
      <c r="E426" s="22" t="s">
        <v>131</v>
      </c>
      <c r="F426" s="22" t="s">
        <v>23</v>
      </c>
      <c r="G426" s="22" t="s">
        <v>136</v>
      </c>
      <c r="H426" s="22" t="s">
        <v>29</v>
      </c>
      <c r="I426" s="22"/>
      <c r="J426" s="22"/>
      <c r="K426" s="22" t="s">
        <v>25</v>
      </c>
      <c r="L426" s="22">
        <v>40</v>
      </c>
      <c r="M426" s="22">
        <v>4497</v>
      </c>
      <c r="N426" s="16">
        <v>125.572019345268</v>
      </c>
      <c r="O426" s="22">
        <v>354.43354954613005</v>
      </c>
      <c r="P426" s="22">
        <v>59.227011506669236</v>
      </c>
      <c r="Q426" s="22">
        <v>0.86314779270633402</v>
      </c>
      <c r="R426" s="22">
        <v>0.44984521309683639</v>
      </c>
      <c r="S426" s="22">
        <v>0.9047386211622841</v>
      </c>
      <c r="T426" s="22">
        <v>0.8205060255684119</v>
      </c>
      <c r="U426" s="22">
        <v>0.17437946992006731</v>
      </c>
      <c r="V426" s="22">
        <v>0.17662241960838493</v>
      </c>
      <c r="W426" s="22">
        <v>3.7580609295085612</v>
      </c>
    </row>
    <row r="427" spans="1:23" s="23" customFormat="1" x14ac:dyDescent="0.25">
      <c r="A427" s="22" t="s">
        <v>110</v>
      </c>
      <c r="B427" s="22" t="s">
        <v>170</v>
      </c>
      <c r="C427" s="22">
        <v>51</v>
      </c>
      <c r="D427" s="22">
        <v>32</v>
      </c>
      <c r="E427" s="22" t="s">
        <v>131</v>
      </c>
      <c r="F427" s="22" t="s">
        <v>23</v>
      </c>
      <c r="G427" s="22" t="s">
        <v>137</v>
      </c>
      <c r="H427" s="22" t="s">
        <v>30</v>
      </c>
      <c r="I427" s="22"/>
      <c r="J427" s="22"/>
      <c r="K427" s="22" t="s">
        <v>25</v>
      </c>
      <c r="L427" s="22">
        <v>40</v>
      </c>
      <c r="M427" s="22">
        <v>4632</v>
      </c>
      <c r="N427" s="16">
        <v>129.34169304142347</v>
      </c>
      <c r="O427" s="22">
        <v>391.26197667087644</v>
      </c>
      <c r="P427" s="22">
        <v>65.381162771082742</v>
      </c>
      <c r="Q427" s="22">
        <v>0.78415439309294055</v>
      </c>
      <c r="R427" s="22">
        <v>0.38022715096757947</v>
      </c>
      <c r="S427" s="22">
        <v>0.91635789483953378</v>
      </c>
      <c r="T427" s="22">
        <v>0.84539033659823826</v>
      </c>
      <c r="U427" s="22">
        <v>0.16997956529816088</v>
      </c>
      <c r="V427" s="22">
        <v>0.42289412892893313</v>
      </c>
      <c r="W427" s="22">
        <v>4.4147236614853194</v>
      </c>
    </row>
    <row r="428" spans="1:23" s="23" customFormat="1" x14ac:dyDescent="0.25">
      <c r="A428" s="22" t="s">
        <v>110</v>
      </c>
      <c r="B428" s="22" t="s">
        <v>170</v>
      </c>
      <c r="C428" s="22">
        <v>51</v>
      </c>
      <c r="D428" s="22">
        <v>32</v>
      </c>
      <c r="E428" s="22" t="s">
        <v>131</v>
      </c>
      <c r="F428" s="22" t="s">
        <v>23</v>
      </c>
      <c r="G428" s="22" t="s">
        <v>138</v>
      </c>
      <c r="H428" s="22" t="s">
        <v>31</v>
      </c>
      <c r="I428" s="22"/>
      <c r="J428" s="22"/>
      <c r="K428" s="22" t="s">
        <v>25</v>
      </c>
      <c r="L428" s="22">
        <v>40</v>
      </c>
      <c r="M428" s="22">
        <v>13093</v>
      </c>
      <c r="N428" s="16">
        <v>365.60250150936042</v>
      </c>
      <c r="O428" s="22">
        <v>1143.6265504461967</v>
      </c>
      <c r="P428" s="22">
        <v>191.10375682365733</v>
      </c>
      <c r="Q428" s="22">
        <v>0.6654976110602826</v>
      </c>
      <c r="R428" s="22">
        <v>0.12579998030679121</v>
      </c>
      <c r="S428" s="22">
        <v>0.92516297637957312</v>
      </c>
      <c r="T428" s="22">
        <v>0.50555834519941001</v>
      </c>
      <c r="U428" s="22">
        <v>0.11618122977346278</v>
      </c>
      <c r="V428" s="22">
        <v>0.2781641745277581</v>
      </c>
      <c r="W428" s="22">
        <v>19.787749178950584</v>
      </c>
    </row>
    <row r="429" spans="1:23" s="23" customFormat="1" x14ac:dyDescent="0.25">
      <c r="A429" s="22" t="s">
        <v>110</v>
      </c>
      <c r="B429" s="22" t="s">
        <v>170</v>
      </c>
      <c r="C429" s="22">
        <v>51</v>
      </c>
      <c r="D429" s="22">
        <v>32</v>
      </c>
      <c r="E429" s="22" t="s">
        <v>131</v>
      </c>
      <c r="F429" s="22" t="s">
        <v>23</v>
      </c>
      <c r="G429" s="22" t="s">
        <v>139</v>
      </c>
      <c r="H429" s="22" t="s">
        <v>32</v>
      </c>
      <c r="I429" s="22"/>
      <c r="J429" s="22"/>
      <c r="K429" s="22" t="s">
        <v>25</v>
      </c>
      <c r="L429" s="22">
        <v>40</v>
      </c>
      <c r="M429" s="22">
        <v>7478</v>
      </c>
      <c r="N429" s="16">
        <v>208.81199925815301</v>
      </c>
      <c r="O429" s="22">
        <v>760.50670939905058</v>
      </c>
      <c r="P429" s="22">
        <v>127.08317168664185</v>
      </c>
      <c r="Q429" s="22">
        <v>0.64194351446476094</v>
      </c>
      <c r="R429" s="22">
        <v>0.16247600242222077</v>
      </c>
      <c r="S429" s="22">
        <v>0.91801255477817301</v>
      </c>
      <c r="T429" s="22">
        <v>0.70031269427544385</v>
      </c>
      <c r="U429" s="22">
        <v>0.16418887330528284</v>
      </c>
      <c r="V429" s="22">
        <v>0.56360748260426696</v>
      </c>
      <c r="W429" s="22">
        <v>11.716501738432736</v>
      </c>
    </row>
    <row r="430" spans="1:23" x14ac:dyDescent="0.25">
      <c r="A430" s="2" t="s">
        <v>110</v>
      </c>
      <c r="B430" s="2" t="s">
        <v>170</v>
      </c>
      <c r="C430" s="2">
        <v>51</v>
      </c>
      <c r="D430" s="2">
        <v>32</v>
      </c>
      <c r="E430" s="2" t="s">
        <v>131</v>
      </c>
      <c r="F430" s="2" t="s">
        <v>23</v>
      </c>
      <c r="G430" s="2" t="s">
        <v>140</v>
      </c>
      <c r="H430" s="2" t="s">
        <v>33</v>
      </c>
      <c r="I430" s="2"/>
      <c r="J430" s="2"/>
      <c r="K430" s="2" t="s">
        <v>25</v>
      </c>
      <c r="L430" s="2">
        <v>40</v>
      </c>
      <c r="M430" s="2">
        <v>15536</v>
      </c>
      <c r="N430" s="13">
        <v>433.81963365534438</v>
      </c>
      <c r="O430" s="2">
        <v>967.31789258109404</v>
      </c>
      <c r="P430" s="2">
        <v>161.64200039153161</v>
      </c>
      <c r="Q430" s="2">
        <v>0.66982840389755971</v>
      </c>
      <c r="R430" s="2">
        <v>0.20864627448628562</v>
      </c>
      <c r="S430" s="2">
        <v>0.86588582320304797</v>
      </c>
      <c r="T430" s="2">
        <v>0.82020752338769087</v>
      </c>
      <c r="U430" s="2">
        <v>0.22779978741907431</v>
      </c>
      <c r="V430" s="2">
        <v>0.63668787236107682</v>
      </c>
      <c r="W430" s="2">
        <v>12.235839340885684</v>
      </c>
    </row>
    <row r="431" spans="1:23" x14ac:dyDescent="0.25">
      <c r="A431" s="2" t="s">
        <v>110</v>
      </c>
      <c r="B431" s="2" t="s">
        <v>170</v>
      </c>
      <c r="C431" s="2">
        <v>51</v>
      </c>
      <c r="D431" s="2">
        <v>32</v>
      </c>
      <c r="E431" s="2" t="s">
        <v>131</v>
      </c>
      <c r="F431" s="2" t="s">
        <v>23</v>
      </c>
      <c r="G431" s="2" t="s">
        <v>141</v>
      </c>
      <c r="H431" s="2" t="s">
        <v>34</v>
      </c>
      <c r="I431" s="2"/>
      <c r="J431" s="2"/>
      <c r="K431" s="2" t="s">
        <v>25</v>
      </c>
      <c r="L431" s="2">
        <v>40</v>
      </c>
      <c r="M431" s="2">
        <v>15796</v>
      </c>
      <c r="N431" s="13">
        <v>441.07974595905119</v>
      </c>
      <c r="O431" s="2">
        <v>891.09249583667747</v>
      </c>
      <c r="P431" s="2">
        <v>148.90448596643512</v>
      </c>
      <c r="Q431" s="2">
        <v>0.75197562601161572</v>
      </c>
      <c r="R431" s="2">
        <v>0.24998354149206822</v>
      </c>
      <c r="S431" s="2">
        <v>0.91412186571057119</v>
      </c>
      <c r="T431" s="2">
        <v>0.61655139183228969</v>
      </c>
      <c r="U431" s="2">
        <v>0.14248386105133723</v>
      </c>
      <c r="V431" s="2">
        <v>0.38120061866663352</v>
      </c>
      <c r="W431" s="2">
        <v>24.100341858698403</v>
      </c>
    </row>
    <row r="432" spans="1:23" x14ac:dyDescent="0.25">
      <c r="A432" s="2" t="s">
        <v>110</v>
      </c>
      <c r="B432" s="2" t="s">
        <v>170</v>
      </c>
      <c r="C432" s="2">
        <v>51</v>
      </c>
      <c r="D432" s="2">
        <v>32</v>
      </c>
      <c r="E432" s="2" t="s">
        <v>131</v>
      </c>
      <c r="F432" s="2" t="s">
        <v>23</v>
      </c>
      <c r="G432" s="2" t="s">
        <v>142</v>
      </c>
      <c r="H432" s="2" t="s">
        <v>35</v>
      </c>
      <c r="I432" s="2"/>
      <c r="J432" s="2"/>
      <c r="K432" s="2" t="s">
        <v>25</v>
      </c>
      <c r="L432" s="2">
        <v>40</v>
      </c>
      <c r="M432" s="2">
        <v>23641</v>
      </c>
      <c r="N432" s="13">
        <v>660.13967296897499</v>
      </c>
      <c r="O432" s="2">
        <v>1858.5941546018462</v>
      </c>
      <c r="P432" s="2">
        <v>310.57719429154884</v>
      </c>
      <c r="Q432" s="2">
        <v>0.58871429638668227</v>
      </c>
      <c r="R432" s="2">
        <v>8.6001608333717339E-2</v>
      </c>
      <c r="S432" s="2">
        <v>0.91908683243410894</v>
      </c>
      <c r="T432" s="2">
        <v>0.50717237295207018</v>
      </c>
      <c r="U432" s="2">
        <v>0.14274641864443019</v>
      </c>
      <c r="V432" s="2">
        <v>0.50342544803647726</v>
      </c>
      <c r="W432" s="2">
        <v>30.417664227401549</v>
      </c>
    </row>
    <row r="433" spans="1:23" x14ac:dyDescent="0.25">
      <c r="A433" s="2" t="s">
        <v>110</v>
      </c>
      <c r="B433" s="2" t="s">
        <v>170</v>
      </c>
      <c r="C433" s="2">
        <v>51</v>
      </c>
      <c r="D433" s="2">
        <v>32</v>
      </c>
      <c r="E433" s="2" t="s">
        <v>131</v>
      </c>
      <c r="F433" s="2" t="s">
        <v>23</v>
      </c>
      <c r="G433" s="2" t="s">
        <v>143</v>
      </c>
      <c r="H433" s="2" t="s">
        <v>36</v>
      </c>
      <c r="I433" s="2"/>
      <c r="J433" s="2"/>
      <c r="K433" s="2" t="s">
        <v>25</v>
      </c>
      <c r="L433" s="2">
        <v>40</v>
      </c>
      <c r="M433" s="2">
        <v>29237</v>
      </c>
      <c r="N433" s="13">
        <v>816.39962855183467</v>
      </c>
      <c r="O433" s="2">
        <v>1782.9545442950564</v>
      </c>
      <c r="P433" s="2">
        <v>297.93756670624555</v>
      </c>
      <c r="Q433" s="2">
        <v>0.66367784259868789</v>
      </c>
      <c r="R433" s="2">
        <v>0.11557452825996391</v>
      </c>
      <c r="S433" s="2">
        <v>0.88159258629867532</v>
      </c>
      <c r="T433" s="2">
        <v>0.83621440611376074</v>
      </c>
      <c r="U433" s="2">
        <v>0.19468561563289713</v>
      </c>
      <c r="V433" s="2">
        <v>0.28419539758186951</v>
      </c>
      <c r="W433" s="2">
        <v>41.310702192427406</v>
      </c>
    </row>
    <row r="434" spans="1:23" x14ac:dyDescent="0.25">
      <c r="A434" s="2" t="s">
        <v>110</v>
      </c>
      <c r="B434" s="2" t="s">
        <v>170</v>
      </c>
      <c r="C434" s="2">
        <v>51</v>
      </c>
      <c r="D434" s="2">
        <v>32</v>
      </c>
      <c r="E434" s="2" t="s">
        <v>131</v>
      </c>
      <c r="F434" s="2" t="s">
        <v>23</v>
      </c>
      <c r="G434" s="2" t="s">
        <v>144</v>
      </c>
      <c r="H434" s="2" t="s">
        <v>37</v>
      </c>
      <c r="I434" s="2"/>
      <c r="J434" s="2"/>
      <c r="K434" s="2" t="s">
        <v>25</v>
      </c>
      <c r="L434" s="2">
        <v>40</v>
      </c>
      <c r="M434" s="2">
        <v>17983</v>
      </c>
      <c r="N434" s="13">
        <v>502.14845983676992</v>
      </c>
      <c r="O434" s="2">
        <v>1229.3250352560317</v>
      </c>
      <c r="P434" s="2">
        <v>205.42425541199881</v>
      </c>
      <c r="Q434" s="2">
        <v>0.65009760682524764</v>
      </c>
      <c r="R434" s="2">
        <v>0.14953351977956508</v>
      </c>
      <c r="S434" s="2">
        <v>0.91757955229631993</v>
      </c>
      <c r="T434" s="2">
        <v>0.82748612384397058</v>
      </c>
      <c r="U434" s="2">
        <v>0.14821895361086185</v>
      </c>
      <c r="V434" s="2">
        <v>0.52411549561974846</v>
      </c>
      <c r="W434" s="2">
        <v>24.88800533837513</v>
      </c>
    </row>
    <row r="435" spans="1:23" x14ac:dyDescent="0.25">
      <c r="A435" s="2" t="s">
        <v>110</v>
      </c>
      <c r="B435" s="2" t="s">
        <v>170</v>
      </c>
      <c r="C435" s="2">
        <v>51</v>
      </c>
      <c r="D435" s="2">
        <v>32</v>
      </c>
      <c r="E435" s="2" t="s">
        <v>131</v>
      </c>
      <c r="F435" s="2" t="s">
        <v>23</v>
      </c>
      <c r="G435" s="2" t="s">
        <v>145</v>
      </c>
      <c r="H435" s="2" t="s">
        <v>38</v>
      </c>
      <c r="I435" s="2"/>
      <c r="J435" s="2"/>
      <c r="K435" s="2" t="s">
        <v>25</v>
      </c>
      <c r="L435" s="2">
        <v>40</v>
      </c>
      <c r="M435" s="2">
        <v>15671</v>
      </c>
      <c r="N435" s="13">
        <v>437.58930735149983</v>
      </c>
      <c r="O435" s="2">
        <v>1245.3250352560317</v>
      </c>
      <c r="P435" s="2">
        <v>208.09790801999881</v>
      </c>
      <c r="Q435" s="2">
        <v>0.63700662574692091</v>
      </c>
      <c r="R435" s="2">
        <v>0.12698169990433344</v>
      </c>
      <c r="S435" s="2">
        <v>0.92673610922226779</v>
      </c>
      <c r="T435" s="2">
        <v>0.53780107523417753</v>
      </c>
      <c r="U435" s="2">
        <v>0.11642708694146173</v>
      </c>
      <c r="V435" s="2">
        <v>0.20073245374614138</v>
      </c>
      <c r="W435" s="2">
        <v>14.036181481717822</v>
      </c>
    </row>
    <row r="436" spans="1:23" s="23" customFormat="1" x14ac:dyDescent="0.25">
      <c r="A436" s="22" t="s">
        <v>110</v>
      </c>
      <c r="B436" s="22" t="s">
        <v>170</v>
      </c>
      <c r="C436" s="22">
        <v>51</v>
      </c>
      <c r="D436" s="22">
        <v>32</v>
      </c>
      <c r="E436" s="22" t="s">
        <v>131</v>
      </c>
      <c r="F436" s="22" t="s">
        <v>23</v>
      </c>
      <c r="G436" s="22" t="s">
        <v>146</v>
      </c>
      <c r="H436" s="22" t="s">
        <v>39</v>
      </c>
      <c r="I436" s="22"/>
      <c r="J436" s="22"/>
      <c r="K436" s="22" t="s">
        <v>25</v>
      </c>
      <c r="L436" s="22">
        <v>40</v>
      </c>
      <c r="M436" s="22">
        <v>4295</v>
      </c>
      <c r="N436" s="16">
        <v>119.93147055546498</v>
      </c>
      <c r="O436" s="22">
        <v>339.70562748477221</v>
      </c>
      <c r="P436" s="22">
        <v>56.765927304808599</v>
      </c>
      <c r="Q436" s="22">
        <v>0.8423220239262601</v>
      </c>
      <c r="R436" s="22">
        <v>0.4677001933909512</v>
      </c>
      <c r="S436" s="22">
        <v>0.93458501881866951</v>
      </c>
      <c r="T436" s="22">
        <v>0.89142578120466209</v>
      </c>
      <c r="U436" s="22">
        <v>0.13475777448698964</v>
      </c>
      <c r="V436" s="22">
        <v>0.53580963316352737</v>
      </c>
      <c r="W436" s="22">
        <v>5.3792782305005824</v>
      </c>
    </row>
    <row r="437" spans="1:23" x14ac:dyDescent="0.25">
      <c r="A437" s="2" t="s">
        <v>110</v>
      </c>
      <c r="B437" s="2" t="s">
        <v>170</v>
      </c>
      <c r="C437" s="2">
        <v>51</v>
      </c>
      <c r="D437" s="2">
        <v>32</v>
      </c>
      <c r="E437" s="2" t="s">
        <v>131</v>
      </c>
      <c r="F437" s="2" t="s">
        <v>23</v>
      </c>
      <c r="G437" s="2" t="s">
        <v>147</v>
      </c>
      <c r="H437" s="2" t="s">
        <v>40</v>
      </c>
      <c r="I437" s="2"/>
      <c r="J437" s="2"/>
      <c r="K437" s="2" t="s">
        <v>25</v>
      </c>
      <c r="L437" s="2">
        <v>40</v>
      </c>
      <c r="M437" s="2">
        <v>20275</v>
      </c>
      <c r="N437" s="13">
        <v>566.14914214483179</v>
      </c>
      <c r="O437" s="2">
        <v>1463.4915574974029</v>
      </c>
      <c r="P437" s="2">
        <v>244.55425121805706</v>
      </c>
      <c r="Q437" s="2">
        <v>0.55186586461253706</v>
      </c>
      <c r="R437" s="2">
        <v>0.11895707694679646</v>
      </c>
      <c r="S437" s="2">
        <v>0.91307940364080897</v>
      </c>
      <c r="T437" s="2">
        <v>0.69744211510194165</v>
      </c>
      <c r="U437" s="2">
        <v>0.12155319579873268</v>
      </c>
      <c r="V437" s="2">
        <v>0.30512066070009236</v>
      </c>
      <c r="W437" s="2">
        <v>23.143033292231813</v>
      </c>
    </row>
    <row r="438" spans="1:23" x14ac:dyDescent="0.25">
      <c r="A438" s="2" t="s">
        <v>110</v>
      </c>
      <c r="B438" s="2" t="s">
        <v>170</v>
      </c>
      <c r="C438" s="2">
        <v>51</v>
      </c>
      <c r="D438" s="2">
        <v>32</v>
      </c>
      <c r="E438" s="2" t="s">
        <v>131</v>
      </c>
      <c r="F438" s="2" t="s">
        <v>23</v>
      </c>
      <c r="G438" s="2" t="s">
        <v>148</v>
      </c>
      <c r="H438" s="2" t="s">
        <v>41</v>
      </c>
      <c r="I438" s="2"/>
      <c r="J438" s="2"/>
      <c r="K438" s="2" t="s">
        <v>25</v>
      </c>
      <c r="L438" s="2">
        <v>40</v>
      </c>
      <c r="M438" s="2">
        <v>28599</v>
      </c>
      <c r="N438" s="13">
        <v>798.58442989889249</v>
      </c>
      <c r="O438" s="2">
        <v>1716.3860018001321</v>
      </c>
      <c r="P438" s="2">
        <v>286.81374437797598</v>
      </c>
      <c r="Q438" s="2">
        <v>0.60803656851280963</v>
      </c>
      <c r="R438" s="2">
        <v>0.12199184058685256</v>
      </c>
      <c r="S438" s="2">
        <v>0.91591570647241449</v>
      </c>
      <c r="T438" s="2">
        <v>0.73461596016333708</v>
      </c>
      <c r="U438" s="2">
        <v>0.12121349332125878</v>
      </c>
      <c r="V438" s="2">
        <v>0.36841523526782827</v>
      </c>
      <c r="W438" s="2">
        <v>35.036225042833664</v>
      </c>
    </row>
    <row r="439" spans="1:23" x14ac:dyDescent="0.25">
      <c r="A439" s="2" t="s">
        <v>110</v>
      </c>
      <c r="B439" s="2" t="s">
        <v>170</v>
      </c>
      <c r="C439" s="2">
        <v>51</v>
      </c>
      <c r="D439" s="2">
        <v>32</v>
      </c>
      <c r="E439" s="2" t="s">
        <v>131</v>
      </c>
      <c r="F439" s="2" t="s">
        <v>23</v>
      </c>
      <c r="G439" s="2" t="s">
        <v>149</v>
      </c>
      <c r="H439" s="2" t="s">
        <v>42</v>
      </c>
      <c r="I439" s="2"/>
      <c r="J439" s="2"/>
      <c r="K439" s="2" t="s">
        <v>25</v>
      </c>
      <c r="L439" s="2">
        <v>40</v>
      </c>
      <c r="M439" s="2">
        <v>30313</v>
      </c>
      <c r="N439" s="13">
        <v>846.4453240856368</v>
      </c>
      <c r="O439" s="2">
        <v>2027.2459582174561</v>
      </c>
      <c r="P439" s="2">
        <v>338.75946520284748</v>
      </c>
      <c r="Q439" s="2">
        <v>0.60136488979705205</v>
      </c>
      <c r="R439" s="2">
        <v>9.2688509210218969E-2</v>
      </c>
      <c r="S439" s="2">
        <v>0.92010902546516349</v>
      </c>
      <c r="T439" s="2">
        <v>0.86133452439282265</v>
      </c>
      <c r="U439" s="2">
        <v>0.15210833707720942</v>
      </c>
      <c r="V439" s="2">
        <v>0.26422128313053178</v>
      </c>
      <c r="W439" s="2">
        <v>28.043545673473428</v>
      </c>
    </row>
    <row r="440" spans="1:23" s="23" customFormat="1" x14ac:dyDescent="0.25">
      <c r="A440" s="22" t="s">
        <v>110</v>
      </c>
      <c r="B440" s="22" t="s">
        <v>170</v>
      </c>
      <c r="C440" s="22">
        <v>51</v>
      </c>
      <c r="D440" s="22">
        <v>32</v>
      </c>
      <c r="E440" s="22" t="s">
        <v>131</v>
      </c>
      <c r="F440" s="22" t="s">
        <v>23</v>
      </c>
      <c r="G440" s="22" t="s">
        <v>150</v>
      </c>
      <c r="H440" s="22" t="s">
        <v>43</v>
      </c>
      <c r="I440" s="22"/>
      <c r="J440" s="22"/>
      <c r="K440" s="22" t="s">
        <v>25</v>
      </c>
      <c r="L440" s="22">
        <v>40</v>
      </c>
      <c r="M440" s="22">
        <v>3983</v>
      </c>
      <c r="N440" s="16">
        <v>111.21933579101677</v>
      </c>
      <c r="O440" s="22">
        <v>345.019335983757</v>
      </c>
      <c r="P440" s="22">
        <v>57.653865466462506</v>
      </c>
      <c r="Q440" s="22">
        <v>0.83031061079841573</v>
      </c>
      <c r="R440" s="22">
        <v>0.42046834012334594</v>
      </c>
      <c r="S440" s="22">
        <v>0.9196296696238484</v>
      </c>
      <c r="T440" s="22">
        <v>0.86918991534190537</v>
      </c>
      <c r="U440" s="22">
        <v>0.14301751234845084</v>
      </c>
      <c r="V440" s="22">
        <v>0.17206627212208978</v>
      </c>
      <c r="W440" s="22">
        <v>3.9859402460456943</v>
      </c>
    </row>
    <row r="441" spans="1:23" x14ac:dyDescent="0.25">
      <c r="A441" s="2" t="s">
        <v>110</v>
      </c>
      <c r="B441" s="2" t="s">
        <v>170</v>
      </c>
      <c r="C441" s="2">
        <v>51</v>
      </c>
      <c r="D441" s="2">
        <v>32</v>
      </c>
      <c r="E441" s="2" t="s">
        <v>131</v>
      </c>
      <c r="F441" s="2" t="s">
        <v>23</v>
      </c>
      <c r="G441" s="2" t="s">
        <v>151</v>
      </c>
      <c r="H441" s="2" t="s">
        <v>44</v>
      </c>
      <c r="I441" s="2"/>
      <c r="J441" s="2"/>
      <c r="K441" s="2" t="s">
        <v>25</v>
      </c>
      <c r="L441" s="2">
        <v>40</v>
      </c>
      <c r="M441" s="2">
        <v>37424</v>
      </c>
      <c r="N441" s="13">
        <v>1045.009395592019</v>
      </c>
      <c r="O441" s="2">
        <v>2306.6256838944032</v>
      </c>
      <c r="P441" s="2">
        <v>385.44473596400337</v>
      </c>
      <c r="Q441" s="2">
        <v>0.60021491235104485</v>
      </c>
      <c r="R441" s="2">
        <v>8.8390546987880458E-2</v>
      </c>
      <c r="S441" s="2">
        <v>0.92769594529265553</v>
      </c>
      <c r="T441" s="2">
        <v>0.65604032228848219</v>
      </c>
      <c r="U441" s="2">
        <v>0.10266043866774979</v>
      </c>
      <c r="V441" s="2">
        <v>0.21191033362871239</v>
      </c>
      <c r="W441" s="2">
        <v>45.019345874305259</v>
      </c>
    </row>
    <row r="442" spans="1:23" s="25" customFormat="1" x14ac:dyDescent="0.25">
      <c r="A442" s="24" t="s">
        <v>112</v>
      </c>
      <c r="B442" s="24" t="s">
        <v>171</v>
      </c>
      <c r="C442" s="24">
        <v>51</v>
      </c>
      <c r="D442" s="24">
        <v>33</v>
      </c>
      <c r="E442" s="24" t="s">
        <v>131</v>
      </c>
      <c r="F442" s="24" t="s">
        <v>23</v>
      </c>
      <c r="G442" s="24" t="s">
        <v>132</v>
      </c>
      <c r="H442" s="24" t="s">
        <v>24</v>
      </c>
      <c r="I442" s="24"/>
      <c r="J442" s="24"/>
      <c r="K442" s="24" t="s">
        <v>25</v>
      </c>
      <c r="L442" s="24">
        <v>40</v>
      </c>
      <c r="M442" s="24" t="s">
        <v>45</v>
      </c>
      <c r="N442" s="16" t="s">
        <v>45</v>
      </c>
      <c r="O442" s="24" t="s">
        <v>45</v>
      </c>
      <c r="P442" s="24" t="s">
        <v>45</v>
      </c>
      <c r="Q442" s="24" t="s">
        <v>45</v>
      </c>
      <c r="R442" s="24" t="s">
        <v>45</v>
      </c>
      <c r="S442" s="24" t="s">
        <v>45</v>
      </c>
      <c r="T442" s="24" t="s">
        <v>45</v>
      </c>
      <c r="U442" s="24" t="s">
        <v>45</v>
      </c>
      <c r="V442" s="24" t="s">
        <v>45</v>
      </c>
      <c r="W442" s="24" t="s">
        <v>45</v>
      </c>
    </row>
    <row r="443" spans="1:23" s="11" customFormat="1" x14ac:dyDescent="0.25">
      <c r="A443" s="10" t="s">
        <v>112</v>
      </c>
      <c r="B443" s="10" t="s">
        <v>171</v>
      </c>
      <c r="C443" s="10">
        <v>51</v>
      </c>
      <c r="D443" s="10">
        <v>33</v>
      </c>
      <c r="E443" s="10" t="s">
        <v>131</v>
      </c>
      <c r="F443" s="10" t="s">
        <v>23</v>
      </c>
      <c r="G443" s="10" t="s">
        <v>133</v>
      </c>
      <c r="H443" s="10" t="s">
        <v>26</v>
      </c>
      <c r="I443" s="10"/>
      <c r="J443" s="10"/>
      <c r="K443" s="10" t="s">
        <v>25</v>
      </c>
      <c r="L443" s="10">
        <v>40</v>
      </c>
      <c r="M443" s="10">
        <v>28419</v>
      </c>
      <c r="N443" s="13">
        <v>793.55819830401856</v>
      </c>
      <c r="O443" s="10">
        <v>1674.6113985445488</v>
      </c>
      <c r="P443" s="10">
        <v>279.83307081907253</v>
      </c>
      <c r="Q443" s="10">
        <v>0.68209965437788023</v>
      </c>
      <c r="R443" s="10">
        <v>0.12734754294832121</v>
      </c>
      <c r="S443" s="10">
        <v>0.90929731579945194</v>
      </c>
      <c r="T443" s="10">
        <v>0.82629805063942408</v>
      </c>
      <c r="U443" s="10">
        <v>0.16609357090757529</v>
      </c>
      <c r="V443" s="10">
        <v>0.40553582561479451</v>
      </c>
      <c r="W443" s="10">
        <v>29.331398008374681</v>
      </c>
    </row>
    <row r="444" spans="1:23" s="11" customFormat="1" x14ac:dyDescent="0.25">
      <c r="A444" s="10" t="s">
        <v>112</v>
      </c>
      <c r="B444" s="10" t="s">
        <v>171</v>
      </c>
      <c r="C444" s="10">
        <v>51</v>
      </c>
      <c r="D444" s="10">
        <v>33</v>
      </c>
      <c r="E444" s="10" t="s">
        <v>131</v>
      </c>
      <c r="F444" s="10" t="s">
        <v>23</v>
      </c>
      <c r="G444" s="10" t="s">
        <v>134</v>
      </c>
      <c r="H444" s="10" t="s">
        <v>27</v>
      </c>
      <c r="I444" s="10"/>
      <c r="J444" s="10"/>
      <c r="K444" s="10" t="s">
        <v>25</v>
      </c>
      <c r="L444" s="10">
        <v>40</v>
      </c>
      <c r="M444" s="10">
        <v>15990</v>
      </c>
      <c r="N444" s="13">
        <v>446.49690667797091</v>
      </c>
      <c r="O444" s="10">
        <v>1174.7981233214502</v>
      </c>
      <c r="P444" s="10">
        <v>196.31262914324381</v>
      </c>
      <c r="Q444" s="10">
        <v>0.61701717152228441</v>
      </c>
      <c r="R444" s="10">
        <v>0.14559009840986034</v>
      </c>
      <c r="S444" s="10">
        <v>0.91016154506547697</v>
      </c>
      <c r="T444" s="10">
        <v>0.70544989237666023</v>
      </c>
      <c r="U444" s="10">
        <v>0.13791960215499377</v>
      </c>
      <c r="V444" s="10">
        <v>0.33495244582458022</v>
      </c>
      <c r="W444" s="10">
        <v>14.710756722951844</v>
      </c>
    </row>
    <row r="445" spans="1:23" s="25" customFormat="1" x14ac:dyDescent="0.25">
      <c r="A445" s="24" t="s">
        <v>112</v>
      </c>
      <c r="B445" s="24" t="s">
        <v>171</v>
      </c>
      <c r="C445" s="24">
        <v>51</v>
      </c>
      <c r="D445" s="24">
        <v>33</v>
      </c>
      <c r="E445" s="24" t="s">
        <v>131</v>
      </c>
      <c r="F445" s="24" t="s">
        <v>23</v>
      </c>
      <c r="G445" s="24" t="s">
        <v>135</v>
      </c>
      <c r="H445" s="24" t="s">
        <v>28</v>
      </c>
      <c r="I445" s="24"/>
      <c r="J445" s="24"/>
      <c r="K445" s="24" t="s">
        <v>25</v>
      </c>
      <c r="L445" s="24">
        <v>40</v>
      </c>
      <c r="M445" s="24">
        <v>8517</v>
      </c>
      <c r="N445" s="16">
        <v>237.82452496411997</v>
      </c>
      <c r="O445" s="24">
        <v>668.72496346852972</v>
      </c>
      <c r="P445" s="24">
        <v>111.74614016327119</v>
      </c>
      <c r="Q445" s="24">
        <v>0.73945129362736584</v>
      </c>
      <c r="R445" s="24">
        <v>0.23933236913348752</v>
      </c>
      <c r="S445" s="24">
        <v>0.91495181668324821</v>
      </c>
      <c r="T445" s="24">
        <v>0.84634750187199359</v>
      </c>
      <c r="U445" s="24">
        <v>0.16062711227938414</v>
      </c>
      <c r="V445" s="24">
        <v>0.46898943024808742</v>
      </c>
      <c r="W445" s="24">
        <v>13.176588000469648</v>
      </c>
    </row>
    <row r="446" spans="1:23" s="25" customFormat="1" x14ac:dyDescent="0.25">
      <c r="A446" s="24" t="s">
        <v>112</v>
      </c>
      <c r="B446" s="24" t="s">
        <v>171</v>
      </c>
      <c r="C446" s="24">
        <v>51</v>
      </c>
      <c r="D446" s="24">
        <v>33</v>
      </c>
      <c r="E446" s="24" t="s">
        <v>131</v>
      </c>
      <c r="F446" s="24" t="s">
        <v>23</v>
      </c>
      <c r="G446" s="24" t="s">
        <v>136</v>
      </c>
      <c r="H446" s="24" t="s">
        <v>29</v>
      </c>
      <c r="I446" s="24"/>
      <c r="J446" s="24"/>
      <c r="K446" s="24" t="s">
        <v>25</v>
      </c>
      <c r="L446" s="24">
        <v>40</v>
      </c>
      <c r="M446" s="24">
        <v>4780</v>
      </c>
      <c r="N446" s="16">
        <v>133.47437235276431</v>
      </c>
      <c r="O446" s="24">
        <v>382.47518010647286</v>
      </c>
      <c r="P446" s="24">
        <v>63.912860174183798</v>
      </c>
      <c r="Q446" s="24">
        <v>0.85525138665235279</v>
      </c>
      <c r="R446" s="24">
        <v>0.41061162907550885</v>
      </c>
      <c r="S446" s="24">
        <v>0.91655366030847485</v>
      </c>
      <c r="T446" s="24">
        <v>0.86382265288362281</v>
      </c>
      <c r="U446" s="24">
        <v>0.16565853658536586</v>
      </c>
      <c r="V446" s="24">
        <v>0.2424619446251117</v>
      </c>
      <c r="W446" s="24">
        <v>3.268828451882845</v>
      </c>
    </row>
    <row r="447" spans="1:23" s="25" customFormat="1" x14ac:dyDescent="0.25">
      <c r="A447" s="24" t="s">
        <v>112</v>
      </c>
      <c r="B447" s="24" t="s">
        <v>171</v>
      </c>
      <c r="C447" s="24">
        <v>51</v>
      </c>
      <c r="D447" s="24">
        <v>33</v>
      </c>
      <c r="E447" s="24" t="s">
        <v>131</v>
      </c>
      <c r="F447" s="24" t="s">
        <v>23</v>
      </c>
      <c r="G447" s="24" t="s">
        <v>137</v>
      </c>
      <c r="H447" s="24" t="s">
        <v>30</v>
      </c>
      <c r="I447" s="24"/>
      <c r="J447" s="24"/>
      <c r="K447" s="24" t="s">
        <v>25</v>
      </c>
      <c r="L447" s="24">
        <v>40</v>
      </c>
      <c r="M447" s="24">
        <v>5124</v>
      </c>
      <c r="N447" s="16">
        <v>143.08005940074565</v>
      </c>
      <c r="O447" s="24">
        <v>385.98989873223428</v>
      </c>
      <c r="P447" s="24">
        <v>64.500181212943374</v>
      </c>
      <c r="Q447" s="24">
        <v>0.81984000000000001</v>
      </c>
      <c r="R447" s="24">
        <v>0.43218242919070826</v>
      </c>
      <c r="S447" s="24">
        <v>0.90731966080081172</v>
      </c>
      <c r="T447" s="24">
        <v>0.86969280669588567</v>
      </c>
      <c r="U447" s="24">
        <v>0.16400000000000001</v>
      </c>
      <c r="V447" s="24">
        <v>0.43486834657120577</v>
      </c>
      <c r="W447" s="24">
        <v>4.871975019516003</v>
      </c>
    </row>
    <row r="448" spans="1:23" s="25" customFormat="1" x14ac:dyDescent="0.25">
      <c r="A448" s="24" t="s">
        <v>112</v>
      </c>
      <c r="B448" s="24" t="s">
        <v>171</v>
      </c>
      <c r="C448" s="24">
        <v>51</v>
      </c>
      <c r="D448" s="24">
        <v>33</v>
      </c>
      <c r="E448" s="24" t="s">
        <v>131</v>
      </c>
      <c r="F448" s="24" t="s">
        <v>23</v>
      </c>
      <c r="G448" s="24" t="s">
        <v>138</v>
      </c>
      <c r="H448" s="24" t="s">
        <v>31</v>
      </c>
      <c r="I448" s="24"/>
      <c r="J448" s="24"/>
      <c r="K448" s="24" t="s">
        <v>25</v>
      </c>
      <c r="L448" s="24">
        <v>40</v>
      </c>
      <c r="M448" s="24">
        <v>14969</v>
      </c>
      <c r="N448" s="16">
        <v>417.98700413149135</v>
      </c>
      <c r="O448" s="24">
        <v>1312.0945878777325</v>
      </c>
      <c r="P448" s="24">
        <v>219.25531980137401</v>
      </c>
      <c r="Q448" s="24">
        <v>0.6622279242611927</v>
      </c>
      <c r="R448" s="24">
        <v>0.10926280968438135</v>
      </c>
      <c r="S448" s="24">
        <v>0.93919704198813192</v>
      </c>
      <c r="T448" s="24">
        <v>0.37909961423819094</v>
      </c>
      <c r="U448" s="24">
        <v>0.10177487155534796</v>
      </c>
      <c r="V448" s="24">
        <v>0.20284810223886371</v>
      </c>
      <c r="W448" s="24">
        <v>28.31191128331886</v>
      </c>
    </row>
    <row r="449" spans="1:23" s="25" customFormat="1" x14ac:dyDescent="0.25">
      <c r="A449" s="24" t="s">
        <v>112</v>
      </c>
      <c r="B449" s="24" t="s">
        <v>171</v>
      </c>
      <c r="C449" s="24">
        <v>51</v>
      </c>
      <c r="D449" s="24">
        <v>33</v>
      </c>
      <c r="E449" s="24" t="s">
        <v>131</v>
      </c>
      <c r="F449" s="24" t="s">
        <v>23</v>
      </c>
      <c r="G449" s="24" t="s">
        <v>139</v>
      </c>
      <c r="H449" s="24" t="s">
        <v>32</v>
      </c>
      <c r="I449" s="24"/>
      <c r="J449" s="24"/>
      <c r="K449" s="24" t="s">
        <v>25</v>
      </c>
      <c r="L449" s="24">
        <v>40</v>
      </c>
      <c r="M449" s="24">
        <v>8813</v>
      </c>
      <c r="N449" s="16">
        <v>246.08988358680162</v>
      </c>
      <c r="O449" s="24">
        <v>872.34732983261677</v>
      </c>
      <c r="P449" s="24">
        <v>145.77210709305075</v>
      </c>
      <c r="Q449" s="24">
        <v>0.6517045034385861</v>
      </c>
      <c r="R449" s="24">
        <v>0.14553074815177106</v>
      </c>
      <c r="S449" s="24">
        <v>0.90912938363351303</v>
      </c>
      <c r="T449" s="24">
        <v>0.86208622896148313</v>
      </c>
      <c r="U449" s="24">
        <v>0.15773476243800991</v>
      </c>
      <c r="V449" s="24">
        <v>0.56052830151729083</v>
      </c>
      <c r="W449" s="24">
        <v>11.619198910700103</v>
      </c>
    </row>
    <row r="450" spans="1:23" s="11" customFormat="1" x14ac:dyDescent="0.25">
      <c r="A450" s="10" t="s">
        <v>112</v>
      </c>
      <c r="B450" s="10" t="s">
        <v>171</v>
      </c>
      <c r="C450" s="10">
        <v>51</v>
      </c>
      <c r="D450" s="10">
        <v>33</v>
      </c>
      <c r="E450" s="10" t="s">
        <v>131</v>
      </c>
      <c r="F450" s="10" t="s">
        <v>23</v>
      </c>
      <c r="G450" s="10" t="s">
        <v>140</v>
      </c>
      <c r="H450" s="10" t="s">
        <v>33</v>
      </c>
      <c r="I450" s="10"/>
      <c r="J450" s="10"/>
      <c r="K450" s="10" t="s">
        <v>25</v>
      </c>
      <c r="L450" s="10">
        <v>40</v>
      </c>
      <c r="M450" s="10">
        <v>17617</v>
      </c>
      <c r="N450" s="13">
        <v>491.92845559385955</v>
      </c>
      <c r="O450" s="10">
        <v>1092.1707063234803</v>
      </c>
      <c r="P450" s="10">
        <v>182.50531608393595</v>
      </c>
      <c r="Q450" s="10">
        <v>0.6588503683757807</v>
      </c>
      <c r="R450" s="10">
        <v>0.18559264897640337</v>
      </c>
      <c r="S450" s="10">
        <v>0.87764614250495976</v>
      </c>
      <c r="T450" s="10">
        <v>0.61328954632547172</v>
      </c>
      <c r="U450" s="10">
        <v>0.18437243642329779</v>
      </c>
      <c r="V450" s="10">
        <v>0.5684155422245698</v>
      </c>
      <c r="W450" s="10">
        <v>19.42583867854913</v>
      </c>
    </row>
    <row r="451" spans="1:23" s="11" customFormat="1" x14ac:dyDescent="0.25">
      <c r="A451" s="10" t="s">
        <v>112</v>
      </c>
      <c r="B451" s="10" t="s">
        <v>171</v>
      </c>
      <c r="C451" s="10">
        <v>51</v>
      </c>
      <c r="D451" s="10">
        <v>33</v>
      </c>
      <c r="E451" s="10" t="s">
        <v>131</v>
      </c>
      <c r="F451" s="10" t="s">
        <v>23</v>
      </c>
      <c r="G451" s="10" t="s">
        <v>141</v>
      </c>
      <c r="H451" s="10" t="s">
        <v>34</v>
      </c>
      <c r="I451" s="10"/>
      <c r="J451" s="10"/>
      <c r="K451" s="10" t="s">
        <v>25</v>
      </c>
      <c r="L451" s="10">
        <v>40</v>
      </c>
      <c r="M451" s="10">
        <v>17378</v>
      </c>
      <c r="N451" s="13">
        <v>485.2547369762213</v>
      </c>
      <c r="O451" s="10">
        <v>1039.6021638285563</v>
      </c>
      <c r="P451" s="10">
        <v>173.72093978766642</v>
      </c>
      <c r="Q451" s="10">
        <v>0.75579524203018311</v>
      </c>
      <c r="R451" s="10">
        <v>0.20205765450331795</v>
      </c>
      <c r="S451" s="10">
        <v>0.92433492332267242</v>
      </c>
      <c r="T451" s="10">
        <v>0.72638175773732683</v>
      </c>
      <c r="U451" s="10">
        <v>0.13197733816290516</v>
      </c>
      <c r="V451" s="10">
        <v>0.41589460284416507</v>
      </c>
      <c r="W451" s="10">
        <v>31.511105996087007</v>
      </c>
    </row>
    <row r="452" spans="1:23" s="11" customFormat="1" x14ac:dyDescent="0.25">
      <c r="A452" s="10" t="s">
        <v>112</v>
      </c>
      <c r="B452" s="10" t="s">
        <v>171</v>
      </c>
      <c r="C452" s="10">
        <v>51</v>
      </c>
      <c r="D452" s="10">
        <v>33</v>
      </c>
      <c r="E452" s="10" t="s">
        <v>131</v>
      </c>
      <c r="F452" s="10" t="s">
        <v>23</v>
      </c>
      <c r="G452" s="10" t="s">
        <v>142</v>
      </c>
      <c r="H452" s="10" t="s">
        <v>35</v>
      </c>
      <c r="I452" s="10"/>
      <c r="J452" s="10"/>
      <c r="K452" s="10" t="s">
        <v>25</v>
      </c>
      <c r="L452" s="10">
        <v>40</v>
      </c>
      <c r="M452" s="10">
        <v>28069</v>
      </c>
      <c r="N452" s="13">
        <v>783.78497020287466</v>
      </c>
      <c r="O452" s="10">
        <v>1955.103822593725</v>
      </c>
      <c r="P452" s="10">
        <v>326.70427713678009</v>
      </c>
      <c r="Q452" s="10">
        <v>0.58790633378016088</v>
      </c>
      <c r="R452" s="10">
        <v>9.2277783622847359E-2</v>
      </c>
      <c r="S452" s="10">
        <v>0.9199442143906682</v>
      </c>
      <c r="T452" s="10">
        <v>0.55149333239696785</v>
      </c>
      <c r="U452" s="10">
        <v>0.12731538375600493</v>
      </c>
      <c r="V452" s="10">
        <v>0.41153337151639996</v>
      </c>
      <c r="W452" s="10">
        <v>33.10755637892337</v>
      </c>
    </row>
    <row r="453" spans="1:23" s="11" customFormat="1" x14ac:dyDescent="0.25">
      <c r="A453" s="10" t="s">
        <v>112</v>
      </c>
      <c r="B453" s="10" t="s">
        <v>171</v>
      </c>
      <c r="C453" s="10">
        <v>51</v>
      </c>
      <c r="D453" s="10">
        <v>33</v>
      </c>
      <c r="E453" s="10" t="s">
        <v>131</v>
      </c>
      <c r="F453" s="10" t="s">
        <v>23</v>
      </c>
      <c r="G453" s="10" t="s">
        <v>143</v>
      </c>
      <c r="H453" s="10" t="s">
        <v>36</v>
      </c>
      <c r="I453" s="10"/>
      <c r="J453" s="10"/>
      <c r="K453" s="10" t="s">
        <v>25</v>
      </c>
      <c r="L453" s="10">
        <v>40</v>
      </c>
      <c r="M453" s="10">
        <v>33934</v>
      </c>
      <c r="N453" s="13">
        <v>947.5563496691849</v>
      </c>
      <c r="O453" s="10">
        <v>1951.2215715998159</v>
      </c>
      <c r="P453" s="10">
        <v>326.05554023085665</v>
      </c>
      <c r="Q453" s="10">
        <v>0.66018170852707148</v>
      </c>
      <c r="R453" s="10">
        <v>0.1120035381882013</v>
      </c>
      <c r="S453" s="10">
        <v>0.88960828667960645</v>
      </c>
      <c r="T453" s="10">
        <v>0.4912852921513568</v>
      </c>
      <c r="U453" s="10">
        <v>0.18156638827339355</v>
      </c>
      <c r="V453" s="10">
        <v>0.34971438614150691</v>
      </c>
      <c r="W453" s="10">
        <v>43.502829021040846</v>
      </c>
    </row>
    <row r="454" spans="1:23" s="11" customFormat="1" x14ac:dyDescent="0.25">
      <c r="A454" s="10" t="s">
        <v>112</v>
      </c>
      <c r="B454" s="10" t="s">
        <v>171</v>
      </c>
      <c r="C454" s="10">
        <v>51</v>
      </c>
      <c r="D454" s="10">
        <v>33</v>
      </c>
      <c r="E454" s="10" t="s">
        <v>131</v>
      </c>
      <c r="F454" s="10" t="s">
        <v>23</v>
      </c>
      <c r="G454" s="10" t="s">
        <v>144</v>
      </c>
      <c r="H454" s="10" t="s">
        <v>37</v>
      </c>
      <c r="I454" s="10"/>
      <c r="J454" s="10"/>
      <c r="K454" s="10" t="s">
        <v>25</v>
      </c>
      <c r="L454" s="10">
        <v>40</v>
      </c>
      <c r="M454" s="10">
        <v>20487</v>
      </c>
      <c r="N454" s="13">
        <v>572.06892602323887</v>
      </c>
      <c r="O454" s="10">
        <v>1227.9524522540014</v>
      </c>
      <c r="P454" s="10">
        <v>205.19489227930663</v>
      </c>
      <c r="Q454" s="10">
        <v>0.6643642377663197</v>
      </c>
      <c r="R454" s="10">
        <v>0.17073601077638265</v>
      </c>
      <c r="S454" s="10">
        <v>0.91497445799473109</v>
      </c>
      <c r="T454" s="10">
        <v>0.73993266696941873</v>
      </c>
      <c r="U454" s="10">
        <v>0.13733860891295294</v>
      </c>
      <c r="V454" s="10">
        <v>0.48708063375528249</v>
      </c>
      <c r="W454" s="10">
        <v>14.604822570410505</v>
      </c>
    </row>
    <row r="455" spans="1:23" s="11" customFormat="1" x14ac:dyDescent="0.25">
      <c r="A455" s="10" t="s">
        <v>112</v>
      </c>
      <c r="B455" s="10" t="s">
        <v>171</v>
      </c>
      <c r="C455" s="10">
        <v>51</v>
      </c>
      <c r="D455" s="10">
        <v>33</v>
      </c>
      <c r="E455" s="10" t="s">
        <v>131</v>
      </c>
      <c r="F455" s="10" t="s">
        <v>23</v>
      </c>
      <c r="G455" s="10" t="s">
        <v>145</v>
      </c>
      <c r="H455" s="10" t="s">
        <v>38</v>
      </c>
      <c r="I455" s="10"/>
      <c r="J455" s="10"/>
      <c r="K455" s="10" t="s">
        <v>25</v>
      </c>
      <c r="L455" s="10">
        <v>40</v>
      </c>
      <c r="M455" s="10">
        <v>18032</v>
      </c>
      <c r="N455" s="13">
        <v>503.51671177093004</v>
      </c>
      <c r="O455" s="10">
        <v>1298.7808793787476</v>
      </c>
      <c r="P455" s="10">
        <v>217.03055533572009</v>
      </c>
      <c r="Q455" s="10">
        <v>0.6348178137651822</v>
      </c>
      <c r="R455" s="10">
        <v>0.13433277615082417</v>
      </c>
      <c r="S455" s="10">
        <v>0.91833154196158007</v>
      </c>
      <c r="T455" s="10">
        <v>0.77300100378836012</v>
      </c>
      <c r="U455" s="10">
        <v>0.12852852852852853</v>
      </c>
      <c r="V455" s="10">
        <v>0.33111465395037926</v>
      </c>
      <c r="W455" s="10">
        <v>18.144631765749779</v>
      </c>
    </row>
    <row r="456" spans="1:23" s="25" customFormat="1" x14ac:dyDescent="0.25">
      <c r="A456" s="24" t="s">
        <v>112</v>
      </c>
      <c r="B456" s="24" t="s">
        <v>171</v>
      </c>
      <c r="C456" s="24">
        <v>51</v>
      </c>
      <c r="D456" s="24">
        <v>33</v>
      </c>
      <c r="E456" s="24" t="s">
        <v>131</v>
      </c>
      <c r="F456" s="24" t="s">
        <v>23</v>
      </c>
      <c r="G456" s="24" t="s">
        <v>146</v>
      </c>
      <c r="H456" s="24" t="s">
        <v>39</v>
      </c>
      <c r="I456" s="24"/>
      <c r="J456" s="24"/>
      <c r="K456" s="24" t="s">
        <v>25</v>
      </c>
      <c r="L456" s="24">
        <v>40</v>
      </c>
      <c r="M456" s="24">
        <v>4764</v>
      </c>
      <c r="N456" s="16">
        <v>133.02759621099773</v>
      </c>
      <c r="O456" s="24">
        <v>366.43354954613017</v>
      </c>
      <c r="P456" s="24">
        <v>61.232250962669255</v>
      </c>
      <c r="Q456" s="24">
        <v>0.82837767344809599</v>
      </c>
      <c r="R456" s="24">
        <v>0.4458524503622931</v>
      </c>
      <c r="S456" s="24">
        <v>0.93755924214994513</v>
      </c>
      <c r="T456" s="24">
        <v>0.88588023321808052</v>
      </c>
      <c r="U456" s="24">
        <v>0.13827392120075047</v>
      </c>
      <c r="V456" s="24">
        <v>0.49721033117733771</v>
      </c>
      <c r="W456" s="24">
        <v>4.2325776658270362</v>
      </c>
    </row>
    <row r="457" spans="1:23" s="11" customFormat="1" x14ac:dyDescent="0.25">
      <c r="A457" s="10" t="s">
        <v>112</v>
      </c>
      <c r="B457" s="10" t="s">
        <v>171</v>
      </c>
      <c r="C457" s="10">
        <v>51</v>
      </c>
      <c r="D457" s="10">
        <v>33</v>
      </c>
      <c r="E457" s="10" t="s">
        <v>131</v>
      </c>
      <c r="F457" s="10" t="s">
        <v>23</v>
      </c>
      <c r="G457" s="10" t="s">
        <v>147</v>
      </c>
      <c r="H457" s="10" t="s">
        <v>40</v>
      </c>
      <c r="I457" s="10"/>
      <c r="J457" s="10"/>
      <c r="K457" s="10" t="s">
        <v>25</v>
      </c>
      <c r="L457" s="10">
        <v>40</v>
      </c>
      <c r="M457" s="10">
        <v>24339</v>
      </c>
      <c r="N457" s="13">
        <v>679.63028215354188</v>
      </c>
      <c r="O457" s="10">
        <v>1694.3860018001321</v>
      </c>
      <c r="P457" s="10">
        <v>283.13747204197597</v>
      </c>
      <c r="Q457" s="10">
        <v>0.56678776023473521</v>
      </c>
      <c r="R457" s="10">
        <v>0.10653391448100236</v>
      </c>
      <c r="S457" s="10">
        <v>0.92057854863163979</v>
      </c>
      <c r="T457" s="10">
        <v>0.59266835681955821</v>
      </c>
      <c r="U457" s="10">
        <v>0.11113031455236778</v>
      </c>
      <c r="V457" s="10">
        <v>0.22085981107520694</v>
      </c>
      <c r="W457" s="10">
        <v>19.22248243559719</v>
      </c>
    </row>
    <row r="458" spans="1:23" s="11" customFormat="1" x14ac:dyDescent="0.25">
      <c r="A458" s="10" t="s">
        <v>112</v>
      </c>
      <c r="B458" s="10" t="s">
        <v>171</v>
      </c>
      <c r="C458" s="10">
        <v>51</v>
      </c>
      <c r="D458" s="10">
        <v>33</v>
      </c>
      <c r="E458" s="10" t="s">
        <v>131</v>
      </c>
      <c r="F458" s="10" t="s">
        <v>23</v>
      </c>
      <c r="G458" s="10" t="s">
        <v>148</v>
      </c>
      <c r="H458" s="10" t="s">
        <v>41</v>
      </c>
      <c r="I458" s="10"/>
      <c r="J458" s="10"/>
      <c r="K458" s="10" t="s">
        <v>25</v>
      </c>
      <c r="L458" s="10">
        <v>40</v>
      </c>
      <c r="M458" s="10">
        <v>33810</v>
      </c>
      <c r="N458" s="13">
        <v>944.09383457049387</v>
      </c>
      <c r="O458" s="10">
        <v>2043.7484835343976</v>
      </c>
      <c r="P458" s="10">
        <v>341.51709144361166</v>
      </c>
      <c r="Q458" s="10">
        <v>0.63046599660618718</v>
      </c>
      <c r="R458" s="10">
        <v>0.10171854498839288</v>
      </c>
      <c r="S458" s="10">
        <v>0.92749483157956469</v>
      </c>
      <c r="T458" s="10">
        <v>0.65968414118268948</v>
      </c>
      <c r="U458" s="10">
        <v>0.12390363932214153</v>
      </c>
      <c r="V458" s="10">
        <v>0.40655113566597195</v>
      </c>
      <c r="W458" s="10">
        <v>34.179976338361435</v>
      </c>
    </row>
    <row r="459" spans="1:23" s="11" customFormat="1" x14ac:dyDescent="0.25">
      <c r="A459" s="10" t="s">
        <v>112</v>
      </c>
      <c r="B459" s="10" t="s">
        <v>171</v>
      </c>
      <c r="C459" s="10">
        <v>51</v>
      </c>
      <c r="D459" s="10">
        <v>33</v>
      </c>
      <c r="E459" s="10" t="s">
        <v>131</v>
      </c>
      <c r="F459" s="10" t="s">
        <v>23</v>
      </c>
      <c r="G459" s="10" t="s">
        <v>149</v>
      </c>
      <c r="H459" s="10" t="s">
        <v>42</v>
      </c>
      <c r="I459" s="10"/>
      <c r="J459" s="10"/>
      <c r="K459" s="10" t="s">
        <v>25</v>
      </c>
      <c r="L459" s="10">
        <v>40</v>
      </c>
      <c r="M459" s="10">
        <v>35398</v>
      </c>
      <c r="N459" s="13">
        <v>988.43636664082646</v>
      </c>
      <c r="O459" s="10">
        <v>2248.7261889577958</v>
      </c>
      <c r="P459" s="10">
        <v>375.76953998655694</v>
      </c>
      <c r="Q459" s="10">
        <v>0.61293115389943209</v>
      </c>
      <c r="R459" s="10">
        <v>8.7966119355560618E-2</v>
      </c>
      <c r="S459" s="10">
        <v>0.91490486385108871</v>
      </c>
      <c r="T459" s="10">
        <v>0.89852081168336939</v>
      </c>
      <c r="U459" s="10">
        <v>0.15915303104055117</v>
      </c>
      <c r="V459" s="10">
        <v>0.35590372580066826</v>
      </c>
      <c r="W459" s="10">
        <v>25.710944121136787</v>
      </c>
    </row>
    <row r="460" spans="1:23" s="25" customFormat="1" x14ac:dyDescent="0.25">
      <c r="A460" s="24" t="s">
        <v>112</v>
      </c>
      <c r="B460" s="24" t="s">
        <v>171</v>
      </c>
      <c r="C460" s="24">
        <v>51</v>
      </c>
      <c r="D460" s="24">
        <v>33</v>
      </c>
      <c r="E460" s="24" t="s">
        <v>131</v>
      </c>
      <c r="F460" s="24" t="s">
        <v>23</v>
      </c>
      <c r="G460" s="24" t="s">
        <v>150</v>
      </c>
      <c r="H460" s="24" t="s">
        <v>43</v>
      </c>
      <c r="I460" s="24"/>
      <c r="J460" s="24"/>
      <c r="K460" s="24" t="s">
        <v>25</v>
      </c>
      <c r="L460" s="24">
        <v>40</v>
      </c>
      <c r="M460" s="24">
        <v>4351</v>
      </c>
      <c r="N460" s="16">
        <v>121.495187051648</v>
      </c>
      <c r="O460" s="24">
        <v>377.88939366884603</v>
      </c>
      <c r="P460" s="24">
        <v>63.146560182390552</v>
      </c>
      <c r="Q460" s="24">
        <v>0.80768516799702994</v>
      </c>
      <c r="R460" s="24">
        <v>0.3828860486302445</v>
      </c>
      <c r="S460" s="24">
        <v>0.93144799821835167</v>
      </c>
      <c r="T460" s="24">
        <v>0.87633924918537276</v>
      </c>
      <c r="U460" s="24">
        <v>0.12228206662677039</v>
      </c>
      <c r="V460" s="24">
        <v>0.29386862652350265</v>
      </c>
      <c r="W460" s="24">
        <v>4.6998391174442657</v>
      </c>
    </row>
    <row r="461" spans="1:23" s="11" customFormat="1" x14ac:dyDescent="0.25">
      <c r="A461" s="10" t="s">
        <v>112</v>
      </c>
      <c r="B461" s="10" t="s">
        <v>171</v>
      </c>
      <c r="C461" s="10">
        <v>51</v>
      </c>
      <c r="D461" s="10">
        <v>33</v>
      </c>
      <c r="E461" s="10" t="s">
        <v>131</v>
      </c>
      <c r="F461" s="10" t="s">
        <v>23</v>
      </c>
      <c r="G461" s="10" t="s">
        <v>151</v>
      </c>
      <c r="H461" s="10" t="s">
        <v>44</v>
      </c>
      <c r="I461" s="10"/>
      <c r="J461" s="10"/>
      <c r="K461" s="10" t="s">
        <v>25</v>
      </c>
      <c r="L461" s="10">
        <v>40</v>
      </c>
      <c r="M461" s="10">
        <v>44629</v>
      </c>
      <c r="N461" s="13">
        <v>1246.1982769312799</v>
      </c>
      <c r="O461" s="10">
        <v>2607.6033893177932</v>
      </c>
      <c r="P461" s="10">
        <v>435.73910015494732</v>
      </c>
      <c r="Q461" s="10">
        <v>0.63393465909090907</v>
      </c>
      <c r="R461" s="10">
        <v>8.2479106209834452E-2</v>
      </c>
      <c r="S461" s="10">
        <v>0.94384930700293546</v>
      </c>
      <c r="T461" s="10">
        <v>0.56658467589821782</v>
      </c>
      <c r="U461" s="10">
        <v>8.707214166864749E-2</v>
      </c>
      <c r="V461" s="10">
        <v>0.29749273209576688</v>
      </c>
      <c r="W461" s="10">
        <v>44.484102265343161</v>
      </c>
    </row>
    <row r="462" spans="1:23" s="23" customFormat="1" x14ac:dyDescent="0.25">
      <c r="A462" s="22" t="s">
        <v>114</v>
      </c>
      <c r="B462" s="22" t="s">
        <v>172</v>
      </c>
      <c r="C462" s="22">
        <v>51</v>
      </c>
      <c r="D462" s="22">
        <v>34</v>
      </c>
      <c r="E462" s="22" t="s">
        <v>131</v>
      </c>
      <c r="F462" s="22" t="s">
        <v>23</v>
      </c>
      <c r="G462" s="22" t="s">
        <v>132</v>
      </c>
      <c r="H462" s="22" t="s">
        <v>24</v>
      </c>
      <c r="I462" s="22"/>
      <c r="J462" s="22"/>
      <c r="K462" s="22" t="s">
        <v>25</v>
      </c>
      <c r="L462" s="22">
        <v>40</v>
      </c>
      <c r="M462" s="22">
        <v>167</v>
      </c>
      <c r="N462" s="16">
        <v>4.6632259796886268</v>
      </c>
      <c r="O462" s="22">
        <v>83.840620433565903</v>
      </c>
      <c r="P462" s="22">
        <v>14.010043342408848</v>
      </c>
      <c r="Q462" s="22">
        <v>0.63984674329501912</v>
      </c>
      <c r="R462" s="22">
        <v>0.29855020118259679</v>
      </c>
      <c r="S462" s="22">
        <v>0.79429348166840374</v>
      </c>
      <c r="T462" s="22" t="s">
        <v>45</v>
      </c>
      <c r="U462" s="22">
        <v>0.81215469613259672</v>
      </c>
      <c r="V462" s="22">
        <v>0.93892208589096426</v>
      </c>
      <c r="W462" s="22">
        <v>5.7544910179640718</v>
      </c>
    </row>
    <row r="463" spans="1:23" x14ac:dyDescent="0.25">
      <c r="A463" s="2" t="s">
        <v>114</v>
      </c>
      <c r="B463" s="2" t="s">
        <v>172</v>
      </c>
      <c r="C463" s="2">
        <v>51</v>
      </c>
      <c r="D463" s="2">
        <v>34</v>
      </c>
      <c r="E463" s="2" t="s">
        <v>131</v>
      </c>
      <c r="F463" s="2" t="s">
        <v>23</v>
      </c>
      <c r="G463" s="2" t="s">
        <v>133</v>
      </c>
      <c r="H463" s="2" t="s">
        <v>26</v>
      </c>
      <c r="I463" s="2"/>
      <c r="J463" s="2"/>
      <c r="K463" s="2" t="s">
        <v>25</v>
      </c>
      <c r="L463" s="2">
        <v>40</v>
      </c>
      <c r="M463" s="2">
        <v>34161</v>
      </c>
      <c r="N463" s="13">
        <v>953.89498618049811</v>
      </c>
      <c r="O463" s="2">
        <v>1807.3809511662496</v>
      </c>
      <c r="P463" s="2">
        <v>302.01929960844774</v>
      </c>
      <c r="Q463" s="2">
        <v>0.70838171864631716</v>
      </c>
      <c r="R463" s="2">
        <v>0.13141381944298336</v>
      </c>
      <c r="S463" s="2">
        <v>0.9193627669763893</v>
      </c>
      <c r="T463" s="2">
        <v>0.57293988438768928</v>
      </c>
      <c r="U463" s="2">
        <v>0.1652424864158005</v>
      </c>
      <c r="V463" s="2">
        <v>0.47796036670819952</v>
      </c>
      <c r="W463" s="2">
        <v>32.089488012646001</v>
      </c>
    </row>
    <row r="464" spans="1:23" x14ac:dyDescent="0.25">
      <c r="A464" s="2" t="s">
        <v>114</v>
      </c>
      <c r="B464" s="2" t="s">
        <v>172</v>
      </c>
      <c r="C464" s="2">
        <v>51</v>
      </c>
      <c r="D464" s="2">
        <v>34</v>
      </c>
      <c r="E464" s="2" t="s">
        <v>131</v>
      </c>
      <c r="F464" s="2" t="s">
        <v>23</v>
      </c>
      <c r="G464" s="2" t="s">
        <v>134</v>
      </c>
      <c r="H464" s="2" t="s">
        <v>27</v>
      </c>
      <c r="I464" s="2"/>
      <c r="J464" s="2"/>
      <c r="K464" s="2" t="s">
        <v>25</v>
      </c>
      <c r="L464" s="2">
        <v>40</v>
      </c>
      <c r="M464" s="2">
        <v>18161</v>
      </c>
      <c r="N464" s="13">
        <v>507.11884441392306</v>
      </c>
      <c r="O464" s="2">
        <v>1237.567675943151</v>
      </c>
      <c r="P464" s="2">
        <v>206.80162777261901</v>
      </c>
      <c r="Q464" s="2">
        <v>0.6310723469316839</v>
      </c>
      <c r="R464" s="2">
        <v>0.14900872801521592</v>
      </c>
      <c r="S464" s="2">
        <v>0.90172076251013311</v>
      </c>
      <c r="T464" s="2">
        <v>0.74952285532070306</v>
      </c>
      <c r="U464" s="2">
        <v>0.15447001839822777</v>
      </c>
      <c r="V464" s="2">
        <v>0.38157704169975315</v>
      </c>
      <c r="W464" s="2">
        <v>15.70155828423545</v>
      </c>
    </row>
    <row r="465" spans="1:23" s="23" customFormat="1" x14ac:dyDescent="0.25">
      <c r="A465" s="22" t="s">
        <v>114</v>
      </c>
      <c r="B465" s="22" t="s">
        <v>172</v>
      </c>
      <c r="C465" s="22">
        <v>51</v>
      </c>
      <c r="D465" s="22">
        <v>34</v>
      </c>
      <c r="E465" s="22" t="s">
        <v>131</v>
      </c>
      <c r="F465" s="22" t="s">
        <v>23</v>
      </c>
      <c r="G465" s="22" t="s">
        <v>135</v>
      </c>
      <c r="H465" s="22" t="s">
        <v>28</v>
      </c>
      <c r="I465" s="22"/>
      <c r="J465" s="22"/>
      <c r="K465" s="22" t="s">
        <v>25</v>
      </c>
      <c r="L465" s="22">
        <v>40</v>
      </c>
      <c r="M465" s="22">
        <v>10283</v>
      </c>
      <c r="N465" s="16">
        <v>287.13744161160571</v>
      </c>
      <c r="O465" s="22">
        <v>657.55339059327594</v>
      </c>
      <c r="P465" s="22">
        <v>109.87933360368467</v>
      </c>
      <c r="Q465" s="22">
        <v>0.76887991625542096</v>
      </c>
      <c r="R465" s="22">
        <v>0.29885990690827507</v>
      </c>
      <c r="S465" s="22">
        <v>0.89333870556504358</v>
      </c>
      <c r="T465" s="22">
        <v>0.79328729218900063</v>
      </c>
      <c r="U465" s="22">
        <v>0.16619214186935655</v>
      </c>
      <c r="V465" s="22">
        <v>0.42294529146165472</v>
      </c>
      <c r="W465" s="22">
        <v>7.8989594476320137</v>
      </c>
    </row>
    <row r="466" spans="1:23" s="23" customFormat="1" x14ac:dyDescent="0.25">
      <c r="A466" s="22" t="s">
        <v>114</v>
      </c>
      <c r="B466" s="22" t="s">
        <v>172</v>
      </c>
      <c r="C466" s="22">
        <v>51</v>
      </c>
      <c r="D466" s="22">
        <v>34</v>
      </c>
      <c r="E466" s="22" t="s">
        <v>131</v>
      </c>
      <c r="F466" s="22" t="s">
        <v>23</v>
      </c>
      <c r="G466" s="22" t="s">
        <v>136</v>
      </c>
      <c r="H466" s="22" t="s">
        <v>29</v>
      </c>
      <c r="I466" s="22"/>
      <c r="J466" s="22"/>
      <c r="K466" s="22" t="s">
        <v>25</v>
      </c>
      <c r="L466" s="22">
        <v>40</v>
      </c>
      <c r="M466" s="22">
        <v>5454</v>
      </c>
      <c r="N466" s="16">
        <v>152.29481732468128</v>
      </c>
      <c r="O466" s="22">
        <v>359.01933598375706</v>
      </c>
      <c r="P466" s="22">
        <v>59.993311498462518</v>
      </c>
      <c r="Q466" s="22">
        <v>0.886252843678908</v>
      </c>
      <c r="R466" s="22">
        <v>0.53172774132736655</v>
      </c>
      <c r="S466" s="22">
        <v>0.91903028928066621</v>
      </c>
      <c r="T466" s="22">
        <v>0.85650020604668109</v>
      </c>
      <c r="U466" s="22">
        <v>0.17123531505873976</v>
      </c>
      <c r="V466" s="22">
        <v>0.30560080659389166</v>
      </c>
      <c r="W466" s="22">
        <v>5.7442244224422438</v>
      </c>
    </row>
    <row r="467" spans="1:23" s="23" customFormat="1" x14ac:dyDescent="0.25">
      <c r="A467" s="22" t="s">
        <v>114</v>
      </c>
      <c r="B467" s="22" t="s">
        <v>172</v>
      </c>
      <c r="C467" s="22">
        <v>51</v>
      </c>
      <c r="D467" s="22">
        <v>34</v>
      </c>
      <c r="E467" s="22" t="s">
        <v>131</v>
      </c>
      <c r="F467" s="22" t="s">
        <v>23</v>
      </c>
      <c r="G467" s="22" t="s">
        <v>137</v>
      </c>
      <c r="H467" s="22" t="s">
        <v>30</v>
      </c>
      <c r="I467" s="22"/>
      <c r="J467" s="22"/>
      <c r="K467" s="22" t="s">
        <v>25</v>
      </c>
      <c r="L467" s="22">
        <v>40</v>
      </c>
      <c r="M467" s="22">
        <v>5814</v>
      </c>
      <c r="N467" s="16">
        <v>162.3472805144292</v>
      </c>
      <c r="O467" s="22">
        <v>438.75945135393505</v>
      </c>
      <c r="P467" s="22">
        <v>73.318146962318593</v>
      </c>
      <c r="Q467" s="22">
        <v>0.82538330494037482</v>
      </c>
      <c r="R467" s="22">
        <v>0.37951760087568415</v>
      </c>
      <c r="S467" s="22">
        <v>0.91449131940714423</v>
      </c>
      <c r="T467" s="22">
        <v>0.87076386558681829</v>
      </c>
      <c r="U467" s="22">
        <v>0.17881104696520517</v>
      </c>
      <c r="V467" s="22">
        <v>0.44939165129911157</v>
      </c>
      <c r="W467" s="22">
        <v>4.6826625386996907</v>
      </c>
    </row>
    <row r="468" spans="1:23" s="23" customFormat="1" x14ac:dyDescent="0.25">
      <c r="A468" s="22" t="s">
        <v>114</v>
      </c>
      <c r="B468" s="22" t="s">
        <v>172</v>
      </c>
      <c r="C468" s="22">
        <v>51</v>
      </c>
      <c r="D468" s="22">
        <v>34</v>
      </c>
      <c r="E468" s="22" t="s">
        <v>131</v>
      </c>
      <c r="F468" s="22" t="s">
        <v>23</v>
      </c>
      <c r="G468" s="22" t="s">
        <v>138</v>
      </c>
      <c r="H468" s="22" t="s">
        <v>31</v>
      </c>
      <c r="I468" s="22"/>
      <c r="J468" s="22"/>
      <c r="K468" s="22" t="s">
        <v>25</v>
      </c>
      <c r="L468" s="22">
        <v>40</v>
      </c>
      <c r="M468" s="22">
        <v>17885</v>
      </c>
      <c r="N468" s="16">
        <v>499.41195596844966</v>
      </c>
      <c r="O468" s="22">
        <v>1287.1656556895982</v>
      </c>
      <c r="P468" s="22">
        <v>215.08961326640775</v>
      </c>
      <c r="Q468" s="22">
        <v>0.68955546131009759</v>
      </c>
      <c r="R468" s="22">
        <v>0.13565316213525233</v>
      </c>
      <c r="S468" s="22">
        <v>0.94013205661170507</v>
      </c>
      <c r="T468" s="22">
        <v>0.5830512454230844</v>
      </c>
      <c r="U468" s="22">
        <v>9.5412099066179451E-2</v>
      </c>
      <c r="V468" s="22">
        <v>0.22433141352850391</v>
      </c>
      <c r="W468" s="22">
        <v>24.874979032708975</v>
      </c>
    </row>
    <row r="469" spans="1:23" s="23" customFormat="1" x14ac:dyDescent="0.25">
      <c r="A469" s="22" t="s">
        <v>114</v>
      </c>
      <c r="B469" s="22" t="s">
        <v>172</v>
      </c>
      <c r="C469" s="22">
        <v>51</v>
      </c>
      <c r="D469" s="22">
        <v>34</v>
      </c>
      <c r="E469" s="22" t="s">
        <v>131</v>
      </c>
      <c r="F469" s="22" t="s">
        <v>23</v>
      </c>
      <c r="G469" s="22" t="s">
        <v>139</v>
      </c>
      <c r="H469" s="22" t="s">
        <v>32</v>
      </c>
      <c r="I469" s="22"/>
      <c r="J469" s="22"/>
      <c r="K469" s="22" t="s">
        <v>25</v>
      </c>
      <c r="L469" s="22">
        <v>40</v>
      </c>
      <c r="M469" s="22">
        <v>10619</v>
      </c>
      <c r="N469" s="16">
        <v>296.51974058870377</v>
      </c>
      <c r="O469" s="22">
        <v>915.76154339498999</v>
      </c>
      <c r="P469" s="22">
        <v>153.02676492525751</v>
      </c>
      <c r="Q469" s="22">
        <v>0.67187598861119902</v>
      </c>
      <c r="R469" s="22">
        <v>0.15912143301742171</v>
      </c>
      <c r="S469" s="22">
        <v>0.89537094095992464</v>
      </c>
      <c r="T469" s="22">
        <v>0.84284273360276984</v>
      </c>
      <c r="U469" s="22">
        <v>0.16552865714876888</v>
      </c>
      <c r="V469" s="22">
        <v>0.53264376506459732</v>
      </c>
      <c r="W469" s="22">
        <v>11.014596478011113</v>
      </c>
    </row>
    <row r="470" spans="1:23" x14ac:dyDescent="0.25">
      <c r="A470" s="2" t="s">
        <v>114</v>
      </c>
      <c r="B470" s="2" t="s">
        <v>172</v>
      </c>
      <c r="C470" s="2">
        <v>51</v>
      </c>
      <c r="D470" s="2">
        <v>34</v>
      </c>
      <c r="E470" s="2" t="s">
        <v>131</v>
      </c>
      <c r="F470" s="2" t="s">
        <v>23</v>
      </c>
      <c r="G470" s="2" t="s">
        <v>140</v>
      </c>
      <c r="H470" s="2" t="s">
        <v>33</v>
      </c>
      <c r="I470" s="2"/>
      <c r="J470" s="2"/>
      <c r="K470" s="2" t="s">
        <v>25</v>
      </c>
      <c r="L470" s="2">
        <v>40</v>
      </c>
      <c r="M470" s="2">
        <v>20367</v>
      </c>
      <c r="N470" s="13">
        <v>568.71810495998966</v>
      </c>
      <c r="O470" s="2">
        <v>1210.1950929411205</v>
      </c>
      <c r="P470" s="2">
        <v>202.22757915192682</v>
      </c>
      <c r="Q470" s="2">
        <v>0.64669460849685656</v>
      </c>
      <c r="R470" s="2">
        <v>0.1747536084409135</v>
      </c>
      <c r="S470" s="2">
        <v>0.90268600542832489</v>
      </c>
      <c r="T470" s="2">
        <v>0.66992987412829519</v>
      </c>
      <c r="U470" s="2">
        <v>0.15512807324349348</v>
      </c>
      <c r="V470" s="2">
        <v>0.47587494806122288</v>
      </c>
      <c r="W470" s="2">
        <v>22.703392743162961</v>
      </c>
    </row>
    <row r="471" spans="1:23" x14ac:dyDescent="0.25">
      <c r="A471" s="2" t="s">
        <v>114</v>
      </c>
      <c r="B471" s="2" t="s">
        <v>172</v>
      </c>
      <c r="C471" s="2">
        <v>51</v>
      </c>
      <c r="D471" s="2">
        <v>34</v>
      </c>
      <c r="E471" s="2" t="s">
        <v>131</v>
      </c>
      <c r="F471" s="2" t="s">
        <v>23</v>
      </c>
      <c r="G471" s="2" t="s">
        <v>141</v>
      </c>
      <c r="H471" s="2" t="s">
        <v>34</v>
      </c>
      <c r="I471" s="2"/>
      <c r="J471" s="2"/>
      <c r="K471" s="2" t="s">
        <v>25</v>
      </c>
      <c r="L471" s="2">
        <v>40</v>
      </c>
      <c r="M471" s="2">
        <v>20122</v>
      </c>
      <c r="N471" s="13">
        <v>561.87684528918896</v>
      </c>
      <c r="O471" s="2">
        <v>1080.3717164502571</v>
      </c>
      <c r="P471" s="2">
        <v>180.53366608104162</v>
      </c>
      <c r="Q471" s="2">
        <v>0.72018611309949898</v>
      </c>
      <c r="R471" s="2">
        <v>0.21663797951217592</v>
      </c>
      <c r="S471" s="2">
        <v>0.93061193363550598</v>
      </c>
      <c r="T471" s="2">
        <v>0.76089143899276679</v>
      </c>
      <c r="U471" s="2">
        <v>0.11684162482884528</v>
      </c>
      <c r="V471" s="2">
        <v>0.34302630501684939</v>
      </c>
      <c r="W471" s="2">
        <v>39.897425703210416</v>
      </c>
    </row>
    <row r="472" spans="1:23" x14ac:dyDescent="0.25">
      <c r="A472" s="2" t="s">
        <v>114</v>
      </c>
      <c r="B472" s="2" t="s">
        <v>172</v>
      </c>
      <c r="C472" s="2">
        <v>51</v>
      </c>
      <c r="D472" s="2">
        <v>34</v>
      </c>
      <c r="E472" s="2" t="s">
        <v>131</v>
      </c>
      <c r="F472" s="2" t="s">
        <v>23</v>
      </c>
      <c r="G472" s="2" t="s">
        <v>142</v>
      </c>
      <c r="H472" s="2" t="s">
        <v>35</v>
      </c>
      <c r="I472" s="2"/>
      <c r="J472" s="2"/>
      <c r="K472" s="2" t="s">
        <v>25</v>
      </c>
      <c r="L472" s="2">
        <v>40</v>
      </c>
      <c r="M472" s="2">
        <v>32831</v>
      </c>
      <c r="N472" s="13">
        <v>916.75671939615154</v>
      </c>
      <c r="O472" s="2">
        <v>2018.0743853422023</v>
      </c>
      <c r="P472" s="2">
        <v>337.22686521926096</v>
      </c>
      <c r="Q472" s="2">
        <v>0.59441990150637314</v>
      </c>
      <c r="R472" s="2">
        <v>0.10130237676491971</v>
      </c>
      <c r="S472" s="2">
        <v>0.90674805715193074</v>
      </c>
      <c r="T472" s="2">
        <v>0.45048555307912919</v>
      </c>
      <c r="U472" s="2">
        <v>0.1351005944658521</v>
      </c>
      <c r="V472" s="2">
        <v>0.23921408338616468</v>
      </c>
      <c r="W472" s="2">
        <v>30.094605708019859</v>
      </c>
    </row>
    <row r="473" spans="1:23" x14ac:dyDescent="0.25">
      <c r="A473" s="2" t="s">
        <v>114</v>
      </c>
      <c r="B473" s="2" t="s">
        <v>172</v>
      </c>
      <c r="C473" s="2">
        <v>51</v>
      </c>
      <c r="D473" s="2">
        <v>34</v>
      </c>
      <c r="E473" s="2" t="s">
        <v>131</v>
      </c>
      <c r="F473" s="2" t="s">
        <v>23</v>
      </c>
      <c r="G473" s="2" t="s">
        <v>143</v>
      </c>
      <c r="H473" s="2" t="s">
        <v>36</v>
      </c>
      <c r="I473" s="2"/>
      <c r="J473" s="2"/>
      <c r="K473" s="2" t="s">
        <v>25</v>
      </c>
      <c r="L473" s="2">
        <v>40</v>
      </c>
      <c r="M473" s="2">
        <v>38587</v>
      </c>
      <c r="N473" s="13">
        <v>1077.484436396677</v>
      </c>
      <c r="O473" s="2">
        <v>1935.1626970967704</v>
      </c>
      <c r="P473" s="2">
        <v>323.37204949981839</v>
      </c>
      <c r="Q473" s="2">
        <v>0.67525899482010365</v>
      </c>
      <c r="R473" s="2">
        <v>0.12948394166729363</v>
      </c>
      <c r="S473" s="2">
        <v>0.90009258595347219</v>
      </c>
      <c r="T473" s="2">
        <v>0.47758043439879522</v>
      </c>
      <c r="U473" s="2">
        <v>0.17623561790451436</v>
      </c>
      <c r="V473" s="2">
        <v>0.29023845242516555</v>
      </c>
      <c r="W473" s="2">
        <v>46.256407598413972</v>
      </c>
    </row>
    <row r="474" spans="1:23" x14ac:dyDescent="0.25">
      <c r="A474" s="2" t="s">
        <v>114</v>
      </c>
      <c r="B474" s="2" t="s">
        <v>172</v>
      </c>
      <c r="C474" s="2">
        <v>51</v>
      </c>
      <c r="D474" s="2">
        <v>34</v>
      </c>
      <c r="E474" s="2" t="s">
        <v>131</v>
      </c>
      <c r="F474" s="2" t="s">
        <v>23</v>
      </c>
      <c r="G474" s="2" t="s">
        <v>144</v>
      </c>
      <c r="H474" s="2" t="s">
        <v>37</v>
      </c>
      <c r="I474" s="2"/>
      <c r="J474" s="2"/>
      <c r="K474" s="2" t="s">
        <v>25</v>
      </c>
      <c r="L474" s="2">
        <v>40</v>
      </c>
      <c r="M474" s="2">
        <v>23746</v>
      </c>
      <c r="N474" s="13">
        <v>663.0716413993182</v>
      </c>
      <c r="O474" s="2">
        <v>1245.6681810065393</v>
      </c>
      <c r="P474" s="2">
        <v>208.15524880317184</v>
      </c>
      <c r="Q474" s="2">
        <v>0.67785675544517709</v>
      </c>
      <c r="R474" s="2">
        <v>0.19230721803454354</v>
      </c>
      <c r="S474" s="2">
        <v>0.91579427497336152</v>
      </c>
      <c r="T474" s="2">
        <v>0.53887774216092532</v>
      </c>
      <c r="U474" s="2">
        <v>0.13295097470941761</v>
      </c>
      <c r="V474" s="2">
        <v>0.40074743240504013</v>
      </c>
      <c r="W474" s="2">
        <v>22.626505516718606</v>
      </c>
    </row>
    <row r="475" spans="1:23" x14ac:dyDescent="0.25">
      <c r="A475" s="2" t="s">
        <v>114</v>
      </c>
      <c r="B475" s="2" t="s">
        <v>172</v>
      </c>
      <c r="C475" s="2">
        <v>51</v>
      </c>
      <c r="D475" s="2">
        <v>34</v>
      </c>
      <c r="E475" s="2" t="s">
        <v>131</v>
      </c>
      <c r="F475" s="2" t="s">
        <v>23</v>
      </c>
      <c r="G475" s="2" t="s">
        <v>145</v>
      </c>
      <c r="H475" s="2" t="s">
        <v>38</v>
      </c>
      <c r="I475" s="2"/>
      <c r="J475" s="2"/>
      <c r="K475" s="2" t="s">
        <v>25</v>
      </c>
      <c r="L475" s="2">
        <v>40</v>
      </c>
      <c r="M475" s="2">
        <v>21198</v>
      </c>
      <c r="N475" s="13">
        <v>591.9225408229911</v>
      </c>
      <c r="O475" s="2">
        <v>1422.0773439350298</v>
      </c>
      <c r="P475" s="2">
        <v>237.63379996185031</v>
      </c>
      <c r="Q475" s="2">
        <v>0.64873301505692249</v>
      </c>
      <c r="R475" s="2">
        <v>0.1317220002303521</v>
      </c>
      <c r="S475" s="2">
        <v>0.89924537223727485</v>
      </c>
      <c r="T475" s="2">
        <v>0.54873208920266026</v>
      </c>
      <c r="U475" s="2">
        <v>0.16603886796226541</v>
      </c>
      <c r="V475" s="2">
        <v>0.47731257132452665</v>
      </c>
      <c r="W475" s="2">
        <v>27.897018586659119</v>
      </c>
    </row>
    <row r="476" spans="1:23" s="23" customFormat="1" x14ac:dyDescent="0.25">
      <c r="A476" s="22" t="s">
        <v>114</v>
      </c>
      <c r="B476" s="22" t="s">
        <v>172</v>
      </c>
      <c r="C476" s="22">
        <v>51</v>
      </c>
      <c r="D476" s="22">
        <v>34</v>
      </c>
      <c r="E476" s="22" t="s">
        <v>131</v>
      </c>
      <c r="F476" s="22" t="s">
        <v>23</v>
      </c>
      <c r="G476" s="22" t="s">
        <v>146</v>
      </c>
      <c r="H476" s="22" t="s">
        <v>39</v>
      </c>
      <c r="I476" s="22"/>
      <c r="J476" s="22"/>
      <c r="K476" s="22" t="s">
        <v>25</v>
      </c>
      <c r="L476" s="22">
        <v>40</v>
      </c>
      <c r="M476" s="22">
        <v>5297</v>
      </c>
      <c r="N476" s="16">
        <v>147.91082643359675</v>
      </c>
      <c r="O476" s="22">
        <v>414.7178207935923</v>
      </c>
      <c r="P476" s="22">
        <v>69.300711446804044</v>
      </c>
      <c r="Q476" s="22">
        <v>0.80660880158367598</v>
      </c>
      <c r="R476" s="22">
        <v>0.38702092036755675</v>
      </c>
      <c r="S476" s="22">
        <v>0.94280183294394448</v>
      </c>
      <c r="T476" s="22">
        <v>0.8878022582325511</v>
      </c>
      <c r="U476" s="22">
        <v>0.14081733136386015</v>
      </c>
      <c r="V476" s="22">
        <v>0.47249724234268103</v>
      </c>
      <c r="W476" s="22">
        <v>5.9814989616764205</v>
      </c>
    </row>
    <row r="477" spans="1:23" x14ac:dyDescent="0.25">
      <c r="A477" s="2" t="s">
        <v>114</v>
      </c>
      <c r="B477" s="2" t="s">
        <v>172</v>
      </c>
      <c r="C477" s="2">
        <v>51</v>
      </c>
      <c r="D477" s="2">
        <v>34</v>
      </c>
      <c r="E477" s="2" t="s">
        <v>131</v>
      </c>
      <c r="F477" s="2" t="s">
        <v>23</v>
      </c>
      <c r="G477" s="2" t="s">
        <v>147</v>
      </c>
      <c r="H477" s="2" t="s">
        <v>40</v>
      </c>
      <c r="I477" s="2"/>
      <c r="J477" s="2"/>
      <c r="K477" s="2" t="s">
        <v>25</v>
      </c>
      <c r="L477" s="2">
        <v>40</v>
      </c>
      <c r="M477" s="2">
        <v>29563</v>
      </c>
      <c r="N477" s="13">
        <v>825.50269244032859</v>
      </c>
      <c r="O477" s="2">
        <v>1810.9961748553992</v>
      </c>
      <c r="P477" s="2">
        <v>302.62341537376011</v>
      </c>
      <c r="Q477" s="2">
        <v>0.59833228763990365</v>
      </c>
      <c r="R477" s="2">
        <v>0.113272191085734</v>
      </c>
      <c r="S477" s="2">
        <v>0.90728468745107149</v>
      </c>
      <c r="T477" s="2">
        <v>0.47265357913436934</v>
      </c>
      <c r="U477" s="2">
        <v>0.13811758571242341</v>
      </c>
      <c r="V477" s="2">
        <v>0.27333098795481714</v>
      </c>
      <c r="W477" s="2">
        <v>16.955789331258668</v>
      </c>
    </row>
    <row r="478" spans="1:23" x14ac:dyDescent="0.25">
      <c r="A478" s="2" t="s">
        <v>114</v>
      </c>
      <c r="B478" s="2" t="s">
        <v>172</v>
      </c>
      <c r="C478" s="2">
        <v>51</v>
      </c>
      <c r="D478" s="2">
        <v>34</v>
      </c>
      <c r="E478" s="2" t="s">
        <v>131</v>
      </c>
      <c r="F478" s="2" t="s">
        <v>23</v>
      </c>
      <c r="G478" s="2" t="s">
        <v>148</v>
      </c>
      <c r="H478" s="2" t="s">
        <v>41</v>
      </c>
      <c r="I478" s="2"/>
      <c r="J478" s="2"/>
      <c r="K478" s="2" t="s">
        <v>25</v>
      </c>
      <c r="L478" s="2">
        <v>40</v>
      </c>
      <c r="M478" s="2">
        <v>39529</v>
      </c>
      <c r="N478" s="13">
        <v>1103.7883817431841</v>
      </c>
      <c r="O478" s="2">
        <v>2057.3048327205006</v>
      </c>
      <c r="P478" s="2">
        <v>343.78240196588564</v>
      </c>
      <c r="Q478" s="2">
        <v>0.6437213998404091</v>
      </c>
      <c r="R478" s="2">
        <v>0.11736224250938448</v>
      </c>
      <c r="S478" s="2">
        <v>0.92061538702770374</v>
      </c>
      <c r="T478" s="2">
        <v>0.65681725872677132</v>
      </c>
      <c r="U478" s="2">
        <v>0.15640411441454136</v>
      </c>
      <c r="V478" s="2">
        <v>0.45840722691218494</v>
      </c>
      <c r="W478" s="2">
        <v>37.776923271522172</v>
      </c>
    </row>
    <row r="479" spans="1:23" x14ac:dyDescent="0.25">
      <c r="A479" s="2" t="s">
        <v>114</v>
      </c>
      <c r="B479" s="2" t="s">
        <v>172</v>
      </c>
      <c r="C479" s="2">
        <v>51</v>
      </c>
      <c r="D479" s="2">
        <v>34</v>
      </c>
      <c r="E479" s="2" t="s">
        <v>131</v>
      </c>
      <c r="F479" s="2" t="s">
        <v>23</v>
      </c>
      <c r="G479" s="2" t="s">
        <v>149</v>
      </c>
      <c r="H479" s="2" t="s">
        <v>42</v>
      </c>
      <c r="I479" s="2"/>
      <c r="J479" s="2"/>
      <c r="K479" s="2" t="s">
        <v>25</v>
      </c>
      <c r="L479" s="2">
        <v>40</v>
      </c>
      <c r="M479" s="2">
        <v>42219</v>
      </c>
      <c r="N479" s="13">
        <v>1178.9026205776895</v>
      </c>
      <c r="O479" s="2">
        <v>2424.8510806388085</v>
      </c>
      <c r="P479" s="2">
        <v>405.20058848509802</v>
      </c>
      <c r="Q479" s="2">
        <v>0.63993391335980843</v>
      </c>
      <c r="R479" s="2">
        <v>9.0229315403187224E-2</v>
      </c>
      <c r="S479" s="2">
        <v>0.90979150457283209</v>
      </c>
      <c r="T479" s="2">
        <v>0.88098767541124812</v>
      </c>
      <c r="U479" s="2">
        <v>0.15411716509627202</v>
      </c>
      <c r="V479" s="2">
        <v>0.34614417131819081</v>
      </c>
      <c r="W479" s="2">
        <v>33.880859328738246</v>
      </c>
    </row>
    <row r="480" spans="1:23" s="23" customFormat="1" x14ac:dyDescent="0.25">
      <c r="A480" s="22" t="s">
        <v>114</v>
      </c>
      <c r="B480" s="22" t="s">
        <v>172</v>
      </c>
      <c r="C480" s="22">
        <v>51</v>
      </c>
      <c r="D480" s="22">
        <v>34</v>
      </c>
      <c r="E480" s="22" t="s">
        <v>131</v>
      </c>
      <c r="F480" s="22" t="s">
        <v>23</v>
      </c>
      <c r="G480" s="22" t="s">
        <v>150</v>
      </c>
      <c r="H480" s="22" t="s">
        <v>43</v>
      </c>
      <c r="I480" s="22"/>
      <c r="J480" s="22"/>
      <c r="K480" s="22" t="s">
        <v>25</v>
      </c>
      <c r="L480" s="22">
        <v>40</v>
      </c>
      <c r="M480" s="22">
        <v>5061</v>
      </c>
      <c r="N480" s="16">
        <v>141.32087834253977</v>
      </c>
      <c r="O480" s="22">
        <v>441.34523779156189</v>
      </c>
      <c r="P480" s="22">
        <v>73.75024037811184</v>
      </c>
      <c r="Q480" s="22">
        <v>0.81523840206185572</v>
      </c>
      <c r="R480" s="22">
        <v>0.32650460558369482</v>
      </c>
      <c r="S480" s="22">
        <v>0.92747517871098439</v>
      </c>
      <c r="T480" s="22">
        <v>0.87109703941356753</v>
      </c>
      <c r="U480" s="22">
        <v>0.15780204297287778</v>
      </c>
      <c r="V480" s="22">
        <v>0.2534750121635021</v>
      </c>
      <c r="W480" s="22">
        <v>12.25074096028453</v>
      </c>
    </row>
    <row r="481" spans="1:23" x14ac:dyDescent="0.25">
      <c r="A481" s="2" t="s">
        <v>114</v>
      </c>
      <c r="B481" s="2" t="s">
        <v>172</v>
      </c>
      <c r="C481" s="2">
        <v>51</v>
      </c>
      <c r="D481" s="2">
        <v>34</v>
      </c>
      <c r="E481" s="2" t="s">
        <v>131</v>
      </c>
      <c r="F481" s="2" t="s">
        <v>23</v>
      </c>
      <c r="G481" s="2" t="s">
        <v>151</v>
      </c>
      <c r="H481" s="2" t="s">
        <v>44</v>
      </c>
      <c r="I481" s="2"/>
      <c r="J481" s="2"/>
      <c r="K481" s="2" t="s">
        <v>25</v>
      </c>
      <c r="L481" s="2">
        <v>40</v>
      </c>
      <c r="M481" s="2">
        <v>53964</v>
      </c>
      <c r="N481" s="13">
        <v>1506.864232143216</v>
      </c>
      <c r="O481" s="2">
        <v>2550.7749621930489</v>
      </c>
      <c r="P481" s="2">
        <v>426.24288313053415</v>
      </c>
      <c r="Q481" s="2">
        <v>0.67182072829131656</v>
      </c>
      <c r="R481" s="2">
        <v>0.10422447275772022</v>
      </c>
      <c r="S481" s="2">
        <v>0.9534253516063651</v>
      </c>
      <c r="T481" s="2">
        <v>0.46208720660732411</v>
      </c>
      <c r="U481" s="2">
        <v>8.16111674335179E-2</v>
      </c>
      <c r="V481" s="2">
        <v>0.36561066996972857</v>
      </c>
      <c r="W481" s="2">
        <v>62.058038692461643</v>
      </c>
    </row>
    <row r="482" spans="1:23" s="25" customFormat="1" x14ac:dyDescent="0.25">
      <c r="A482" s="24" t="s">
        <v>116</v>
      </c>
      <c r="B482" s="24" t="s">
        <v>172</v>
      </c>
      <c r="C482" s="24">
        <v>51</v>
      </c>
      <c r="D482" s="24">
        <v>35</v>
      </c>
      <c r="E482" s="24" t="s">
        <v>131</v>
      </c>
      <c r="F482" s="24" t="s">
        <v>23</v>
      </c>
      <c r="G482" s="24" t="s">
        <v>132</v>
      </c>
      <c r="H482" s="24" t="s">
        <v>24</v>
      </c>
      <c r="I482" s="24"/>
      <c r="J482" s="24"/>
      <c r="K482" s="24" t="s">
        <v>25</v>
      </c>
      <c r="L482" s="24">
        <v>40</v>
      </c>
      <c r="M482" s="24">
        <v>155</v>
      </c>
      <c r="N482" s="16">
        <v>4.3281438733636959</v>
      </c>
      <c r="O482" s="24">
        <v>67.355339059327349</v>
      </c>
      <c r="P482" s="24">
        <v>11.255298621168427</v>
      </c>
      <c r="Q482" s="24">
        <v>0.79487179487179482</v>
      </c>
      <c r="R482" s="24">
        <v>0.42933620076118706</v>
      </c>
      <c r="S482" s="24">
        <v>0.83806959792622537</v>
      </c>
      <c r="T482" s="24">
        <v>0</v>
      </c>
      <c r="U482" s="24">
        <v>0.61971830985915488</v>
      </c>
      <c r="V482" s="24">
        <v>0.88649493125754286</v>
      </c>
      <c r="W482" s="24">
        <v>5.0580645161290319</v>
      </c>
    </row>
    <row r="483" spans="1:23" s="11" customFormat="1" x14ac:dyDescent="0.25">
      <c r="A483" s="10" t="s">
        <v>116</v>
      </c>
      <c r="B483" s="10" t="s">
        <v>172</v>
      </c>
      <c r="C483" s="10">
        <v>51</v>
      </c>
      <c r="D483" s="10">
        <v>35</v>
      </c>
      <c r="E483" s="10" t="s">
        <v>131</v>
      </c>
      <c r="F483" s="10" t="s">
        <v>23</v>
      </c>
      <c r="G483" s="10" t="s">
        <v>133</v>
      </c>
      <c r="H483" s="10" t="s">
        <v>26</v>
      </c>
      <c r="I483" s="10"/>
      <c r="J483" s="10"/>
      <c r="K483" s="10" t="s">
        <v>25</v>
      </c>
      <c r="L483" s="10">
        <v>40</v>
      </c>
      <c r="M483" s="10">
        <v>40068</v>
      </c>
      <c r="N483" s="13">
        <v>1118.8391530189456</v>
      </c>
      <c r="O483" s="10">
        <v>2076.5596667164377</v>
      </c>
      <c r="P483" s="10">
        <v>346.99994803650088</v>
      </c>
      <c r="Q483" s="10">
        <v>0.69873046875</v>
      </c>
      <c r="R483" s="10">
        <v>0.11676661765820893</v>
      </c>
      <c r="S483" s="10">
        <v>0.92867782478615779</v>
      </c>
      <c r="T483" s="10">
        <v>0.69232712571669053</v>
      </c>
      <c r="U483" s="10">
        <v>0.12981118035531578</v>
      </c>
      <c r="V483" s="10">
        <v>0.45420916862987926</v>
      </c>
      <c r="W483" s="10">
        <v>31.811944694020166</v>
      </c>
    </row>
    <row r="484" spans="1:23" s="11" customFormat="1" x14ac:dyDescent="0.25">
      <c r="A484" s="10" t="s">
        <v>116</v>
      </c>
      <c r="B484" s="10" t="s">
        <v>172</v>
      </c>
      <c r="C484" s="10">
        <v>51</v>
      </c>
      <c r="D484" s="10">
        <v>35</v>
      </c>
      <c r="E484" s="10" t="s">
        <v>131</v>
      </c>
      <c r="F484" s="10" t="s">
        <v>23</v>
      </c>
      <c r="G484" s="10" t="s">
        <v>134</v>
      </c>
      <c r="H484" s="10" t="s">
        <v>27</v>
      </c>
      <c r="I484" s="10"/>
      <c r="J484" s="10"/>
      <c r="K484" s="10" t="s">
        <v>25</v>
      </c>
      <c r="L484" s="10">
        <v>40</v>
      </c>
      <c r="M484" s="10">
        <v>19738</v>
      </c>
      <c r="N484" s="13">
        <v>551.15421788679112</v>
      </c>
      <c r="O484" s="10">
        <v>1245.3666658163747</v>
      </c>
      <c r="P484" s="10">
        <v>208.10486462351341</v>
      </c>
      <c r="Q484" s="10">
        <v>0.62602683243997592</v>
      </c>
      <c r="R484" s="10">
        <v>0.15992580104671159</v>
      </c>
      <c r="S484" s="10">
        <v>0.89512127594989443</v>
      </c>
      <c r="T484" s="10">
        <v>0.77250064818688557</v>
      </c>
      <c r="U484" s="10">
        <v>0.16270591876741067</v>
      </c>
      <c r="V484" s="10">
        <v>0.44930983789870516</v>
      </c>
      <c r="W484" s="10">
        <v>23.015300435707772</v>
      </c>
    </row>
    <row r="485" spans="1:23" s="25" customFormat="1" x14ac:dyDescent="0.25">
      <c r="A485" s="24" t="s">
        <v>116</v>
      </c>
      <c r="B485" s="24" t="s">
        <v>172</v>
      </c>
      <c r="C485" s="24">
        <v>51</v>
      </c>
      <c r="D485" s="24">
        <v>35</v>
      </c>
      <c r="E485" s="24" t="s">
        <v>131</v>
      </c>
      <c r="F485" s="24" t="s">
        <v>23</v>
      </c>
      <c r="G485" s="24" t="s">
        <v>135</v>
      </c>
      <c r="H485" s="24" t="s">
        <v>28</v>
      </c>
      <c r="I485" s="24"/>
      <c r="J485" s="24"/>
      <c r="K485" s="24" t="s">
        <v>25</v>
      </c>
      <c r="L485" s="24">
        <v>40</v>
      </c>
      <c r="M485" s="24">
        <v>11733</v>
      </c>
      <c r="N485" s="16">
        <v>327.62652945920155</v>
      </c>
      <c r="O485" s="24">
        <v>750.76659402887265</v>
      </c>
      <c r="P485" s="24">
        <v>125.45556638278578</v>
      </c>
      <c r="Q485" s="24">
        <v>0.75317755809474896</v>
      </c>
      <c r="R485" s="24">
        <v>0.26158272189494575</v>
      </c>
      <c r="S485" s="24">
        <v>0.89350365809292076</v>
      </c>
      <c r="T485" s="24">
        <v>0.83790935009812151</v>
      </c>
      <c r="U485" s="24">
        <v>0.16994106090373282</v>
      </c>
      <c r="V485" s="24">
        <v>0.39124546716692954</v>
      </c>
      <c r="W485" s="24">
        <v>10.262422227904201</v>
      </c>
    </row>
    <row r="486" spans="1:23" s="25" customFormat="1" x14ac:dyDescent="0.25">
      <c r="A486" s="24" t="s">
        <v>116</v>
      </c>
      <c r="B486" s="24" t="s">
        <v>172</v>
      </c>
      <c r="C486" s="24">
        <v>51</v>
      </c>
      <c r="D486" s="24">
        <v>35</v>
      </c>
      <c r="E486" s="24" t="s">
        <v>131</v>
      </c>
      <c r="F486" s="24" t="s">
        <v>23</v>
      </c>
      <c r="G486" s="24" t="s">
        <v>136</v>
      </c>
      <c r="H486" s="24" t="s">
        <v>29</v>
      </c>
      <c r="I486" s="24"/>
      <c r="J486" s="24"/>
      <c r="K486" s="24" t="s">
        <v>25</v>
      </c>
      <c r="L486" s="24">
        <v>40</v>
      </c>
      <c r="M486" s="24">
        <v>5875</v>
      </c>
      <c r="N486" s="16">
        <v>164.05061455491426</v>
      </c>
      <c r="O486" s="24">
        <v>379.40411229460739</v>
      </c>
      <c r="P486" s="24">
        <v>63.399674645150114</v>
      </c>
      <c r="Q486" s="24">
        <v>0.84776334776334772</v>
      </c>
      <c r="R486" s="24">
        <v>0.51287752408617382</v>
      </c>
      <c r="S486" s="24">
        <v>0.9196410003817137</v>
      </c>
      <c r="T486" s="24">
        <v>0.85759149432097159</v>
      </c>
      <c r="U486" s="24">
        <v>0.17041851616994294</v>
      </c>
      <c r="V486" s="24">
        <v>0.3776867612128143</v>
      </c>
      <c r="W486" s="24">
        <v>7.0142978723404257</v>
      </c>
    </row>
    <row r="487" spans="1:23" s="25" customFormat="1" x14ac:dyDescent="0.25">
      <c r="A487" s="24" t="s">
        <v>116</v>
      </c>
      <c r="B487" s="24" t="s">
        <v>172</v>
      </c>
      <c r="C487" s="24">
        <v>51</v>
      </c>
      <c r="D487" s="24">
        <v>35</v>
      </c>
      <c r="E487" s="24" t="s">
        <v>131</v>
      </c>
      <c r="F487" s="24" t="s">
        <v>23</v>
      </c>
      <c r="G487" s="24" t="s">
        <v>137</v>
      </c>
      <c r="H487" s="24" t="s">
        <v>30</v>
      </c>
      <c r="I487" s="24"/>
      <c r="J487" s="24"/>
      <c r="K487" s="24" t="s">
        <v>25</v>
      </c>
      <c r="L487" s="24">
        <v>40</v>
      </c>
      <c r="M487" s="24">
        <v>6509</v>
      </c>
      <c r="N487" s="16">
        <v>181.75411917241482</v>
      </c>
      <c r="O487" s="24">
        <v>450.17366491630821</v>
      </c>
      <c r="P487" s="24">
        <v>75.225499578525344</v>
      </c>
      <c r="Q487" s="24">
        <v>0.83835651725914473</v>
      </c>
      <c r="R487" s="24">
        <v>0.40361190247699363</v>
      </c>
      <c r="S487" s="24">
        <v>0.92916832403894778</v>
      </c>
      <c r="T487" s="24">
        <v>0.88681448740079083</v>
      </c>
      <c r="U487" s="24">
        <v>0.14593767390094603</v>
      </c>
      <c r="V487" s="24">
        <v>0.48508249386712193</v>
      </c>
      <c r="W487" s="24">
        <v>4.5980949454601321</v>
      </c>
    </row>
    <row r="488" spans="1:23" s="25" customFormat="1" x14ac:dyDescent="0.25">
      <c r="A488" s="24" t="s">
        <v>116</v>
      </c>
      <c r="B488" s="24" t="s">
        <v>172</v>
      </c>
      <c r="C488" s="24">
        <v>51</v>
      </c>
      <c r="D488" s="24">
        <v>35</v>
      </c>
      <c r="E488" s="24" t="s">
        <v>131</v>
      </c>
      <c r="F488" s="24" t="s">
        <v>23</v>
      </c>
      <c r="G488" s="24" t="s">
        <v>138</v>
      </c>
      <c r="H488" s="24" t="s">
        <v>31</v>
      </c>
      <c r="I488" s="24"/>
      <c r="J488" s="24"/>
      <c r="K488" s="24" t="s">
        <v>25</v>
      </c>
      <c r="L488" s="24">
        <v>40</v>
      </c>
      <c r="M488" s="24">
        <v>20274</v>
      </c>
      <c r="N488" s="16">
        <v>566.12121863597145</v>
      </c>
      <c r="O488" s="24">
        <v>1346.1778489984181</v>
      </c>
      <c r="P488" s="24">
        <v>224.95074480040316</v>
      </c>
      <c r="Q488" s="24">
        <v>0.71535937334603583</v>
      </c>
      <c r="R488" s="24">
        <v>0.14058676124448177</v>
      </c>
      <c r="S488" s="24">
        <v>0.92779772904554547</v>
      </c>
      <c r="T488" s="24">
        <v>0.44435927477164622</v>
      </c>
      <c r="U488" s="24">
        <v>0.11332358345520681</v>
      </c>
      <c r="V488" s="24">
        <v>0.13879534771304297</v>
      </c>
      <c r="W488" s="24">
        <v>28.116059978297326</v>
      </c>
    </row>
    <row r="489" spans="1:23" s="25" customFormat="1" x14ac:dyDescent="0.25">
      <c r="A489" s="24" t="s">
        <v>116</v>
      </c>
      <c r="B489" s="24" t="s">
        <v>172</v>
      </c>
      <c r="C489" s="24">
        <v>51</v>
      </c>
      <c r="D489" s="24">
        <v>35</v>
      </c>
      <c r="E489" s="24" t="s">
        <v>131</v>
      </c>
      <c r="F489" s="24" t="s">
        <v>23</v>
      </c>
      <c r="G489" s="24" t="s">
        <v>139</v>
      </c>
      <c r="H489" s="24" t="s">
        <v>32</v>
      </c>
      <c r="I489" s="24"/>
      <c r="J489" s="24"/>
      <c r="K489" s="24" t="s">
        <v>25</v>
      </c>
      <c r="L489" s="24">
        <v>40</v>
      </c>
      <c r="M489" s="24">
        <v>12306</v>
      </c>
      <c r="N489" s="16">
        <v>343.62670003621702</v>
      </c>
      <c r="O489" s="24">
        <v>911.51890270787067</v>
      </c>
      <c r="P489" s="24">
        <v>152.31780571663728</v>
      </c>
      <c r="Q489" s="24">
        <v>0.69497938668323267</v>
      </c>
      <c r="R489" s="24">
        <v>0.18612101666880512</v>
      </c>
      <c r="S489" s="24">
        <v>0.90629866547297055</v>
      </c>
      <c r="T489" s="24">
        <v>0.8526821899898307</v>
      </c>
      <c r="U489" s="24">
        <v>0.15449832265934738</v>
      </c>
      <c r="V489" s="24">
        <v>0.50126533864835088</v>
      </c>
      <c r="W489" s="24">
        <v>9.0651714610758987</v>
      </c>
    </row>
    <row r="490" spans="1:23" s="11" customFormat="1" x14ac:dyDescent="0.25">
      <c r="A490" s="10" t="s">
        <v>116</v>
      </c>
      <c r="B490" s="10" t="s">
        <v>172</v>
      </c>
      <c r="C490" s="10">
        <v>51</v>
      </c>
      <c r="D490" s="10">
        <v>35</v>
      </c>
      <c r="E490" s="10" t="s">
        <v>131</v>
      </c>
      <c r="F490" s="10" t="s">
        <v>23</v>
      </c>
      <c r="G490" s="10" t="s">
        <v>140</v>
      </c>
      <c r="H490" s="10" t="s">
        <v>33</v>
      </c>
      <c r="I490" s="10"/>
      <c r="J490" s="10"/>
      <c r="K490" s="10" t="s">
        <v>25</v>
      </c>
      <c r="L490" s="10">
        <v>40</v>
      </c>
      <c r="M490" s="10">
        <v>23258</v>
      </c>
      <c r="N490" s="13">
        <v>649.4449690754376</v>
      </c>
      <c r="O490" s="10">
        <v>1313.2072862499408</v>
      </c>
      <c r="P490" s="10">
        <v>219.44125535792227</v>
      </c>
      <c r="Q490" s="10">
        <v>0.65776747079951359</v>
      </c>
      <c r="R490" s="10">
        <v>0.16947891022732245</v>
      </c>
      <c r="S490" s="10">
        <v>0.88704050833646275</v>
      </c>
      <c r="T490" s="10">
        <v>0.50647859531863537</v>
      </c>
      <c r="U490" s="10">
        <v>0.16751596267190569</v>
      </c>
      <c r="V490" s="10">
        <v>0.43771460644016574</v>
      </c>
      <c r="W490" s="10">
        <v>36.076016854415684</v>
      </c>
    </row>
    <row r="491" spans="1:23" s="11" customFormat="1" x14ac:dyDescent="0.25">
      <c r="A491" s="10" t="s">
        <v>116</v>
      </c>
      <c r="B491" s="10" t="s">
        <v>172</v>
      </c>
      <c r="C491" s="10">
        <v>51</v>
      </c>
      <c r="D491" s="10">
        <v>35</v>
      </c>
      <c r="E491" s="10" t="s">
        <v>131</v>
      </c>
      <c r="F491" s="10" t="s">
        <v>23</v>
      </c>
      <c r="G491" s="10" t="s">
        <v>141</v>
      </c>
      <c r="H491" s="10" t="s">
        <v>34</v>
      </c>
      <c r="I491" s="10"/>
      <c r="J491" s="10"/>
      <c r="K491" s="10" t="s">
        <v>25</v>
      </c>
      <c r="L491" s="10">
        <v>40</v>
      </c>
      <c r="M491" s="10">
        <v>22422</v>
      </c>
      <c r="N491" s="13">
        <v>626.10091566813412</v>
      </c>
      <c r="O491" s="10">
        <v>1463.3321779309692</v>
      </c>
      <c r="P491" s="10">
        <v>244.52761836846599</v>
      </c>
      <c r="Q491" s="10">
        <v>0.72685425311203322</v>
      </c>
      <c r="R491" s="10">
        <v>0.13158257074872451</v>
      </c>
      <c r="S491" s="10">
        <v>0.9250875339075747</v>
      </c>
      <c r="T491" s="10">
        <v>0.76395594218530782</v>
      </c>
      <c r="U491" s="10">
        <v>0.12283725098228442</v>
      </c>
      <c r="V491" s="10">
        <v>0.1659344804924717</v>
      </c>
      <c r="W491" s="10">
        <v>33.29301578806529</v>
      </c>
    </row>
    <row r="492" spans="1:23" s="11" customFormat="1" x14ac:dyDescent="0.25">
      <c r="A492" s="10" t="s">
        <v>116</v>
      </c>
      <c r="B492" s="10" t="s">
        <v>172</v>
      </c>
      <c r="C492" s="10">
        <v>51</v>
      </c>
      <c r="D492" s="10">
        <v>35</v>
      </c>
      <c r="E492" s="10" t="s">
        <v>131</v>
      </c>
      <c r="F492" s="10" t="s">
        <v>23</v>
      </c>
      <c r="G492" s="10" t="s">
        <v>142</v>
      </c>
      <c r="H492" s="10" t="s">
        <v>35</v>
      </c>
      <c r="I492" s="10"/>
      <c r="J492" s="10"/>
      <c r="K492" s="10" t="s">
        <v>25</v>
      </c>
      <c r="L492" s="10">
        <v>40</v>
      </c>
      <c r="M492" s="10">
        <v>38459</v>
      </c>
      <c r="N492" s="13">
        <v>1073.9102272625444</v>
      </c>
      <c r="O492" s="10">
        <v>2280.6673144547481</v>
      </c>
      <c r="P492" s="10">
        <v>381.10700707951833</v>
      </c>
      <c r="Q492" s="10">
        <v>0.61422365605136231</v>
      </c>
      <c r="R492" s="10">
        <v>9.2914602806195179E-2</v>
      </c>
      <c r="S492" s="10">
        <v>0.89177809077638037</v>
      </c>
      <c r="T492" s="10">
        <v>0.3808392526149329</v>
      </c>
      <c r="U492" s="10">
        <v>0.1774525178602544</v>
      </c>
      <c r="V492" s="10">
        <v>0.38981102584162236</v>
      </c>
      <c r="W492" s="10">
        <v>48.234327465612729</v>
      </c>
    </row>
    <row r="493" spans="1:23" s="11" customFormat="1" x14ac:dyDescent="0.25">
      <c r="A493" s="10" t="s">
        <v>116</v>
      </c>
      <c r="B493" s="10" t="s">
        <v>172</v>
      </c>
      <c r="C493" s="10">
        <v>51</v>
      </c>
      <c r="D493" s="10">
        <v>35</v>
      </c>
      <c r="E493" s="10" t="s">
        <v>131</v>
      </c>
      <c r="F493" s="10" t="s">
        <v>23</v>
      </c>
      <c r="G493" s="10" t="s">
        <v>143</v>
      </c>
      <c r="H493" s="10" t="s">
        <v>36</v>
      </c>
      <c r="I493" s="10"/>
      <c r="J493" s="10"/>
      <c r="K493" s="10" t="s">
        <v>25</v>
      </c>
      <c r="L493" s="10">
        <v>40</v>
      </c>
      <c r="M493" s="10">
        <v>46180</v>
      </c>
      <c r="N493" s="13">
        <v>1289.5076391737773</v>
      </c>
      <c r="O493" s="10">
        <v>2407.1942263893166</v>
      </c>
      <c r="P493" s="10">
        <v>402.25007008427116</v>
      </c>
      <c r="Q493" s="10">
        <v>0.68525470760190532</v>
      </c>
      <c r="R493" s="10">
        <v>0.1001478260749108</v>
      </c>
      <c r="S493" s="10">
        <v>0.90358487324610881</v>
      </c>
      <c r="T493" s="10">
        <v>0.46403937281803126</v>
      </c>
      <c r="U493" s="10">
        <v>0.14772563638981775</v>
      </c>
      <c r="V493" s="10">
        <v>0.34071852378295647</v>
      </c>
      <c r="W493" s="10">
        <v>48.787375487223905</v>
      </c>
    </row>
    <row r="494" spans="1:23" s="11" customFormat="1" x14ac:dyDescent="0.25">
      <c r="A494" s="10" t="s">
        <v>116</v>
      </c>
      <c r="B494" s="10" t="s">
        <v>172</v>
      </c>
      <c r="C494" s="10">
        <v>51</v>
      </c>
      <c r="D494" s="10">
        <v>35</v>
      </c>
      <c r="E494" s="10" t="s">
        <v>131</v>
      </c>
      <c r="F494" s="10" t="s">
        <v>23</v>
      </c>
      <c r="G494" s="10" t="s">
        <v>144</v>
      </c>
      <c r="H494" s="10" t="s">
        <v>37</v>
      </c>
      <c r="I494" s="10"/>
      <c r="J494" s="10"/>
      <c r="K494" s="10" t="s">
        <v>25</v>
      </c>
      <c r="L494" s="10">
        <v>40</v>
      </c>
      <c r="M494" s="10">
        <v>26529</v>
      </c>
      <c r="N494" s="13">
        <v>740.7827665578418</v>
      </c>
      <c r="O494" s="10">
        <v>1445.5748186180886</v>
      </c>
      <c r="P494" s="10">
        <v>241.56030524108621</v>
      </c>
      <c r="Q494" s="10">
        <v>0.67951640582976869</v>
      </c>
      <c r="R494" s="10">
        <v>0.15953265576390271</v>
      </c>
      <c r="S494" s="10">
        <v>0.9122258542308147</v>
      </c>
      <c r="T494" s="10">
        <v>0.64835318869371472</v>
      </c>
      <c r="U494" s="10">
        <v>0.14576542732445721</v>
      </c>
      <c r="V494" s="10">
        <v>0.42052689240076913</v>
      </c>
      <c r="W494" s="10">
        <v>23.110143616419766</v>
      </c>
    </row>
    <row r="495" spans="1:23" s="11" customFormat="1" x14ac:dyDescent="0.25">
      <c r="A495" s="10" t="s">
        <v>116</v>
      </c>
      <c r="B495" s="10" t="s">
        <v>172</v>
      </c>
      <c r="C495" s="10">
        <v>51</v>
      </c>
      <c r="D495" s="10">
        <v>35</v>
      </c>
      <c r="E495" s="10" t="s">
        <v>131</v>
      </c>
      <c r="F495" s="10" t="s">
        <v>23</v>
      </c>
      <c r="G495" s="10" t="s">
        <v>145</v>
      </c>
      <c r="H495" s="10" t="s">
        <v>38</v>
      </c>
      <c r="I495" s="10"/>
      <c r="J495" s="10"/>
      <c r="K495" s="10" t="s">
        <v>25</v>
      </c>
      <c r="L495" s="10">
        <v>40</v>
      </c>
      <c r="M495" s="10">
        <v>25256</v>
      </c>
      <c r="N495" s="13">
        <v>705.2361397785387</v>
      </c>
      <c r="O495" s="10">
        <v>1586.7291475506397</v>
      </c>
      <c r="P495" s="10">
        <v>265.14765772114902</v>
      </c>
      <c r="Q495" s="10">
        <v>0.66615672724395325</v>
      </c>
      <c r="R495" s="10">
        <v>0.12605754174347109</v>
      </c>
      <c r="S495" s="10">
        <v>0.88723644571178484</v>
      </c>
      <c r="T495" s="10">
        <v>0.47745905946673473</v>
      </c>
      <c r="U495" s="10">
        <v>0.17384296569191804</v>
      </c>
      <c r="V495" s="10">
        <v>0.53479938392500037</v>
      </c>
      <c r="W495" s="10">
        <v>23.414673740893253</v>
      </c>
    </row>
    <row r="496" spans="1:23" s="25" customFormat="1" x14ac:dyDescent="0.25">
      <c r="A496" s="24" t="s">
        <v>116</v>
      </c>
      <c r="B496" s="24" t="s">
        <v>172</v>
      </c>
      <c r="C496" s="24">
        <v>51</v>
      </c>
      <c r="D496" s="24">
        <v>35</v>
      </c>
      <c r="E496" s="24" t="s">
        <v>131</v>
      </c>
      <c r="F496" s="24" t="s">
        <v>23</v>
      </c>
      <c r="G496" s="24" t="s">
        <v>146</v>
      </c>
      <c r="H496" s="24" t="s">
        <v>39</v>
      </c>
      <c r="I496" s="24"/>
      <c r="J496" s="24"/>
      <c r="K496" s="24" t="s">
        <v>25</v>
      </c>
      <c r="L496" s="24">
        <v>40</v>
      </c>
      <c r="M496" s="24">
        <v>5780</v>
      </c>
      <c r="N496" s="16">
        <v>161.39788121317522</v>
      </c>
      <c r="O496" s="24">
        <v>440.61731573020393</v>
      </c>
      <c r="P496" s="24">
        <v>73.628602208251195</v>
      </c>
      <c r="Q496" s="24">
        <v>0.8265408265408265</v>
      </c>
      <c r="R496" s="24">
        <v>0.3741231494218884</v>
      </c>
      <c r="S496" s="24">
        <v>0.92706755651298534</v>
      </c>
      <c r="T496" s="24">
        <v>0.72722247572075938</v>
      </c>
      <c r="U496" s="24">
        <v>0.18140482910003136</v>
      </c>
      <c r="V496" s="24">
        <v>0.52099193480048511</v>
      </c>
      <c r="W496" s="24">
        <v>5</v>
      </c>
    </row>
    <row r="497" spans="1:23" s="11" customFormat="1" x14ac:dyDescent="0.25">
      <c r="A497" s="10" t="s">
        <v>116</v>
      </c>
      <c r="B497" s="10" t="s">
        <v>172</v>
      </c>
      <c r="C497" s="10">
        <v>51</v>
      </c>
      <c r="D497" s="10">
        <v>35</v>
      </c>
      <c r="E497" s="10" t="s">
        <v>131</v>
      </c>
      <c r="F497" s="10" t="s">
        <v>23</v>
      </c>
      <c r="G497" s="10" t="s">
        <v>147</v>
      </c>
      <c r="H497" s="10" t="s">
        <v>40</v>
      </c>
      <c r="I497" s="10"/>
      <c r="J497" s="10"/>
      <c r="K497" s="10" t="s">
        <v>25</v>
      </c>
      <c r="L497" s="10">
        <v>40</v>
      </c>
      <c r="M497" s="10">
        <v>36482</v>
      </c>
      <c r="N497" s="13">
        <v>1018.7054502455119</v>
      </c>
      <c r="O497" s="10">
        <v>1979.3637072235472</v>
      </c>
      <c r="P497" s="10">
        <v>330.75818362492407</v>
      </c>
      <c r="Q497" s="10">
        <v>0.64020356234096687</v>
      </c>
      <c r="R497" s="10">
        <v>0.11701385763298626</v>
      </c>
      <c r="S497" s="10">
        <v>0.92773363988449542</v>
      </c>
      <c r="T497" s="10">
        <v>0.89894021521929912</v>
      </c>
      <c r="U497" s="10">
        <v>0.11321946958574164</v>
      </c>
      <c r="V497" s="10">
        <v>0.26096253489145643</v>
      </c>
      <c r="W497" s="10">
        <v>24.271723041499918</v>
      </c>
    </row>
    <row r="498" spans="1:23" s="11" customFormat="1" x14ac:dyDescent="0.25">
      <c r="A498" s="10" t="s">
        <v>116</v>
      </c>
      <c r="B498" s="10" t="s">
        <v>172</v>
      </c>
      <c r="C498" s="10">
        <v>51</v>
      </c>
      <c r="D498" s="10">
        <v>35</v>
      </c>
      <c r="E498" s="10" t="s">
        <v>131</v>
      </c>
      <c r="F498" s="10" t="s">
        <v>23</v>
      </c>
      <c r="G498" s="10" t="s">
        <v>148</v>
      </c>
      <c r="H498" s="10" t="s">
        <v>41</v>
      </c>
      <c r="I498" s="10"/>
      <c r="J498" s="10"/>
      <c r="K498" s="10" t="s">
        <v>25</v>
      </c>
      <c r="L498" s="10">
        <v>40</v>
      </c>
      <c r="M498" s="10">
        <v>44345</v>
      </c>
      <c r="N498" s="13">
        <v>1238.2680004149231</v>
      </c>
      <c r="O498" s="10">
        <v>2080.6185412194832</v>
      </c>
      <c r="P498" s="10">
        <v>347.67819931153912</v>
      </c>
      <c r="Q498" s="10">
        <v>0.65346811865430809</v>
      </c>
      <c r="R498" s="10">
        <v>0.12872698414140127</v>
      </c>
      <c r="S498" s="10">
        <v>0.91912570507586322</v>
      </c>
      <c r="T498" s="10">
        <v>0.77520731738563575</v>
      </c>
      <c r="U498" s="10">
        <v>0.15894208962851758</v>
      </c>
      <c r="V498" s="10">
        <v>0.44642878632042871</v>
      </c>
      <c r="W498" s="10">
        <v>29.255180967414589</v>
      </c>
    </row>
    <row r="499" spans="1:23" s="11" customFormat="1" x14ac:dyDescent="0.25">
      <c r="A499" s="10" t="s">
        <v>116</v>
      </c>
      <c r="B499" s="10" t="s">
        <v>172</v>
      </c>
      <c r="C499" s="10">
        <v>51</v>
      </c>
      <c r="D499" s="10">
        <v>35</v>
      </c>
      <c r="E499" s="10" t="s">
        <v>131</v>
      </c>
      <c r="F499" s="10" t="s">
        <v>23</v>
      </c>
      <c r="G499" s="10" t="s">
        <v>149</v>
      </c>
      <c r="H499" s="10" t="s">
        <v>42</v>
      </c>
      <c r="I499" s="10"/>
      <c r="J499" s="10"/>
      <c r="K499" s="10" t="s">
        <v>25</v>
      </c>
      <c r="L499" s="10">
        <v>40</v>
      </c>
      <c r="M499" s="10">
        <v>48824</v>
      </c>
      <c r="N499" s="13">
        <v>1363.3373966007036</v>
      </c>
      <c r="O499" s="10">
        <v>2777.568901432373</v>
      </c>
      <c r="P499" s="10">
        <v>464.14089607589739</v>
      </c>
      <c r="Q499" s="10">
        <v>0.65239584168470566</v>
      </c>
      <c r="R499" s="10">
        <v>7.9526805725937996E-2</v>
      </c>
      <c r="S499" s="10">
        <v>0.93213015001440047</v>
      </c>
      <c r="T499" s="10">
        <v>0.90148770417448776</v>
      </c>
      <c r="U499" s="10">
        <v>0.1239698828619821</v>
      </c>
      <c r="V499" s="10">
        <v>0.30441686390521788</v>
      </c>
      <c r="W499" s="10">
        <v>46.576765525151565</v>
      </c>
    </row>
    <row r="500" spans="1:23" s="25" customFormat="1" x14ac:dyDescent="0.25">
      <c r="A500" s="24" t="s">
        <v>116</v>
      </c>
      <c r="B500" s="24" t="s">
        <v>172</v>
      </c>
      <c r="C500" s="24">
        <v>51</v>
      </c>
      <c r="D500" s="24">
        <v>35</v>
      </c>
      <c r="E500" s="24" t="s">
        <v>131</v>
      </c>
      <c r="F500" s="24" t="s">
        <v>23</v>
      </c>
      <c r="G500" s="24" t="s">
        <v>150</v>
      </c>
      <c r="H500" s="24" t="s">
        <v>43</v>
      </c>
      <c r="I500" s="24"/>
      <c r="J500" s="24"/>
      <c r="K500" s="24" t="s">
        <v>25</v>
      </c>
      <c r="L500" s="24">
        <v>40</v>
      </c>
      <c r="M500" s="24">
        <v>5847</v>
      </c>
      <c r="N500" s="16">
        <v>163.26875630682278</v>
      </c>
      <c r="O500" s="24">
        <v>442.1320343559654</v>
      </c>
      <c r="P500" s="24">
        <v>73.881716671010778</v>
      </c>
      <c r="Q500" s="24">
        <v>0.83648068669527897</v>
      </c>
      <c r="R500" s="24">
        <v>0.37587115006526689</v>
      </c>
      <c r="S500" s="24">
        <v>0.94042917415271532</v>
      </c>
      <c r="T500" s="24">
        <v>0.89978209528198538</v>
      </c>
      <c r="U500" s="24">
        <v>0.13376284706243288</v>
      </c>
      <c r="V500" s="24">
        <v>0.18389693473102714</v>
      </c>
      <c r="W500" s="24">
        <v>12.375748246964255</v>
      </c>
    </row>
    <row r="501" spans="1:23" s="11" customFormat="1" x14ac:dyDescent="0.25">
      <c r="A501" s="10" t="s">
        <v>116</v>
      </c>
      <c r="B501" s="10" t="s">
        <v>172</v>
      </c>
      <c r="C501" s="10">
        <v>51</v>
      </c>
      <c r="D501" s="10">
        <v>35</v>
      </c>
      <c r="E501" s="10" t="s">
        <v>131</v>
      </c>
      <c r="F501" s="10" t="s">
        <v>23</v>
      </c>
      <c r="G501" s="10" t="s">
        <v>151</v>
      </c>
      <c r="H501" s="10" t="s">
        <v>44</v>
      </c>
      <c r="I501" s="10"/>
      <c r="J501" s="10"/>
      <c r="K501" s="10" t="s">
        <v>25</v>
      </c>
      <c r="L501" s="10">
        <v>40</v>
      </c>
      <c r="M501" s="10">
        <v>61523</v>
      </c>
      <c r="N501" s="13">
        <v>1717.9380356190622</v>
      </c>
      <c r="O501" s="10">
        <v>2188.9860735876237</v>
      </c>
      <c r="P501" s="10">
        <v>365.78677028270187</v>
      </c>
      <c r="Q501" s="10">
        <v>0.6862806340424108</v>
      </c>
      <c r="R501" s="10">
        <v>0.16134717705526447</v>
      </c>
      <c r="S501" s="10">
        <v>0.93877478353936761</v>
      </c>
      <c r="T501" s="10">
        <v>0.69974240216389683</v>
      </c>
      <c r="U501" s="10">
        <v>8.625478480067221E-2</v>
      </c>
      <c r="V501" s="10">
        <v>0.32861607962975364</v>
      </c>
      <c r="W501" s="10">
        <v>63.658160362791151</v>
      </c>
    </row>
    <row r="502" spans="1:23" s="23" customFormat="1" x14ac:dyDescent="0.25">
      <c r="A502" s="22" t="s">
        <v>118</v>
      </c>
      <c r="B502" s="22" t="s">
        <v>173</v>
      </c>
      <c r="C502" s="22">
        <v>51</v>
      </c>
      <c r="D502" s="22">
        <v>38</v>
      </c>
      <c r="E502" s="22" t="s">
        <v>131</v>
      </c>
      <c r="F502" s="22" t="s">
        <v>23</v>
      </c>
      <c r="G502" s="22" t="s">
        <v>132</v>
      </c>
      <c r="H502" s="22" t="s">
        <v>24</v>
      </c>
      <c r="I502" s="22"/>
      <c r="J502" s="22"/>
      <c r="K502" s="22" t="s">
        <v>25</v>
      </c>
      <c r="L502" s="22">
        <v>39</v>
      </c>
      <c r="M502" s="22">
        <v>513</v>
      </c>
      <c r="N502" s="16">
        <v>14.27752261655767</v>
      </c>
      <c r="O502" s="22">
        <v>198.40916292848999</v>
      </c>
      <c r="P502" s="22">
        <v>33.100112564819177</v>
      </c>
      <c r="Q502" s="22">
        <v>0.5119760479041916</v>
      </c>
      <c r="R502" s="22">
        <v>0.16375847277641253</v>
      </c>
      <c r="S502" s="22">
        <v>0.84613360813002414</v>
      </c>
      <c r="T502" s="22">
        <v>0.57341304361876799</v>
      </c>
      <c r="U502" s="22">
        <v>0.44374999999999998</v>
      </c>
      <c r="V502" s="22">
        <v>0.86573703533611857</v>
      </c>
      <c r="W502" s="22">
        <v>10.964912280701755</v>
      </c>
    </row>
    <row r="503" spans="1:23" x14ac:dyDescent="0.25">
      <c r="A503" s="2" t="s">
        <v>118</v>
      </c>
      <c r="B503" s="2" t="s">
        <v>173</v>
      </c>
      <c r="C503" s="2">
        <v>51</v>
      </c>
      <c r="D503" s="2">
        <v>38</v>
      </c>
      <c r="E503" s="2" t="s">
        <v>131</v>
      </c>
      <c r="F503" s="2" t="s">
        <v>23</v>
      </c>
      <c r="G503" s="2" t="s">
        <v>133</v>
      </c>
      <c r="H503" s="2" t="s">
        <v>26</v>
      </c>
      <c r="I503" s="2"/>
      <c r="J503" s="2"/>
      <c r="K503" s="2" t="s">
        <v>25</v>
      </c>
      <c r="L503" s="2">
        <v>39</v>
      </c>
      <c r="M503" s="2">
        <v>46631</v>
      </c>
      <c r="N503" s="13">
        <v>1297.8073238454203</v>
      </c>
      <c r="O503" s="2">
        <v>2255.5546160825452</v>
      </c>
      <c r="P503" s="2">
        <v>376.28862793669543</v>
      </c>
      <c r="Q503" s="2">
        <v>0.69531051964512036</v>
      </c>
      <c r="R503" s="2">
        <v>0.11518021844020949</v>
      </c>
      <c r="S503" s="2">
        <v>0.9296417245642451</v>
      </c>
      <c r="T503" s="2">
        <v>0.84549652647539186</v>
      </c>
      <c r="U503" s="2">
        <v>0.12210389528065671</v>
      </c>
      <c r="V503" s="2">
        <v>0.40998394957087547</v>
      </c>
      <c r="W503" s="2">
        <v>43.668997019150353</v>
      </c>
    </row>
    <row r="504" spans="1:23" x14ac:dyDescent="0.25">
      <c r="A504" s="2" t="s">
        <v>118</v>
      </c>
      <c r="B504" s="2" t="s">
        <v>173</v>
      </c>
      <c r="C504" s="2">
        <v>51</v>
      </c>
      <c r="D504" s="2">
        <v>38</v>
      </c>
      <c r="E504" s="2" t="s">
        <v>131</v>
      </c>
      <c r="F504" s="2" t="s">
        <v>23</v>
      </c>
      <c r="G504" s="2" t="s">
        <v>134</v>
      </c>
      <c r="H504" s="2" t="s">
        <v>27</v>
      </c>
      <c r="I504" s="2"/>
      <c r="J504" s="2"/>
      <c r="K504" s="2" t="s">
        <v>25</v>
      </c>
      <c r="L504" s="2">
        <v>39</v>
      </c>
      <c r="M504" s="2">
        <v>23846</v>
      </c>
      <c r="N504" s="13">
        <v>663.66823453106076</v>
      </c>
      <c r="O504" s="2">
        <v>1418.9646455628217</v>
      </c>
      <c r="P504" s="2">
        <v>236.72238116621745</v>
      </c>
      <c r="Q504" s="2">
        <v>0.67348264467478181</v>
      </c>
      <c r="R504" s="2">
        <v>0.14882718039929732</v>
      </c>
      <c r="S504" s="2">
        <v>0.90547707386819754</v>
      </c>
      <c r="T504" s="2">
        <v>0.61447815775605941</v>
      </c>
      <c r="U504" s="2">
        <v>0.14893552311435523</v>
      </c>
      <c r="V504" s="2">
        <v>0.45280849042553661</v>
      </c>
      <c r="W504" s="2">
        <v>17.991487041851883</v>
      </c>
    </row>
    <row r="505" spans="1:23" s="23" customFormat="1" x14ac:dyDescent="0.25">
      <c r="A505" s="22" t="s">
        <v>118</v>
      </c>
      <c r="B505" s="22" t="s">
        <v>173</v>
      </c>
      <c r="C505" s="22">
        <v>51</v>
      </c>
      <c r="D505" s="22">
        <v>38</v>
      </c>
      <c r="E505" s="22" t="s">
        <v>131</v>
      </c>
      <c r="F505" s="22" t="s">
        <v>23</v>
      </c>
      <c r="G505" s="22" t="s">
        <v>135</v>
      </c>
      <c r="H505" s="22" t="s">
        <v>28</v>
      </c>
      <c r="I505" s="22"/>
      <c r="J505" s="22"/>
      <c r="K505" s="22" t="s">
        <v>25</v>
      </c>
      <c r="L505" s="22">
        <v>39</v>
      </c>
      <c r="M505" s="22">
        <v>13756</v>
      </c>
      <c r="N505" s="16">
        <v>382.84912497732415</v>
      </c>
      <c r="O505" s="22">
        <v>770.60721446243883</v>
      </c>
      <c r="P505" s="22">
        <v>128.55850589502109</v>
      </c>
      <c r="Q505" s="22">
        <v>0.7623586787851917</v>
      </c>
      <c r="R505" s="22">
        <v>0.29109576690767713</v>
      </c>
      <c r="S505" s="22">
        <v>0.9145454380803123</v>
      </c>
      <c r="T505" s="22">
        <v>0.88075410687906353</v>
      </c>
      <c r="U505" s="22">
        <v>0.15765765765765766</v>
      </c>
      <c r="V505" s="22">
        <v>0.39985464890247185</v>
      </c>
      <c r="W505" s="22">
        <v>21.751163128816515</v>
      </c>
    </row>
    <row r="506" spans="1:23" s="23" customFormat="1" x14ac:dyDescent="0.25">
      <c r="A506" s="22" t="s">
        <v>118</v>
      </c>
      <c r="B506" s="22" t="s">
        <v>173</v>
      </c>
      <c r="C506" s="22">
        <v>51</v>
      </c>
      <c r="D506" s="22">
        <v>38</v>
      </c>
      <c r="E506" s="22" t="s">
        <v>131</v>
      </c>
      <c r="F506" s="22" t="s">
        <v>23</v>
      </c>
      <c r="G506" s="22" t="s">
        <v>136</v>
      </c>
      <c r="H506" s="22" t="s">
        <v>29</v>
      </c>
      <c r="I506" s="22"/>
      <c r="J506" s="22"/>
      <c r="K506" s="22" t="s">
        <v>25</v>
      </c>
      <c r="L506" s="22">
        <v>39</v>
      </c>
      <c r="M506" s="22">
        <v>6488</v>
      </c>
      <c r="N506" s="16">
        <v>180.57030552870597</v>
      </c>
      <c r="O506" s="22">
        <v>408.81832585698066</v>
      </c>
      <c r="P506" s="22">
        <v>68.202155609638481</v>
      </c>
      <c r="Q506" s="22">
        <v>0.83856792038257721</v>
      </c>
      <c r="R506" s="22">
        <v>0.48782044088769111</v>
      </c>
      <c r="S506" s="22">
        <v>0.9214910249735464</v>
      </c>
      <c r="T506" s="22">
        <v>0.86458300619298045</v>
      </c>
      <c r="U506" s="22">
        <v>0.1571868870832166</v>
      </c>
      <c r="V506" s="22">
        <v>0.443444557367067</v>
      </c>
      <c r="W506" s="22">
        <v>9.1012638717632548</v>
      </c>
    </row>
    <row r="507" spans="1:23" s="23" customFormat="1" x14ac:dyDescent="0.25">
      <c r="A507" s="22" t="s">
        <v>118</v>
      </c>
      <c r="B507" s="22" t="s">
        <v>173</v>
      </c>
      <c r="C507" s="22">
        <v>51</v>
      </c>
      <c r="D507" s="22">
        <v>38</v>
      </c>
      <c r="E507" s="22" t="s">
        <v>131</v>
      </c>
      <c r="F507" s="22" t="s">
        <v>23</v>
      </c>
      <c r="G507" s="22" t="s">
        <v>137</v>
      </c>
      <c r="H507" s="22" t="s">
        <v>30</v>
      </c>
      <c r="I507" s="22"/>
      <c r="J507" s="22"/>
      <c r="K507" s="22" t="s">
        <v>25</v>
      </c>
      <c r="L507" s="22">
        <v>39</v>
      </c>
      <c r="M507" s="22">
        <v>7485</v>
      </c>
      <c r="N507" s="16">
        <v>208.31823934685022</v>
      </c>
      <c r="O507" s="22">
        <v>439.68838354206952</v>
      </c>
      <c r="P507" s="22">
        <v>73.352131392899949</v>
      </c>
      <c r="Q507" s="22">
        <v>0.86342138654977507</v>
      </c>
      <c r="R507" s="22">
        <v>0.48653230837551581</v>
      </c>
      <c r="S507" s="22">
        <v>0.93727209561303215</v>
      </c>
      <c r="T507" s="22">
        <v>0.90195581215152887</v>
      </c>
      <c r="U507" s="22">
        <v>0.13392526822049575</v>
      </c>
      <c r="V507" s="22">
        <v>0.48807226513733687</v>
      </c>
      <c r="W507" s="22">
        <v>7.8241816967267868</v>
      </c>
    </row>
    <row r="508" spans="1:23" s="23" customFormat="1" x14ac:dyDescent="0.25">
      <c r="A508" s="22" t="s">
        <v>118</v>
      </c>
      <c r="B508" s="22" t="s">
        <v>173</v>
      </c>
      <c r="C508" s="22">
        <v>51</v>
      </c>
      <c r="D508" s="22">
        <v>38</v>
      </c>
      <c r="E508" s="22" t="s">
        <v>131</v>
      </c>
      <c r="F508" s="22" t="s">
        <v>23</v>
      </c>
      <c r="G508" s="22" t="s">
        <v>138</v>
      </c>
      <c r="H508" s="22" t="s">
        <v>31</v>
      </c>
      <c r="I508" s="22"/>
      <c r="J508" s="22"/>
      <c r="K508" s="22" t="s">
        <v>25</v>
      </c>
      <c r="L508" s="22">
        <v>39</v>
      </c>
      <c r="M508" s="22">
        <v>23556</v>
      </c>
      <c r="N508" s="16">
        <v>655.59712038134978</v>
      </c>
      <c r="O508" s="22">
        <v>1230.0529573173897</v>
      </c>
      <c r="P508" s="22">
        <v>205.20670893898512</v>
      </c>
      <c r="Q508" s="22">
        <v>0.76151682668994281</v>
      </c>
      <c r="R508" s="22">
        <v>0.19564276441396167</v>
      </c>
      <c r="S508" s="22">
        <v>0.93741587044389396</v>
      </c>
      <c r="T508" s="22">
        <v>0.90694325456770064</v>
      </c>
      <c r="U508" s="22">
        <v>0.10501706484641639</v>
      </c>
      <c r="V508" s="22">
        <v>0.19602518414358927</v>
      </c>
      <c r="W508" s="22">
        <v>18.886440821871286</v>
      </c>
    </row>
    <row r="509" spans="1:23" s="23" customFormat="1" x14ac:dyDescent="0.25">
      <c r="A509" s="22" t="s">
        <v>118</v>
      </c>
      <c r="B509" s="22" t="s">
        <v>173</v>
      </c>
      <c r="C509" s="22">
        <v>51</v>
      </c>
      <c r="D509" s="22">
        <v>38</v>
      </c>
      <c r="E509" s="22" t="s">
        <v>131</v>
      </c>
      <c r="F509" s="22" t="s">
        <v>23</v>
      </c>
      <c r="G509" s="22" t="s">
        <v>139</v>
      </c>
      <c r="H509" s="22" t="s">
        <v>32</v>
      </c>
      <c r="I509" s="22"/>
      <c r="J509" s="22"/>
      <c r="K509" s="22" t="s">
        <v>25</v>
      </c>
      <c r="L509" s="22">
        <v>39</v>
      </c>
      <c r="M509" s="22">
        <v>14597</v>
      </c>
      <c r="N509" s="16">
        <v>406.25535601148596</v>
      </c>
      <c r="O509" s="22">
        <v>900.06305858515475</v>
      </c>
      <c r="P509" s="22">
        <v>150.15530590863725</v>
      </c>
      <c r="Q509" s="22">
        <v>0.70167764264769505</v>
      </c>
      <c r="R509" s="22">
        <v>0.22642667937600522</v>
      </c>
      <c r="S509" s="22">
        <v>0.90561918735505709</v>
      </c>
      <c r="T509" s="22">
        <v>0.8055450896611327</v>
      </c>
      <c r="U509" s="22">
        <v>0.21429718015945209</v>
      </c>
      <c r="V509" s="22">
        <v>0.57699127205764045</v>
      </c>
      <c r="W509" s="22">
        <v>12.903747345344934</v>
      </c>
    </row>
    <row r="510" spans="1:23" x14ac:dyDescent="0.25">
      <c r="A510" s="2" t="s">
        <v>118</v>
      </c>
      <c r="B510" s="2" t="s">
        <v>173</v>
      </c>
      <c r="C510" s="2">
        <v>51</v>
      </c>
      <c r="D510" s="2">
        <v>38</v>
      </c>
      <c r="E510" s="2" t="s">
        <v>131</v>
      </c>
      <c r="F510" s="2" t="s">
        <v>23</v>
      </c>
      <c r="G510" s="2" t="s">
        <v>140</v>
      </c>
      <c r="H510" s="2" t="s">
        <v>33</v>
      </c>
      <c r="I510" s="2"/>
      <c r="J510" s="2"/>
      <c r="K510" s="2" t="s">
        <v>25</v>
      </c>
      <c r="L510" s="2">
        <v>39</v>
      </c>
      <c r="M510" s="2">
        <v>28250</v>
      </c>
      <c r="N510" s="13">
        <v>786.23784389425759</v>
      </c>
      <c r="O510" s="2">
        <v>1378.7047609329995</v>
      </c>
      <c r="P510" s="2">
        <v>230.00592365274042</v>
      </c>
      <c r="Q510" s="2">
        <v>0.71873807403638212</v>
      </c>
      <c r="R510" s="2">
        <v>0.18676081720212276</v>
      </c>
      <c r="S510" s="2">
        <v>0.91541316108224224</v>
      </c>
      <c r="T510" s="2">
        <v>0.66521060932082587</v>
      </c>
      <c r="U510" s="2">
        <v>0.15011534658903658</v>
      </c>
      <c r="V510" s="2">
        <v>0.44932875275541345</v>
      </c>
      <c r="W510" s="2">
        <v>35.186159292035398</v>
      </c>
    </row>
    <row r="511" spans="1:23" x14ac:dyDescent="0.25">
      <c r="A511" s="2" t="s">
        <v>118</v>
      </c>
      <c r="B511" s="2" t="s">
        <v>173</v>
      </c>
      <c r="C511" s="2">
        <v>51</v>
      </c>
      <c r="D511" s="2">
        <v>38</v>
      </c>
      <c r="E511" s="2" t="s">
        <v>131</v>
      </c>
      <c r="F511" s="2" t="s">
        <v>23</v>
      </c>
      <c r="G511" s="2" t="s">
        <v>141</v>
      </c>
      <c r="H511" s="2" t="s">
        <v>34</v>
      </c>
      <c r="I511" s="2"/>
      <c r="J511" s="2"/>
      <c r="K511" s="2" t="s">
        <v>25</v>
      </c>
      <c r="L511" s="2">
        <v>39</v>
      </c>
      <c r="M511" s="2">
        <v>26210</v>
      </c>
      <c r="N511" s="13">
        <v>729.4617305652564</v>
      </c>
      <c r="O511" s="2">
        <v>1463.4326829943575</v>
      </c>
      <c r="P511" s="2">
        <v>244.14087445954848</v>
      </c>
      <c r="Q511" s="2">
        <v>0.72577742087336972</v>
      </c>
      <c r="R511" s="2">
        <v>0.15379116438084661</v>
      </c>
      <c r="S511" s="2">
        <v>0.9270093775204753</v>
      </c>
      <c r="T511" s="2">
        <v>0.88707592005999891</v>
      </c>
      <c r="U511" s="2">
        <v>0.12327515037150608</v>
      </c>
      <c r="V511" s="2">
        <v>0.3417005606981855</v>
      </c>
      <c r="W511" s="2">
        <v>30.698550171690194</v>
      </c>
    </row>
    <row r="512" spans="1:23" x14ac:dyDescent="0.25">
      <c r="A512" s="2" t="s">
        <v>118</v>
      </c>
      <c r="B512" s="2" t="s">
        <v>173</v>
      </c>
      <c r="C512" s="2">
        <v>51</v>
      </c>
      <c r="D512" s="2">
        <v>38</v>
      </c>
      <c r="E512" s="2" t="s">
        <v>131</v>
      </c>
      <c r="F512" s="2" t="s">
        <v>23</v>
      </c>
      <c r="G512" s="2" t="s">
        <v>142</v>
      </c>
      <c r="H512" s="2" t="s">
        <v>35</v>
      </c>
      <c r="I512" s="2"/>
      <c r="J512" s="2"/>
      <c r="K512" s="2" t="s">
        <v>25</v>
      </c>
      <c r="L512" s="2">
        <v>39</v>
      </c>
      <c r="M512" s="2">
        <v>45389</v>
      </c>
      <c r="N512" s="13">
        <v>1263.2406901421755</v>
      </c>
      <c r="O512" s="2">
        <v>2355.5373721398314</v>
      </c>
      <c r="P512" s="2">
        <v>392.96850517215262</v>
      </c>
      <c r="Q512" s="2">
        <v>0.63840949688453807</v>
      </c>
      <c r="R512" s="2">
        <v>0.10279700949021783</v>
      </c>
      <c r="S512" s="2">
        <v>0.88758519858317775</v>
      </c>
      <c r="T512" s="2">
        <v>0.4663515793375988</v>
      </c>
      <c r="U512" s="2">
        <v>0.20060879963969</v>
      </c>
      <c r="V512" s="2">
        <v>0.52942452965437337</v>
      </c>
      <c r="W512" s="2">
        <v>40.212408292758155</v>
      </c>
    </row>
    <row r="513" spans="1:23" x14ac:dyDescent="0.25">
      <c r="A513" s="2" t="s">
        <v>118</v>
      </c>
      <c r="B513" s="2" t="s">
        <v>173</v>
      </c>
      <c r="C513" s="2">
        <v>51</v>
      </c>
      <c r="D513" s="2">
        <v>38</v>
      </c>
      <c r="E513" s="2" t="s">
        <v>131</v>
      </c>
      <c r="F513" s="2" t="s">
        <v>23</v>
      </c>
      <c r="G513" s="2" t="s">
        <v>143</v>
      </c>
      <c r="H513" s="2" t="s">
        <v>36</v>
      </c>
      <c r="I513" s="2"/>
      <c r="J513" s="2"/>
      <c r="K513" s="2" t="s">
        <v>25</v>
      </c>
      <c r="L513" s="2">
        <v>39</v>
      </c>
      <c r="M513" s="2">
        <v>53386</v>
      </c>
      <c r="N513" s="13">
        <v>1485.808620677481</v>
      </c>
      <c r="O513" s="2">
        <v>1986.9028124669485</v>
      </c>
      <c r="P513" s="2">
        <v>331.47010842294236</v>
      </c>
      <c r="Q513" s="2">
        <v>0.6891183684006712</v>
      </c>
      <c r="R513" s="2">
        <v>0.16993545439357644</v>
      </c>
      <c r="S513" s="2">
        <v>0.89270626188947555</v>
      </c>
      <c r="T513" s="2">
        <v>0.57620048414814051</v>
      </c>
      <c r="U513" s="2">
        <v>0.1676446286778607</v>
      </c>
      <c r="V513" s="2">
        <v>0.48476703614450578</v>
      </c>
      <c r="W513" s="2">
        <v>83.157550668714649</v>
      </c>
    </row>
    <row r="514" spans="1:23" x14ac:dyDescent="0.25">
      <c r="A514" s="2" t="s">
        <v>118</v>
      </c>
      <c r="B514" s="2" t="s">
        <v>173</v>
      </c>
      <c r="C514" s="2">
        <v>51</v>
      </c>
      <c r="D514" s="2">
        <v>38</v>
      </c>
      <c r="E514" s="2" t="s">
        <v>131</v>
      </c>
      <c r="F514" s="2" t="s">
        <v>23</v>
      </c>
      <c r="G514" s="2" t="s">
        <v>144</v>
      </c>
      <c r="H514" s="2" t="s">
        <v>37</v>
      </c>
      <c r="I514" s="2"/>
      <c r="J514" s="2"/>
      <c r="K514" s="2" t="s">
        <v>25</v>
      </c>
      <c r="L514" s="2">
        <v>39</v>
      </c>
      <c r="M514" s="2">
        <v>31708</v>
      </c>
      <c r="N514" s="13">
        <v>882.47892227253521</v>
      </c>
      <c r="O514" s="2">
        <v>1487.5748186180886</v>
      </c>
      <c r="P514" s="2">
        <v>248.16844755600189</v>
      </c>
      <c r="Q514" s="2">
        <v>0.72163681467489016</v>
      </c>
      <c r="R514" s="2">
        <v>0.180061588578634</v>
      </c>
      <c r="S514" s="2">
        <v>0.92084104516439846</v>
      </c>
      <c r="T514" s="2">
        <v>0.8703048857151422</v>
      </c>
      <c r="U514" s="2">
        <v>0.13869628906250001</v>
      </c>
      <c r="V514" s="2">
        <v>0.34686160056462201</v>
      </c>
      <c r="W514" s="2">
        <v>30.288886085530464</v>
      </c>
    </row>
    <row r="515" spans="1:23" x14ac:dyDescent="0.25">
      <c r="A515" s="2" t="s">
        <v>118</v>
      </c>
      <c r="B515" s="2" t="s">
        <v>173</v>
      </c>
      <c r="C515" s="2">
        <v>51</v>
      </c>
      <c r="D515" s="2">
        <v>38</v>
      </c>
      <c r="E515" s="2" t="s">
        <v>131</v>
      </c>
      <c r="F515" s="2" t="s">
        <v>23</v>
      </c>
      <c r="G515" s="2" t="s">
        <v>145</v>
      </c>
      <c r="H515" s="2" t="s">
        <v>38</v>
      </c>
      <c r="I515" s="2"/>
      <c r="J515" s="2"/>
      <c r="K515" s="2" t="s">
        <v>25</v>
      </c>
      <c r="L515" s="2">
        <v>39</v>
      </c>
      <c r="M515" s="2">
        <v>29624</v>
      </c>
      <c r="N515" s="13">
        <v>824.4782261070261</v>
      </c>
      <c r="O515" s="2">
        <v>1626.8712831743708</v>
      </c>
      <c r="P515" s="2">
        <v>271.40693406862368</v>
      </c>
      <c r="Q515" s="2">
        <v>0.65720117135504486</v>
      </c>
      <c r="R515" s="2">
        <v>0.14065240955190064</v>
      </c>
      <c r="S515" s="2">
        <v>0.88855505662399747</v>
      </c>
      <c r="T515" s="2">
        <v>0.68018653987481059</v>
      </c>
      <c r="U515" s="2">
        <v>0.16694808954071788</v>
      </c>
      <c r="V515" s="2">
        <v>0.55242638816423184</v>
      </c>
      <c r="W515" s="2">
        <v>29.700378071833647</v>
      </c>
    </row>
    <row r="516" spans="1:23" s="23" customFormat="1" x14ac:dyDescent="0.25">
      <c r="A516" s="22" t="s">
        <v>118</v>
      </c>
      <c r="B516" s="22" t="s">
        <v>173</v>
      </c>
      <c r="C516" s="22">
        <v>51</v>
      </c>
      <c r="D516" s="22">
        <v>38</v>
      </c>
      <c r="E516" s="22" t="s">
        <v>131</v>
      </c>
      <c r="F516" s="22" t="s">
        <v>23</v>
      </c>
      <c r="G516" s="22" t="s">
        <v>146</v>
      </c>
      <c r="H516" s="22" t="s">
        <v>39</v>
      </c>
      <c r="I516" s="22"/>
      <c r="J516" s="22"/>
      <c r="K516" s="22" t="s">
        <v>25</v>
      </c>
      <c r="L516" s="22">
        <v>39</v>
      </c>
      <c r="M516" s="22">
        <v>6698</v>
      </c>
      <c r="N516" s="16">
        <v>186.41490543022081</v>
      </c>
      <c r="O516" s="22">
        <v>409.30360723121902</v>
      </c>
      <c r="P516" s="22">
        <v>68.283113907510483</v>
      </c>
      <c r="Q516" s="22">
        <v>0.86004108885464814</v>
      </c>
      <c r="R516" s="22">
        <v>0.5024164643643777</v>
      </c>
      <c r="S516" s="22">
        <v>0.94245617333198983</v>
      </c>
      <c r="T516" s="22">
        <v>0.89642522249428724</v>
      </c>
      <c r="U516" s="22">
        <v>0.14718554551772065</v>
      </c>
      <c r="V516" s="22">
        <v>0.49936294299667705</v>
      </c>
      <c r="W516" s="22">
        <v>6.837264855180651</v>
      </c>
    </row>
    <row r="517" spans="1:23" x14ac:dyDescent="0.25">
      <c r="A517" s="2" t="s">
        <v>118</v>
      </c>
      <c r="B517" s="2" t="s">
        <v>173</v>
      </c>
      <c r="C517" s="2">
        <v>51</v>
      </c>
      <c r="D517" s="2">
        <v>38</v>
      </c>
      <c r="E517" s="2" t="s">
        <v>131</v>
      </c>
      <c r="F517" s="2" t="s">
        <v>23</v>
      </c>
      <c r="G517" s="2" t="s">
        <v>147</v>
      </c>
      <c r="H517" s="2" t="s">
        <v>40</v>
      </c>
      <c r="I517" s="2"/>
      <c r="J517" s="2"/>
      <c r="K517" s="2" t="s">
        <v>25</v>
      </c>
      <c r="L517" s="2">
        <v>39</v>
      </c>
      <c r="M517" s="2">
        <v>42852</v>
      </c>
      <c r="N517" s="13">
        <v>1192.6323570462559</v>
      </c>
      <c r="O517" s="2">
        <v>2070.1748904055885</v>
      </c>
      <c r="P517" s="2">
        <v>345.36218433613391</v>
      </c>
      <c r="Q517" s="2">
        <v>0.64755572346052137</v>
      </c>
      <c r="R517" s="2">
        <v>0.12565127129870352</v>
      </c>
      <c r="S517" s="2">
        <v>0.93532827652163975</v>
      </c>
      <c r="T517" s="2">
        <v>0.4322208833221246</v>
      </c>
      <c r="U517" s="2">
        <v>0.1045363320697015</v>
      </c>
      <c r="V517" s="2">
        <v>0.31158338491109411</v>
      </c>
      <c r="W517" s="2">
        <v>23.946816951367499</v>
      </c>
    </row>
    <row r="518" spans="1:23" x14ac:dyDescent="0.25">
      <c r="A518" s="2" t="s">
        <v>118</v>
      </c>
      <c r="B518" s="2" t="s">
        <v>173</v>
      </c>
      <c r="C518" s="2">
        <v>51</v>
      </c>
      <c r="D518" s="2">
        <v>38</v>
      </c>
      <c r="E518" s="2" t="s">
        <v>131</v>
      </c>
      <c r="F518" s="2" t="s">
        <v>23</v>
      </c>
      <c r="G518" s="2" t="s">
        <v>148</v>
      </c>
      <c r="H518" s="2" t="s">
        <v>41</v>
      </c>
      <c r="I518" s="2"/>
      <c r="J518" s="2"/>
      <c r="K518" s="2" t="s">
        <v>25</v>
      </c>
      <c r="L518" s="2">
        <v>39</v>
      </c>
      <c r="M518" s="2">
        <v>49613</v>
      </c>
      <c r="N518" s="13">
        <v>1380.8006424469311</v>
      </c>
      <c r="O518" s="2">
        <v>2154.6601717798194</v>
      </c>
      <c r="P518" s="2">
        <v>359.45665599400468</v>
      </c>
      <c r="Q518" s="2">
        <v>0.65729994700582939</v>
      </c>
      <c r="R518" s="2">
        <v>0.13429127121091727</v>
      </c>
      <c r="S518" s="2">
        <v>0.9162746877855108</v>
      </c>
      <c r="T518" s="2">
        <v>0.84361952092382764</v>
      </c>
      <c r="U518" s="2">
        <v>0.14503697383390216</v>
      </c>
      <c r="V518" s="2">
        <v>0.38150067884429634</v>
      </c>
      <c r="W518" s="2">
        <v>37.941346018180717</v>
      </c>
    </row>
    <row r="519" spans="1:23" x14ac:dyDescent="0.25">
      <c r="A519" s="2" t="s">
        <v>118</v>
      </c>
      <c r="B519" s="2" t="s">
        <v>173</v>
      </c>
      <c r="C519" s="2">
        <v>51</v>
      </c>
      <c r="D519" s="2">
        <v>38</v>
      </c>
      <c r="E519" s="2" t="s">
        <v>131</v>
      </c>
      <c r="F519" s="2" t="s">
        <v>23</v>
      </c>
      <c r="G519" s="2" t="s">
        <v>149</v>
      </c>
      <c r="H519" s="2" t="s">
        <v>42</v>
      </c>
      <c r="I519" s="2"/>
      <c r="J519" s="2"/>
      <c r="K519" s="2" t="s">
        <v>25</v>
      </c>
      <c r="L519" s="2">
        <v>39</v>
      </c>
      <c r="M519" s="2">
        <v>54496</v>
      </c>
      <c r="N519" s="13">
        <v>1516.7015058712022</v>
      </c>
      <c r="O519" s="2">
        <v>2676.8582233137263</v>
      </c>
      <c r="P519" s="2">
        <v>446.57367232419961</v>
      </c>
      <c r="Q519" s="2">
        <v>0.64819858932118513</v>
      </c>
      <c r="R519" s="2">
        <v>9.5570476318886044E-2</v>
      </c>
      <c r="S519" s="2">
        <v>0.94769335819854206</v>
      </c>
      <c r="T519" s="2">
        <v>0.91731747504896943</v>
      </c>
      <c r="U519" s="2">
        <v>9.448268981342911E-2</v>
      </c>
      <c r="V519" s="2">
        <v>0.22132481484988381</v>
      </c>
      <c r="W519" s="2">
        <v>47.093438050499117</v>
      </c>
    </row>
    <row r="520" spans="1:23" s="23" customFormat="1" x14ac:dyDescent="0.25">
      <c r="A520" s="22" t="s">
        <v>118</v>
      </c>
      <c r="B520" s="22" t="s">
        <v>173</v>
      </c>
      <c r="C520" s="22">
        <v>51</v>
      </c>
      <c r="D520" s="22">
        <v>38</v>
      </c>
      <c r="E520" s="22" t="s">
        <v>131</v>
      </c>
      <c r="F520" s="22" t="s">
        <v>23</v>
      </c>
      <c r="G520" s="22" t="s">
        <v>150</v>
      </c>
      <c r="H520" s="22" t="s">
        <v>43</v>
      </c>
      <c r="I520" s="22"/>
      <c r="J520" s="22"/>
      <c r="K520" s="22" t="s">
        <v>25</v>
      </c>
      <c r="L520" s="22">
        <v>39</v>
      </c>
      <c r="M520" s="22">
        <v>6598</v>
      </c>
      <c r="N520" s="16">
        <v>183.63176261997563</v>
      </c>
      <c r="O520" s="22">
        <v>491.97265478953165</v>
      </c>
      <c r="P520" s="22">
        <v>82.074587745806781</v>
      </c>
      <c r="Q520" s="22">
        <v>0.84927275067576269</v>
      </c>
      <c r="R520" s="22">
        <v>0.34256283722909392</v>
      </c>
      <c r="S520" s="22">
        <v>0.91695113387693039</v>
      </c>
      <c r="T520" s="22">
        <v>0.89874650144905355</v>
      </c>
      <c r="U520" s="22">
        <v>0.18061051441492368</v>
      </c>
      <c r="V520" s="22">
        <v>0.28031469955905536</v>
      </c>
      <c r="W520" s="22">
        <v>12.834343740527432</v>
      </c>
    </row>
    <row r="521" spans="1:23" x14ac:dyDescent="0.25">
      <c r="A521" s="2" t="s">
        <v>118</v>
      </c>
      <c r="B521" s="2" t="s">
        <v>173</v>
      </c>
      <c r="C521" s="2">
        <v>51</v>
      </c>
      <c r="D521" s="2">
        <v>38</v>
      </c>
      <c r="E521" s="2" t="s">
        <v>131</v>
      </c>
      <c r="F521" s="2" t="s">
        <v>23</v>
      </c>
      <c r="G521" s="2" t="s">
        <v>151</v>
      </c>
      <c r="H521" s="2" t="s">
        <v>44</v>
      </c>
      <c r="I521" s="2"/>
      <c r="J521" s="2"/>
      <c r="K521" s="2" t="s">
        <v>25</v>
      </c>
      <c r="L521" s="2">
        <v>39</v>
      </c>
      <c r="M521" s="2">
        <v>68959</v>
      </c>
      <c r="N521" s="13">
        <v>1919.2274505169596</v>
      </c>
      <c r="O521" s="2">
        <v>2200.0743853421882</v>
      </c>
      <c r="P521" s="2">
        <v>367.03299752364933</v>
      </c>
      <c r="Q521" s="2">
        <v>0.70174420971221563</v>
      </c>
      <c r="R521" s="2">
        <v>0.17903011455643017</v>
      </c>
      <c r="S521" s="2">
        <v>0.9273548146995888</v>
      </c>
      <c r="T521" s="2">
        <v>0.61650221776466319</v>
      </c>
      <c r="U521" s="2">
        <v>0.12285318259588937</v>
      </c>
      <c r="V521" s="2">
        <v>0.36804395241874999</v>
      </c>
      <c r="W521" s="2">
        <v>79.879479110775975</v>
      </c>
    </row>
    <row r="522" spans="1:23" s="25" customFormat="1" x14ac:dyDescent="0.25">
      <c r="A522" s="24" t="s">
        <v>120</v>
      </c>
      <c r="B522" s="24" t="s">
        <v>174</v>
      </c>
      <c r="C522" s="24">
        <v>51</v>
      </c>
      <c r="D522" s="24">
        <v>39</v>
      </c>
      <c r="E522" s="24" t="s">
        <v>131</v>
      </c>
      <c r="F522" s="24" t="s">
        <v>23</v>
      </c>
      <c r="G522" s="24" t="s">
        <v>132</v>
      </c>
      <c r="H522" s="24" t="s">
        <v>24</v>
      </c>
      <c r="I522" s="24"/>
      <c r="J522" s="24"/>
      <c r="K522" s="24" t="s">
        <v>25</v>
      </c>
      <c r="L522" s="24">
        <v>40</v>
      </c>
      <c r="M522" s="24">
        <v>654</v>
      </c>
      <c r="N522" s="16">
        <v>18.261974794708756</v>
      </c>
      <c r="O522" s="24">
        <v>232.79393923934032</v>
      </c>
      <c r="P522" s="24">
        <v>38.900632673365983</v>
      </c>
      <c r="Q522" s="24">
        <v>0.48660714285714285</v>
      </c>
      <c r="R522" s="24">
        <v>0.15165064915859663</v>
      </c>
      <c r="S522" s="24">
        <v>0.82955760926220179</v>
      </c>
      <c r="T522" s="24">
        <v>0.61217840662020784</v>
      </c>
      <c r="U522" s="24">
        <v>0.36177777777777775</v>
      </c>
      <c r="V522" s="24">
        <v>0.61472386693530079</v>
      </c>
      <c r="W522" s="24">
        <v>11.840978593272171</v>
      </c>
    </row>
    <row r="523" spans="1:23" s="11" customFormat="1" x14ac:dyDescent="0.25">
      <c r="A523" s="10" t="s">
        <v>120</v>
      </c>
      <c r="B523" s="10" t="s">
        <v>174</v>
      </c>
      <c r="C523" s="10">
        <v>51</v>
      </c>
      <c r="D523" s="10">
        <v>39</v>
      </c>
      <c r="E523" s="10" t="s">
        <v>131</v>
      </c>
      <c r="F523" s="10" t="s">
        <v>23</v>
      </c>
      <c r="G523" s="10" t="s">
        <v>133</v>
      </c>
      <c r="H523" s="10" t="s">
        <v>26</v>
      </c>
      <c r="I523" s="10"/>
      <c r="J523" s="10"/>
      <c r="K523" s="10" t="s">
        <v>25</v>
      </c>
      <c r="L523" s="10">
        <v>40</v>
      </c>
      <c r="M523" s="10">
        <v>51606</v>
      </c>
      <c r="N523" s="13">
        <v>1441.0205982503669</v>
      </c>
      <c r="O523" s="10">
        <v>2468.9932162625346</v>
      </c>
      <c r="P523" s="10">
        <v>412.57688448716459</v>
      </c>
      <c r="Q523" s="10">
        <v>0.67212815837457673</v>
      </c>
      <c r="R523" s="10">
        <v>0.10638251877456374</v>
      </c>
      <c r="S523" s="10">
        <v>0.9169243269864118</v>
      </c>
      <c r="T523" s="10">
        <v>0.59618745874255852</v>
      </c>
      <c r="U523" s="10">
        <v>0.15372821515479723</v>
      </c>
      <c r="V523" s="10">
        <v>0.25054673069376926</v>
      </c>
      <c r="W523" s="10">
        <v>35.999089253187613</v>
      </c>
    </row>
    <row r="524" spans="1:23" s="11" customFormat="1" x14ac:dyDescent="0.25">
      <c r="A524" s="10" t="s">
        <v>120</v>
      </c>
      <c r="B524" s="10" t="s">
        <v>174</v>
      </c>
      <c r="C524" s="10">
        <v>51</v>
      </c>
      <c r="D524" s="10">
        <v>39</v>
      </c>
      <c r="E524" s="10" t="s">
        <v>131</v>
      </c>
      <c r="F524" s="10" t="s">
        <v>23</v>
      </c>
      <c r="G524" s="10" t="s">
        <v>134</v>
      </c>
      <c r="H524" s="10" t="s">
        <v>27</v>
      </c>
      <c r="I524" s="10"/>
      <c r="J524" s="10"/>
      <c r="K524" s="10" t="s">
        <v>25</v>
      </c>
      <c r="L524" s="10">
        <v>40</v>
      </c>
      <c r="M524" s="10">
        <v>26756</v>
      </c>
      <c r="N524" s="13">
        <v>747.12140306915512</v>
      </c>
      <c r="O524" s="10">
        <v>1490.5453813665658</v>
      </c>
      <c r="P524" s="10">
        <v>249.07503413956707</v>
      </c>
      <c r="Q524" s="10">
        <v>0.67523028391167195</v>
      </c>
      <c r="R524" s="10">
        <v>0.1513354404158051</v>
      </c>
      <c r="S524" s="10">
        <v>0.90975370667588717</v>
      </c>
      <c r="T524" s="10">
        <v>0.67944023903413031</v>
      </c>
      <c r="U524" s="10">
        <v>0.12914273386727071</v>
      </c>
      <c r="V524" s="10">
        <v>0.50320214263767249</v>
      </c>
      <c r="W524" s="10">
        <v>23.979705486619824</v>
      </c>
    </row>
    <row r="525" spans="1:23" s="25" customFormat="1" x14ac:dyDescent="0.25">
      <c r="A525" s="24" t="s">
        <v>120</v>
      </c>
      <c r="B525" s="24" t="s">
        <v>174</v>
      </c>
      <c r="C525" s="24">
        <v>51</v>
      </c>
      <c r="D525" s="24">
        <v>39</v>
      </c>
      <c r="E525" s="24" t="s">
        <v>131</v>
      </c>
      <c r="F525" s="24" t="s">
        <v>23</v>
      </c>
      <c r="G525" s="24" t="s">
        <v>135</v>
      </c>
      <c r="H525" s="24" t="s">
        <v>28</v>
      </c>
      <c r="I525" s="24"/>
      <c r="J525" s="24"/>
      <c r="K525" s="24" t="s">
        <v>25</v>
      </c>
      <c r="L525" s="24">
        <v>40</v>
      </c>
      <c r="M525" s="24">
        <v>15700</v>
      </c>
      <c r="N525" s="16">
        <v>438.39908910845173</v>
      </c>
      <c r="O525" s="24">
        <v>986.87424176719833</v>
      </c>
      <c r="P525" s="24">
        <v>164.90993064180577</v>
      </c>
      <c r="Q525" s="24">
        <v>0.7095724487028835</v>
      </c>
      <c r="R525" s="24">
        <v>0.20257501935720476</v>
      </c>
      <c r="S525" s="24">
        <v>0.9195485960969616</v>
      </c>
      <c r="T525" s="24">
        <v>0.88618704133551507</v>
      </c>
      <c r="U525" s="24">
        <v>0.12223133716160788</v>
      </c>
      <c r="V525" s="24">
        <v>0.27917037142651174</v>
      </c>
      <c r="W525" s="24">
        <v>18.98828025477707</v>
      </c>
    </row>
    <row r="526" spans="1:23" s="25" customFormat="1" x14ac:dyDescent="0.25">
      <c r="A526" s="24" t="s">
        <v>120</v>
      </c>
      <c r="B526" s="24" t="s">
        <v>174</v>
      </c>
      <c r="C526" s="24">
        <v>51</v>
      </c>
      <c r="D526" s="24">
        <v>39</v>
      </c>
      <c r="E526" s="24" t="s">
        <v>131</v>
      </c>
      <c r="F526" s="24" t="s">
        <v>23</v>
      </c>
      <c r="G526" s="24" t="s">
        <v>136</v>
      </c>
      <c r="H526" s="24" t="s">
        <v>29</v>
      </c>
      <c r="I526" s="24"/>
      <c r="J526" s="24"/>
      <c r="K526" s="24" t="s">
        <v>25</v>
      </c>
      <c r="L526" s="24">
        <v>40</v>
      </c>
      <c r="M526" s="24">
        <v>6811</v>
      </c>
      <c r="N526" s="16">
        <v>190.1870188482589</v>
      </c>
      <c r="O526" s="24">
        <v>477.24473272817369</v>
      </c>
      <c r="P526" s="24">
        <v>79.749164019559032</v>
      </c>
      <c r="Q526" s="24">
        <v>0.81451805788088971</v>
      </c>
      <c r="R526" s="24">
        <v>0.37578414854607611</v>
      </c>
      <c r="S526" s="24">
        <v>0.92361537655937742</v>
      </c>
      <c r="T526" s="24">
        <v>0.86034265844998026</v>
      </c>
      <c r="U526" s="24">
        <v>0.14731279804098465</v>
      </c>
      <c r="V526" s="24">
        <v>0.4802249733806449</v>
      </c>
      <c r="W526" s="24">
        <v>6.9775363382763178</v>
      </c>
    </row>
    <row r="527" spans="1:23" s="25" customFormat="1" x14ac:dyDescent="0.25">
      <c r="A527" s="24" t="s">
        <v>120</v>
      </c>
      <c r="B527" s="24" t="s">
        <v>174</v>
      </c>
      <c r="C527" s="24">
        <v>51</v>
      </c>
      <c r="D527" s="24">
        <v>39</v>
      </c>
      <c r="E527" s="24" t="s">
        <v>131</v>
      </c>
      <c r="F527" s="24" t="s">
        <v>23</v>
      </c>
      <c r="G527" s="24" t="s">
        <v>137</v>
      </c>
      <c r="H527" s="24" t="s">
        <v>30</v>
      </c>
      <c r="I527" s="24"/>
      <c r="J527" s="24"/>
      <c r="K527" s="24" t="s">
        <v>25</v>
      </c>
      <c r="L527" s="24">
        <v>40</v>
      </c>
      <c r="M527" s="24">
        <v>7972</v>
      </c>
      <c r="N527" s="16">
        <v>222.60621263519602</v>
      </c>
      <c r="O527" s="24">
        <v>450.6173157302041</v>
      </c>
      <c r="P527" s="24">
        <v>75.299635088251222</v>
      </c>
      <c r="Q527" s="24">
        <v>0.8513455788124733</v>
      </c>
      <c r="R527" s="24">
        <v>0.49335712162551398</v>
      </c>
      <c r="S527" s="24">
        <v>0.93850242224282099</v>
      </c>
      <c r="T527" s="24">
        <v>0.90327050142170162</v>
      </c>
      <c r="U527" s="24">
        <v>0.13338667276260144</v>
      </c>
      <c r="V527" s="24">
        <v>0.47788285113568157</v>
      </c>
      <c r="W527" s="24">
        <v>9.4174611138986446</v>
      </c>
    </row>
    <row r="528" spans="1:23" s="25" customFormat="1" x14ac:dyDescent="0.25">
      <c r="A528" s="24" t="s">
        <v>120</v>
      </c>
      <c r="B528" s="24" t="s">
        <v>174</v>
      </c>
      <c r="C528" s="24">
        <v>51</v>
      </c>
      <c r="D528" s="24">
        <v>39</v>
      </c>
      <c r="E528" s="24" t="s">
        <v>131</v>
      </c>
      <c r="F528" s="24" t="s">
        <v>23</v>
      </c>
      <c r="G528" s="24" t="s">
        <v>138</v>
      </c>
      <c r="H528" s="24" t="s">
        <v>31</v>
      </c>
      <c r="I528" s="24"/>
      <c r="J528" s="24"/>
      <c r="K528" s="24" t="s">
        <v>25</v>
      </c>
      <c r="L528" s="24">
        <v>40</v>
      </c>
      <c r="M528" s="24">
        <v>25373</v>
      </c>
      <c r="N528" s="16">
        <v>708.50319031520678</v>
      </c>
      <c r="O528" s="24">
        <v>1410.3199846221491</v>
      </c>
      <c r="P528" s="24">
        <v>235.66910656247055</v>
      </c>
      <c r="Q528" s="24">
        <v>0.73491672700941346</v>
      </c>
      <c r="R528" s="24">
        <v>0.16030473977115819</v>
      </c>
      <c r="S528" s="24">
        <v>0.93695179478037127</v>
      </c>
      <c r="T528" s="24">
        <v>0.80876115844099483</v>
      </c>
      <c r="U528" s="24">
        <v>0.1077502987956238</v>
      </c>
      <c r="V528" s="24">
        <v>0.27133526482400261</v>
      </c>
      <c r="W528" s="24">
        <v>22.110156465534228</v>
      </c>
    </row>
    <row r="529" spans="1:23" s="25" customFormat="1" x14ac:dyDescent="0.25">
      <c r="A529" s="24" t="s">
        <v>120</v>
      </c>
      <c r="B529" s="24" t="s">
        <v>174</v>
      </c>
      <c r="C529" s="24">
        <v>51</v>
      </c>
      <c r="D529" s="24">
        <v>39</v>
      </c>
      <c r="E529" s="24" t="s">
        <v>131</v>
      </c>
      <c r="F529" s="24" t="s">
        <v>23</v>
      </c>
      <c r="G529" s="24" t="s">
        <v>139</v>
      </c>
      <c r="H529" s="24" t="s">
        <v>32</v>
      </c>
      <c r="I529" s="24"/>
      <c r="J529" s="24"/>
      <c r="K529" s="24" t="s">
        <v>25</v>
      </c>
      <c r="L529" s="24">
        <v>40</v>
      </c>
      <c r="M529" s="24">
        <v>16371</v>
      </c>
      <c r="N529" s="16">
        <v>457.13576355378751</v>
      </c>
      <c r="O529" s="24">
        <v>1037.7442994522874</v>
      </c>
      <c r="P529" s="24">
        <v>173.41048454173381</v>
      </c>
      <c r="Q529" s="24">
        <v>0.67780399950316728</v>
      </c>
      <c r="R529" s="24">
        <v>0.19103122461213437</v>
      </c>
      <c r="S529" s="24">
        <v>0.88732463639949133</v>
      </c>
      <c r="T529" s="24">
        <v>0.74071998027680019</v>
      </c>
      <c r="U529" s="24">
        <v>0.20307284283689239</v>
      </c>
      <c r="V529" s="24">
        <v>0.52401196942240003</v>
      </c>
      <c r="W529" s="24">
        <v>14.309205302058517</v>
      </c>
    </row>
    <row r="530" spans="1:23" s="11" customFormat="1" x14ac:dyDescent="0.25">
      <c r="A530" s="10" t="s">
        <v>120</v>
      </c>
      <c r="B530" s="10" t="s">
        <v>174</v>
      </c>
      <c r="C530" s="10">
        <v>51</v>
      </c>
      <c r="D530" s="10">
        <v>39</v>
      </c>
      <c r="E530" s="10" t="s">
        <v>131</v>
      </c>
      <c r="F530" s="10" t="s">
        <v>23</v>
      </c>
      <c r="G530" s="10" t="s">
        <v>140</v>
      </c>
      <c r="H530" s="10" t="s">
        <v>33</v>
      </c>
      <c r="I530" s="10"/>
      <c r="J530" s="10"/>
      <c r="K530" s="10" t="s">
        <v>25</v>
      </c>
      <c r="L530" s="10">
        <v>40</v>
      </c>
      <c r="M530" s="10">
        <v>32676</v>
      </c>
      <c r="N530" s="13">
        <v>912.42857552278792</v>
      </c>
      <c r="O530" s="10">
        <v>1459.9595949289389</v>
      </c>
      <c r="P530" s="10">
        <v>243.96404865977379</v>
      </c>
      <c r="Q530" s="10">
        <v>0.72269650993055246</v>
      </c>
      <c r="R530" s="10">
        <v>0.19264470568752165</v>
      </c>
      <c r="S530" s="10">
        <v>0.91324538727196658</v>
      </c>
      <c r="T530" s="10">
        <v>0.79447898629649161</v>
      </c>
      <c r="U530" s="10">
        <v>0.15649193451738933</v>
      </c>
      <c r="V530" s="10">
        <v>0.39766629162251138</v>
      </c>
      <c r="W530" s="10">
        <v>37.638664463214589</v>
      </c>
    </row>
    <row r="531" spans="1:23" s="11" customFormat="1" x14ac:dyDescent="0.25">
      <c r="A531" s="10" t="s">
        <v>120</v>
      </c>
      <c r="B531" s="10" t="s">
        <v>174</v>
      </c>
      <c r="C531" s="10">
        <v>51</v>
      </c>
      <c r="D531" s="10">
        <v>39</v>
      </c>
      <c r="E531" s="10" t="s">
        <v>131</v>
      </c>
      <c r="F531" s="10" t="s">
        <v>23</v>
      </c>
      <c r="G531" s="10" t="s">
        <v>141</v>
      </c>
      <c r="H531" s="10" t="s">
        <v>34</v>
      </c>
      <c r="I531" s="10"/>
      <c r="J531" s="10"/>
      <c r="K531" s="10" t="s">
        <v>25</v>
      </c>
      <c r="L531" s="10">
        <v>40</v>
      </c>
      <c r="M531" s="10">
        <v>29239</v>
      </c>
      <c r="N531" s="13">
        <v>816.45547556955546</v>
      </c>
      <c r="O531" s="10">
        <v>1665.8834764831909</v>
      </c>
      <c r="P531" s="10">
        <v>278.37460634521187</v>
      </c>
      <c r="Q531" s="10">
        <v>0.71750386493582985</v>
      </c>
      <c r="R531" s="10">
        <v>0.13239852237305919</v>
      </c>
      <c r="S531" s="10">
        <v>0.92264581976409277</v>
      </c>
      <c r="T531" s="10">
        <v>0.56897069525756661</v>
      </c>
      <c r="U531" s="10">
        <v>0.12875131164742917</v>
      </c>
      <c r="V531" s="10">
        <v>0.50613588583249913</v>
      </c>
      <c r="W531" s="10">
        <v>48.92150894353432</v>
      </c>
    </row>
    <row r="532" spans="1:23" s="11" customFormat="1" x14ac:dyDescent="0.25">
      <c r="A532" s="10" t="s">
        <v>120</v>
      </c>
      <c r="B532" s="10" t="s">
        <v>174</v>
      </c>
      <c r="C532" s="10">
        <v>51</v>
      </c>
      <c r="D532" s="10">
        <v>39</v>
      </c>
      <c r="E532" s="10" t="s">
        <v>131</v>
      </c>
      <c r="F532" s="10" t="s">
        <v>23</v>
      </c>
      <c r="G532" s="10" t="s">
        <v>142</v>
      </c>
      <c r="H532" s="10" t="s">
        <v>35</v>
      </c>
      <c r="I532" s="10"/>
      <c r="J532" s="10"/>
      <c r="K532" s="10" t="s">
        <v>25</v>
      </c>
      <c r="L532" s="10">
        <v>40</v>
      </c>
      <c r="M532" s="10">
        <v>50407</v>
      </c>
      <c r="N532" s="13">
        <v>1407.5403111267342</v>
      </c>
      <c r="O532" s="10">
        <v>2538.3485553218616</v>
      </c>
      <c r="P532" s="10">
        <v>424.16638968433296</v>
      </c>
      <c r="Q532" s="10">
        <v>0.64819648942326236</v>
      </c>
      <c r="R532" s="10">
        <v>9.8310114128422429E-2</v>
      </c>
      <c r="S532" s="10">
        <v>0.90319279479575054</v>
      </c>
      <c r="T532" s="10">
        <v>0.41924176904774685</v>
      </c>
      <c r="U532" s="10">
        <v>0.17879371145173301</v>
      </c>
      <c r="V532" s="10">
        <v>0.50618124574399859</v>
      </c>
      <c r="W532" s="10">
        <v>69.447517209911325</v>
      </c>
    </row>
    <row r="533" spans="1:23" s="11" customFormat="1" x14ac:dyDescent="0.25">
      <c r="A533" s="10" t="s">
        <v>120</v>
      </c>
      <c r="B533" s="10" t="s">
        <v>174</v>
      </c>
      <c r="C533" s="10">
        <v>51</v>
      </c>
      <c r="D533" s="10">
        <v>39</v>
      </c>
      <c r="E533" s="10" t="s">
        <v>131</v>
      </c>
      <c r="F533" s="10" t="s">
        <v>23</v>
      </c>
      <c r="G533" s="10" t="s">
        <v>143</v>
      </c>
      <c r="H533" s="10" t="s">
        <v>36</v>
      </c>
      <c r="I533" s="10"/>
      <c r="J533" s="10"/>
      <c r="K533" s="10" t="s">
        <v>25</v>
      </c>
      <c r="L533" s="10">
        <v>40</v>
      </c>
      <c r="M533" s="10">
        <v>59101</v>
      </c>
      <c r="N533" s="13">
        <v>1650.3072971591469</v>
      </c>
      <c r="O533" s="10">
        <v>1967.5647173503235</v>
      </c>
      <c r="P533" s="10">
        <v>328.78653362202965</v>
      </c>
      <c r="Q533" s="10">
        <v>0.68903164128990135</v>
      </c>
      <c r="R533" s="10">
        <v>0.19184330207765607</v>
      </c>
      <c r="S533" s="10">
        <v>0.89733023465905015</v>
      </c>
      <c r="T533" s="10">
        <v>0.55440274698967695</v>
      </c>
      <c r="U533" s="10">
        <v>0.14669258260706</v>
      </c>
      <c r="V533" s="10">
        <v>0.52262095112738638</v>
      </c>
      <c r="W533" s="10">
        <v>87.880763438858907</v>
      </c>
    </row>
    <row r="534" spans="1:23" s="11" customFormat="1" x14ac:dyDescent="0.25">
      <c r="A534" s="10" t="s">
        <v>120</v>
      </c>
      <c r="B534" s="10" t="s">
        <v>174</v>
      </c>
      <c r="C534" s="10">
        <v>51</v>
      </c>
      <c r="D534" s="10">
        <v>39</v>
      </c>
      <c r="E534" s="10" t="s">
        <v>131</v>
      </c>
      <c r="F534" s="10" t="s">
        <v>23</v>
      </c>
      <c r="G534" s="10" t="s">
        <v>144</v>
      </c>
      <c r="H534" s="10" t="s">
        <v>37</v>
      </c>
      <c r="I534" s="10"/>
      <c r="J534" s="10"/>
      <c r="K534" s="10" t="s">
        <v>25</v>
      </c>
      <c r="L534" s="10">
        <v>40</v>
      </c>
      <c r="M534" s="10">
        <v>36353</v>
      </c>
      <c r="N534" s="13">
        <v>1015.1033176025189</v>
      </c>
      <c r="O534" s="10">
        <v>1549.8590898655509</v>
      </c>
      <c r="P534" s="10">
        <v>258.98654985322099</v>
      </c>
      <c r="Q534" s="10">
        <v>0.73680050264496644</v>
      </c>
      <c r="R534" s="10">
        <v>0.1901803712911028</v>
      </c>
      <c r="S534" s="10">
        <v>0.92518335090843429</v>
      </c>
      <c r="T534" s="10">
        <v>0.8839840861409014</v>
      </c>
      <c r="U534" s="10">
        <v>0.13141011747366596</v>
      </c>
      <c r="V534" s="10">
        <v>0.35828122481403341</v>
      </c>
      <c r="W534" s="10">
        <v>32.383159574175444</v>
      </c>
    </row>
    <row r="535" spans="1:23" s="11" customFormat="1" x14ac:dyDescent="0.25">
      <c r="A535" s="10" t="s">
        <v>120</v>
      </c>
      <c r="B535" s="10" t="s">
        <v>174</v>
      </c>
      <c r="C535" s="10">
        <v>51</v>
      </c>
      <c r="D535" s="10">
        <v>39</v>
      </c>
      <c r="E535" s="10" t="s">
        <v>131</v>
      </c>
      <c r="F535" s="10" t="s">
        <v>23</v>
      </c>
      <c r="G535" s="10" t="s">
        <v>145</v>
      </c>
      <c r="H535" s="10" t="s">
        <v>38</v>
      </c>
      <c r="I535" s="10"/>
      <c r="J535" s="10"/>
      <c r="K535" s="10" t="s">
        <v>25</v>
      </c>
      <c r="L535" s="10">
        <v>40</v>
      </c>
      <c r="M535" s="10">
        <v>34284</v>
      </c>
      <c r="N535" s="13">
        <v>957.32957777032868</v>
      </c>
      <c r="O535" s="10">
        <v>1882.4936495384582</v>
      </c>
      <c r="P535" s="10">
        <v>314.57087847699603</v>
      </c>
      <c r="Q535" s="10">
        <v>0.67184009406231626</v>
      </c>
      <c r="R535" s="10">
        <v>0.1215722097863116</v>
      </c>
      <c r="S535" s="10">
        <v>0.89663201888519173</v>
      </c>
      <c r="T535" s="10">
        <v>0.62262080911455453</v>
      </c>
      <c r="U535" s="10">
        <v>0.1577170520415313</v>
      </c>
      <c r="V535" s="10">
        <v>0.57734270175503755</v>
      </c>
      <c r="W535" s="10">
        <v>35.679500641698752</v>
      </c>
    </row>
    <row r="536" spans="1:23" s="25" customFormat="1" x14ac:dyDescent="0.25">
      <c r="A536" s="24" t="s">
        <v>120</v>
      </c>
      <c r="B536" s="24" t="s">
        <v>174</v>
      </c>
      <c r="C536" s="24">
        <v>51</v>
      </c>
      <c r="D536" s="24">
        <v>39</v>
      </c>
      <c r="E536" s="24" t="s">
        <v>131</v>
      </c>
      <c r="F536" s="24" t="s">
        <v>23</v>
      </c>
      <c r="G536" s="24" t="s">
        <v>146</v>
      </c>
      <c r="H536" s="24" t="s">
        <v>39</v>
      </c>
      <c r="I536" s="24"/>
      <c r="J536" s="24"/>
      <c r="K536" s="24" t="s">
        <v>25</v>
      </c>
      <c r="L536" s="24">
        <v>40</v>
      </c>
      <c r="M536" s="24">
        <v>7306</v>
      </c>
      <c r="N536" s="16">
        <v>204.00915573416233</v>
      </c>
      <c r="O536" s="24">
        <v>418.75945135393499</v>
      </c>
      <c r="P536" s="24">
        <v>69.976081202318582</v>
      </c>
      <c r="Q536" s="24">
        <v>0.85952941176470588</v>
      </c>
      <c r="R536" s="24">
        <v>0.52355256017054164</v>
      </c>
      <c r="S536" s="24">
        <v>0.93173692750172921</v>
      </c>
      <c r="T536" s="24">
        <v>0.87010311250818384</v>
      </c>
      <c r="U536" s="24">
        <v>0.13931225595163119</v>
      </c>
      <c r="V536" s="24">
        <v>0.46615201030777248</v>
      </c>
      <c r="W536" s="24">
        <v>4.8892690938954289</v>
      </c>
    </row>
    <row r="537" spans="1:23" s="11" customFormat="1" x14ac:dyDescent="0.25">
      <c r="A537" s="10" t="s">
        <v>120</v>
      </c>
      <c r="B537" s="10" t="s">
        <v>174</v>
      </c>
      <c r="C537" s="10">
        <v>51</v>
      </c>
      <c r="D537" s="10">
        <v>39</v>
      </c>
      <c r="E537" s="10" t="s">
        <v>131</v>
      </c>
      <c r="F537" s="10" t="s">
        <v>23</v>
      </c>
      <c r="G537" s="10" t="s">
        <v>147</v>
      </c>
      <c r="H537" s="10" t="s">
        <v>40</v>
      </c>
      <c r="I537" s="10"/>
      <c r="J537" s="10"/>
      <c r="K537" s="10" t="s">
        <v>25</v>
      </c>
      <c r="L537" s="10">
        <v>40</v>
      </c>
      <c r="M537" s="10">
        <v>49292</v>
      </c>
      <c r="N537" s="13">
        <v>1376.405598747376</v>
      </c>
      <c r="O537" s="10">
        <v>2068.8195513462611</v>
      </c>
      <c r="P537" s="10">
        <v>345.70654930864504</v>
      </c>
      <c r="Q537" s="10">
        <v>0.64782031568295018</v>
      </c>
      <c r="R537" s="10">
        <v>0.14472417419451425</v>
      </c>
      <c r="S537" s="10">
        <v>0.92351902876652281</v>
      </c>
      <c r="T537" s="10">
        <v>0.67413052478552893</v>
      </c>
      <c r="U537" s="10">
        <v>0.11846140977024314</v>
      </c>
      <c r="V537" s="10">
        <v>0.38372217821792731</v>
      </c>
      <c r="W537" s="10">
        <v>27.110606183559199</v>
      </c>
    </row>
    <row r="538" spans="1:23" s="11" customFormat="1" x14ac:dyDescent="0.25">
      <c r="A538" s="10" t="s">
        <v>120</v>
      </c>
      <c r="B538" s="10" t="s">
        <v>174</v>
      </c>
      <c r="C538" s="10">
        <v>51</v>
      </c>
      <c r="D538" s="10">
        <v>39</v>
      </c>
      <c r="E538" s="10" t="s">
        <v>131</v>
      </c>
      <c r="F538" s="10" t="s">
        <v>23</v>
      </c>
      <c r="G538" s="10" t="s">
        <v>148</v>
      </c>
      <c r="H538" s="10" t="s">
        <v>41</v>
      </c>
      <c r="I538" s="10"/>
      <c r="J538" s="10"/>
      <c r="K538" s="10" t="s">
        <v>25</v>
      </c>
      <c r="L538" s="10">
        <v>40</v>
      </c>
      <c r="M538" s="10">
        <v>56021</v>
      </c>
      <c r="N538" s="13">
        <v>1564.3028898690814</v>
      </c>
      <c r="O538" s="10">
        <v>2670.3901858822032</v>
      </c>
      <c r="P538" s="10">
        <v>446.23098030384733</v>
      </c>
      <c r="Q538" s="10">
        <v>0.64976744725518165</v>
      </c>
      <c r="R538" s="10">
        <v>9.8721392920694748E-2</v>
      </c>
      <c r="S538" s="10">
        <v>0.93004022286839449</v>
      </c>
      <c r="T538" s="10">
        <v>0.85671375182384624</v>
      </c>
      <c r="U538" s="10">
        <v>0.12082835425572543</v>
      </c>
      <c r="V538" s="10">
        <v>0.37655904330690443</v>
      </c>
      <c r="W538" s="10">
        <v>36.451348601417322</v>
      </c>
    </row>
    <row r="539" spans="1:23" s="11" customFormat="1" x14ac:dyDescent="0.25">
      <c r="A539" s="10" t="s">
        <v>120</v>
      </c>
      <c r="B539" s="10" t="s">
        <v>174</v>
      </c>
      <c r="C539" s="10">
        <v>51</v>
      </c>
      <c r="D539" s="10">
        <v>39</v>
      </c>
      <c r="E539" s="10" t="s">
        <v>131</v>
      </c>
      <c r="F539" s="10" t="s">
        <v>23</v>
      </c>
      <c r="G539" s="10" t="s">
        <v>149</v>
      </c>
      <c r="H539" s="10" t="s">
        <v>42</v>
      </c>
      <c r="I539" s="10"/>
      <c r="J539" s="10"/>
      <c r="K539" s="10" t="s">
        <v>25</v>
      </c>
      <c r="L539" s="10">
        <v>40</v>
      </c>
      <c r="M539" s="10">
        <v>60978</v>
      </c>
      <c r="N539" s="13">
        <v>1702.7197232901383</v>
      </c>
      <c r="O539" s="10">
        <v>2808.3556979967693</v>
      </c>
      <c r="P539" s="10">
        <v>469.28547100879513</v>
      </c>
      <c r="Q539" s="10">
        <v>0.62583902949689019</v>
      </c>
      <c r="R539" s="10">
        <v>9.7158055244018091E-2</v>
      </c>
      <c r="S539" s="10">
        <v>0.93059663518301516</v>
      </c>
      <c r="T539" s="10">
        <v>0.66444133425264085</v>
      </c>
      <c r="U539" s="10">
        <v>0.13178532311062433</v>
      </c>
      <c r="V539" s="10">
        <v>0.35037045004821904</v>
      </c>
      <c r="W539" s="10">
        <v>34.242267703106037</v>
      </c>
    </row>
    <row r="540" spans="1:23" s="25" customFormat="1" x14ac:dyDescent="0.25">
      <c r="A540" s="24" t="s">
        <v>120</v>
      </c>
      <c r="B540" s="24" t="s">
        <v>174</v>
      </c>
      <c r="C540" s="24">
        <v>51</v>
      </c>
      <c r="D540" s="24">
        <v>39</v>
      </c>
      <c r="E540" s="24" t="s">
        <v>131</v>
      </c>
      <c r="F540" s="24" t="s">
        <v>23</v>
      </c>
      <c r="G540" s="24" t="s">
        <v>150</v>
      </c>
      <c r="H540" s="24" t="s">
        <v>43</v>
      </c>
      <c r="I540" s="24"/>
      <c r="J540" s="24"/>
      <c r="K540" s="24" t="s">
        <v>25</v>
      </c>
      <c r="L540" s="24">
        <v>40</v>
      </c>
      <c r="M540" s="24">
        <v>6777</v>
      </c>
      <c r="N540" s="16">
        <v>189.23761954700495</v>
      </c>
      <c r="O540" s="24">
        <v>408.57568516986123</v>
      </c>
      <c r="P540" s="24">
        <v>68.274340388736647</v>
      </c>
      <c r="Q540" s="24">
        <v>0.88588235294117645</v>
      </c>
      <c r="R540" s="24">
        <v>0.51015519593572323</v>
      </c>
      <c r="S540" s="24">
        <v>0.93478693877212449</v>
      </c>
      <c r="T540" s="24">
        <v>0.90885916455455196</v>
      </c>
      <c r="U540" s="24">
        <v>0.16635701014720594</v>
      </c>
      <c r="V540" s="24">
        <v>0.42816773354164472</v>
      </c>
      <c r="W540" s="24">
        <v>6.4454773498598197</v>
      </c>
    </row>
    <row r="541" spans="1:23" s="11" customFormat="1" x14ac:dyDescent="0.25">
      <c r="A541" s="10" t="s">
        <v>120</v>
      </c>
      <c r="B541" s="10" t="s">
        <v>174</v>
      </c>
      <c r="C541" s="10">
        <v>51</v>
      </c>
      <c r="D541" s="10">
        <v>39</v>
      </c>
      <c r="E541" s="10" t="s">
        <v>131</v>
      </c>
      <c r="F541" s="10" t="s">
        <v>23</v>
      </c>
      <c r="G541" s="10" t="s">
        <v>151</v>
      </c>
      <c r="H541" s="10" t="s">
        <v>44</v>
      </c>
      <c r="I541" s="10"/>
      <c r="J541" s="10"/>
      <c r="K541" s="10" t="s">
        <v>25</v>
      </c>
      <c r="L541" s="10">
        <v>40</v>
      </c>
      <c r="M541" s="10">
        <v>78065</v>
      </c>
      <c r="N541" s="13">
        <v>2179.8487191879799</v>
      </c>
      <c r="O541" s="10">
        <v>2076.4175310927076</v>
      </c>
      <c r="P541" s="10">
        <v>346.97619670643365</v>
      </c>
      <c r="Q541" s="10">
        <v>0.76048201691150685</v>
      </c>
      <c r="R541" s="10">
        <v>0.22752905034122453</v>
      </c>
      <c r="S541" s="10">
        <v>0.90841004586574292</v>
      </c>
      <c r="T541" s="10">
        <v>0.65304019754461895</v>
      </c>
      <c r="U541" s="10">
        <v>0.14916182363678324</v>
      </c>
      <c r="V541" s="10">
        <v>0.3563107287796804</v>
      </c>
      <c r="W541" s="10">
        <v>60.765823352334593</v>
      </c>
    </row>
    <row r="542" spans="1:23" s="23" customFormat="1" x14ac:dyDescent="0.25">
      <c r="A542" s="22" t="s">
        <v>122</v>
      </c>
      <c r="B542" s="22" t="s">
        <v>175</v>
      </c>
      <c r="C542" s="22">
        <v>51</v>
      </c>
      <c r="D542" s="22">
        <v>40</v>
      </c>
      <c r="E542" s="22" t="s">
        <v>131</v>
      </c>
      <c r="F542" s="22" t="s">
        <v>23</v>
      </c>
      <c r="G542" s="22" t="s">
        <v>132</v>
      </c>
      <c r="H542" s="22" t="s">
        <v>24</v>
      </c>
      <c r="I542" s="22"/>
      <c r="J542" s="22"/>
      <c r="K542" s="22" t="s">
        <v>25</v>
      </c>
      <c r="L542" s="22">
        <v>40</v>
      </c>
      <c r="M542" s="22">
        <v>506</v>
      </c>
      <c r="N542" s="16">
        <v>14.129295483367935</v>
      </c>
      <c r="O542" s="22">
        <v>166.75230867899742</v>
      </c>
      <c r="P542" s="22">
        <v>27.864859061851405</v>
      </c>
      <c r="Q542" s="22">
        <v>0.51214574898785425</v>
      </c>
      <c r="R542" s="22">
        <v>0.22867393757701573</v>
      </c>
      <c r="S542" s="22">
        <v>0.82472811493080656</v>
      </c>
      <c r="T542" s="22">
        <v>0.45534729902377485</v>
      </c>
      <c r="U542" s="22">
        <v>0.48846153846153845</v>
      </c>
      <c r="V542" s="22">
        <v>0.90141864903205571</v>
      </c>
      <c r="W542" s="22">
        <v>9.6837944664031621</v>
      </c>
    </row>
    <row r="543" spans="1:23" x14ac:dyDescent="0.25">
      <c r="A543" s="2" t="s">
        <v>122</v>
      </c>
      <c r="B543" s="2" t="s">
        <v>175</v>
      </c>
      <c r="C543" s="2">
        <v>51</v>
      </c>
      <c r="D543" s="2">
        <v>40</v>
      </c>
      <c r="E543" s="2" t="s">
        <v>131</v>
      </c>
      <c r="F543" s="2" t="s">
        <v>23</v>
      </c>
      <c r="G543" s="2" t="s">
        <v>133</v>
      </c>
      <c r="H543" s="2" t="s">
        <v>26</v>
      </c>
      <c r="I543" s="2"/>
      <c r="J543" s="2"/>
      <c r="K543" s="2" t="s">
        <v>25</v>
      </c>
      <c r="L543" s="2">
        <v>40</v>
      </c>
      <c r="M543" s="2">
        <v>56662</v>
      </c>
      <c r="N543" s="13">
        <v>1582.2018590486048</v>
      </c>
      <c r="O543" s="2">
        <v>2888.5222202381337</v>
      </c>
      <c r="P543" s="2">
        <v>482.68156046285225</v>
      </c>
      <c r="Q543" s="2">
        <v>0.66352053960372848</v>
      </c>
      <c r="R543" s="2">
        <v>8.5339548000203852E-2</v>
      </c>
      <c r="S543" s="2">
        <v>0.93342612915640355</v>
      </c>
      <c r="T543" s="2">
        <v>0.71569834063254889</v>
      </c>
      <c r="U543" s="2">
        <v>0.12535253450470463</v>
      </c>
      <c r="V543" s="2">
        <v>0.22541216542904979</v>
      </c>
      <c r="W543" s="2">
        <v>32.069182167943239</v>
      </c>
    </row>
    <row r="544" spans="1:23" x14ac:dyDescent="0.25">
      <c r="A544" s="2" t="s">
        <v>122</v>
      </c>
      <c r="B544" s="2" t="s">
        <v>175</v>
      </c>
      <c r="C544" s="2">
        <v>51</v>
      </c>
      <c r="D544" s="2">
        <v>40</v>
      </c>
      <c r="E544" s="2" t="s">
        <v>131</v>
      </c>
      <c r="F544" s="2" t="s">
        <v>23</v>
      </c>
      <c r="G544" s="2" t="s">
        <v>134</v>
      </c>
      <c r="H544" s="2" t="s">
        <v>27</v>
      </c>
      <c r="I544" s="2"/>
      <c r="J544" s="2"/>
      <c r="K544" s="2" t="s">
        <v>25</v>
      </c>
      <c r="L544" s="2">
        <v>40</v>
      </c>
      <c r="M544" s="2">
        <v>30374</v>
      </c>
      <c r="N544" s="13">
        <v>848.14865812612186</v>
      </c>
      <c r="O544" s="2">
        <v>1472.0184694319844</v>
      </c>
      <c r="P544" s="2">
        <v>245.97912623881206</v>
      </c>
      <c r="Q544" s="2">
        <v>0.69719506036817702</v>
      </c>
      <c r="R544" s="2">
        <v>0.17615108979009136</v>
      </c>
      <c r="S544" s="2">
        <v>0.93401238976990308</v>
      </c>
      <c r="T544" s="2">
        <v>0.9022820101537028</v>
      </c>
      <c r="U544" s="2">
        <v>0.10186103918104596</v>
      </c>
      <c r="V544" s="2">
        <v>0.47036183397352027</v>
      </c>
      <c r="W544" s="2">
        <v>23.452163034173964</v>
      </c>
    </row>
    <row r="545" spans="1:23" s="23" customFormat="1" x14ac:dyDescent="0.25">
      <c r="A545" s="22" t="s">
        <v>122</v>
      </c>
      <c r="B545" s="22" t="s">
        <v>175</v>
      </c>
      <c r="C545" s="22">
        <v>51</v>
      </c>
      <c r="D545" s="22">
        <v>40</v>
      </c>
      <c r="E545" s="22" t="s">
        <v>131</v>
      </c>
      <c r="F545" s="22" t="s">
        <v>23</v>
      </c>
      <c r="G545" s="22" t="s">
        <v>135</v>
      </c>
      <c r="H545" s="22" t="s">
        <v>28</v>
      </c>
      <c r="I545" s="22"/>
      <c r="J545" s="22"/>
      <c r="K545" s="22" t="s">
        <v>25</v>
      </c>
      <c r="L545" s="22">
        <v>40</v>
      </c>
      <c r="M545" s="22">
        <v>16986</v>
      </c>
      <c r="N545" s="16">
        <v>474.30872150294022</v>
      </c>
      <c r="O545" s="22">
        <v>948.73210614346738</v>
      </c>
      <c r="P545" s="22">
        <v>158.53625436773839</v>
      </c>
      <c r="Q545" s="22">
        <v>0.74670300685774571</v>
      </c>
      <c r="R545" s="22">
        <v>0.23714489938842895</v>
      </c>
      <c r="S545" s="22">
        <v>0.9083691135887566</v>
      </c>
      <c r="T545" s="22">
        <v>0.68159437403966905</v>
      </c>
      <c r="U545" s="22">
        <v>0.13434870493113335</v>
      </c>
      <c r="V545" s="22">
        <v>0.39783993885971147</v>
      </c>
      <c r="W545" s="22">
        <v>29.177911221005534</v>
      </c>
    </row>
    <row r="546" spans="1:23" s="23" customFormat="1" x14ac:dyDescent="0.25">
      <c r="A546" s="22" t="s">
        <v>122</v>
      </c>
      <c r="B546" s="22" t="s">
        <v>175</v>
      </c>
      <c r="C546" s="22">
        <v>51</v>
      </c>
      <c r="D546" s="22">
        <v>40</v>
      </c>
      <c r="E546" s="22" t="s">
        <v>131</v>
      </c>
      <c r="F546" s="22" t="s">
        <v>23</v>
      </c>
      <c r="G546" s="22" t="s">
        <v>136</v>
      </c>
      <c r="H546" s="22" t="s">
        <v>29</v>
      </c>
      <c r="I546" s="22"/>
      <c r="J546" s="22"/>
      <c r="K546" s="22" t="s">
        <v>25</v>
      </c>
      <c r="L546" s="22">
        <v>40</v>
      </c>
      <c r="M546" s="22">
        <v>7279</v>
      </c>
      <c r="N546" s="16">
        <v>203.25522099493122</v>
      </c>
      <c r="O546" s="22">
        <v>474.75945135393511</v>
      </c>
      <c r="P546" s="22">
        <v>79.333865330318602</v>
      </c>
      <c r="Q546" s="22">
        <v>0.83599402779372922</v>
      </c>
      <c r="R546" s="22">
        <v>0.40582083940359098</v>
      </c>
      <c r="S546" s="22">
        <v>0.90928928185602165</v>
      </c>
      <c r="T546" s="22">
        <v>0.84162657326559165</v>
      </c>
      <c r="U546" s="22">
        <v>0.18578270733551802</v>
      </c>
      <c r="V546" s="22">
        <v>0.53718247946984621</v>
      </c>
      <c r="W546" s="22">
        <v>6.7098502541557909</v>
      </c>
    </row>
    <row r="547" spans="1:23" s="23" customFormat="1" x14ac:dyDescent="0.25">
      <c r="A547" s="22" t="s">
        <v>122</v>
      </c>
      <c r="B547" s="22" t="s">
        <v>175</v>
      </c>
      <c r="C547" s="22">
        <v>51</v>
      </c>
      <c r="D547" s="22">
        <v>40</v>
      </c>
      <c r="E547" s="22" t="s">
        <v>131</v>
      </c>
      <c r="F547" s="22" t="s">
        <v>23</v>
      </c>
      <c r="G547" s="22" t="s">
        <v>137</v>
      </c>
      <c r="H547" s="22" t="s">
        <v>30</v>
      </c>
      <c r="I547" s="22"/>
      <c r="J547" s="22"/>
      <c r="K547" s="22" t="s">
        <v>25</v>
      </c>
      <c r="L547" s="22">
        <v>40</v>
      </c>
      <c r="M547" s="22">
        <v>8714</v>
      </c>
      <c r="N547" s="16">
        <v>243.32545620962094</v>
      </c>
      <c r="O547" s="22">
        <v>524.45793616377023</v>
      </c>
      <c r="P547" s="22">
        <v>87.638645550660101</v>
      </c>
      <c r="Q547" s="22">
        <v>0.85649695301749562</v>
      </c>
      <c r="R547" s="22">
        <v>0.3981127590409706</v>
      </c>
      <c r="S547" s="22">
        <v>0.95287380624926177</v>
      </c>
      <c r="T547" s="22">
        <v>0.92852440642788325</v>
      </c>
      <c r="U547" s="22">
        <v>0.1189751128845952</v>
      </c>
      <c r="V547" s="22">
        <v>0.44614630761767121</v>
      </c>
      <c r="W547" s="22">
        <v>9.9192104659169154</v>
      </c>
    </row>
    <row r="548" spans="1:23" s="23" customFormat="1" x14ac:dyDescent="0.25">
      <c r="A548" s="22" t="s">
        <v>122</v>
      </c>
      <c r="B548" s="22" t="s">
        <v>175</v>
      </c>
      <c r="C548" s="22">
        <v>51</v>
      </c>
      <c r="D548" s="22">
        <v>40</v>
      </c>
      <c r="E548" s="22" t="s">
        <v>131</v>
      </c>
      <c r="F548" s="22" t="s">
        <v>23</v>
      </c>
      <c r="G548" s="22" t="s">
        <v>138</v>
      </c>
      <c r="H548" s="22" t="s">
        <v>31</v>
      </c>
      <c r="I548" s="22"/>
      <c r="J548" s="22"/>
      <c r="K548" s="22" t="s">
        <v>25</v>
      </c>
      <c r="L548" s="22">
        <v>40</v>
      </c>
      <c r="M548" s="22">
        <v>28581</v>
      </c>
      <c r="N548" s="16">
        <v>798.08180673940512</v>
      </c>
      <c r="O548" s="22">
        <v>1453.8347032479105</v>
      </c>
      <c r="P548" s="22">
        <v>242.94055912123011</v>
      </c>
      <c r="Q548" s="22">
        <v>0.73575142871852961</v>
      </c>
      <c r="R548" s="22">
        <v>0.16992497759181932</v>
      </c>
      <c r="S548" s="22">
        <v>0.93942961386316937</v>
      </c>
      <c r="T548" s="22">
        <v>0.6828781864279323</v>
      </c>
      <c r="U548" s="22">
        <v>9.8981471448694333E-2</v>
      </c>
      <c r="V548" s="22">
        <v>0.30790043051524923</v>
      </c>
      <c r="W548" s="22">
        <v>24.805430180889402</v>
      </c>
    </row>
    <row r="549" spans="1:23" s="23" customFormat="1" x14ac:dyDescent="0.25">
      <c r="A549" s="22" t="s">
        <v>122</v>
      </c>
      <c r="B549" s="22" t="s">
        <v>175</v>
      </c>
      <c r="C549" s="22">
        <v>51</v>
      </c>
      <c r="D549" s="22">
        <v>40</v>
      </c>
      <c r="E549" s="22" t="s">
        <v>131</v>
      </c>
      <c r="F549" s="22" t="s">
        <v>23</v>
      </c>
      <c r="G549" s="22" t="s">
        <v>139</v>
      </c>
      <c r="H549" s="22" t="s">
        <v>32</v>
      </c>
      <c r="I549" s="22"/>
      <c r="J549" s="22"/>
      <c r="K549" s="22" t="s">
        <v>25</v>
      </c>
      <c r="L549" s="22">
        <v>40</v>
      </c>
      <c r="M549" s="22">
        <v>19060</v>
      </c>
      <c r="N549" s="16">
        <v>532.2220788794325</v>
      </c>
      <c r="O549" s="22">
        <v>1098.6559876977192</v>
      </c>
      <c r="P549" s="22">
        <v>183.58902792517642</v>
      </c>
      <c r="Q549" s="22">
        <v>0.71151261758996565</v>
      </c>
      <c r="R549" s="22">
        <v>0.19843090192693866</v>
      </c>
      <c r="S549" s="22">
        <v>0.87576130588011103</v>
      </c>
      <c r="T549" s="22">
        <v>0.81961698826210372</v>
      </c>
      <c r="U549" s="22">
        <v>0.20729636837964305</v>
      </c>
      <c r="V549" s="22">
        <v>0.4403341417253443</v>
      </c>
      <c r="W549" s="22">
        <v>11.738142707240295</v>
      </c>
    </row>
    <row r="550" spans="1:23" x14ac:dyDescent="0.25">
      <c r="A550" s="2" t="s">
        <v>122</v>
      </c>
      <c r="B550" s="2" t="s">
        <v>175</v>
      </c>
      <c r="C550" s="2">
        <v>51</v>
      </c>
      <c r="D550" s="2">
        <v>40</v>
      </c>
      <c r="E550" s="2" t="s">
        <v>131</v>
      </c>
      <c r="F550" s="2" t="s">
        <v>23</v>
      </c>
      <c r="G550" s="2" t="s">
        <v>140</v>
      </c>
      <c r="H550" s="2" t="s">
        <v>33</v>
      </c>
      <c r="I550" s="2"/>
      <c r="J550" s="2"/>
      <c r="K550" s="2" t="s">
        <v>25</v>
      </c>
      <c r="L550" s="2">
        <v>40</v>
      </c>
      <c r="M550" s="2">
        <v>37335</v>
      </c>
      <c r="N550" s="13">
        <v>1042.5242033034424</v>
      </c>
      <c r="O550" s="2">
        <v>1466.3443712397893</v>
      </c>
      <c r="P550" s="2">
        <v>245.03096577446141</v>
      </c>
      <c r="Q550" s="2">
        <v>0.7374377814648021</v>
      </c>
      <c r="R550" s="2">
        <v>0.21819965864937943</v>
      </c>
      <c r="S550" s="2">
        <v>0.89028599657943541</v>
      </c>
      <c r="T550" s="2">
        <v>0.63082017108148947</v>
      </c>
      <c r="U550" s="2">
        <v>0.18473973908897845</v>
      </c>
      <c r="V550" s="2">
        <v>0.39811292399801662</v>
      </c>
      <c r="W550" s="2">
        <v>32.941770456676039</v>
      </c>
    </row>
    <row r="551" spans="1:23" x14ac:dyDescent="0.25">
      <c r="A551" s="2" t="s">
        <v>122</v>
      </c>
      <c r="B551" s="2" t="s">
        <v>175</v>
      </c>
      <c r="C551" s="2">
        <v>51</v>
      </c>
      <c r="D551" s="2">
        <v>40</v>
      </c>
      <c r="E551" s="2" t="s">
        <v>131</v>
      </c>
      <c r="F551" s="2" t="s">
        <v>23</v>
      </c>
      <c r="G551" s="2" t="s">
        <v>141</v>
      </c>
      <c r="H551" s="2" t="s">
        <v>34</v>
      </c>
      <c r="I551" s="2"/>
      <c r="J551" s="2"/>
      <c r="K551" s="2" t="s">
        <v>25</v>
      </c>
      <c r="L551" s="2">
        <v>40</v>
      </c>
      <c r="M551" s="2">
        <v>32387</v>
      </c>
      <c r="N551" s="13">
        <v>904.35868146212908</v>
      </c>
      <c r="O551" s="2">
        <v>1601.4570696119977</v>
      </c>
      <c r="P551" s="2">
        <v>267.60874192300969</v>
      </c>
      <c r="Q551" s="2">
        <v>0.72720944853601577</v>
      </c>
      <c r="R551" s="2">
        <v>0.15869015463019998</v>
      </c>
      <c r="S551" s="2">
        <v>0.90594071185115044</v>
      </c>
      <c r="T551" s="2">
        <v>0.672473784325613</v>
      </c>
      <c r="U551" s="2">
        <v>0.15825871733275096</v>
      </c>
      <c r="V551" s="2">
        <v>0.56090884367548732</v>
      </c>
      <c r="W551" s="2">
        <v>46.713187390002162</v>
      </c>
    </row>
    <row r="552" spans="1:23" x14ac:dyDescent="0.25">
      <c r="A552" s="2" t="s">
        <v>122</v>
      </c>
      <c r="B552" s="2" t="s">
        <v>175</v>
      </c>
      <c r="C552" s="2">
        <v>51</v>
      </c>
      <c r="D552" s="2">
        <v>40</v>
      </c>
      <c r="E552" s="2" t="s">
        <v>131</v>
      </c>
      <c r="F552" s="2" t="s">
        <v>23</v>
      </c>
      <c r="G552" s="2" t="s">
        <v>142</v>
      </c>
      <c r="H552" s="2" t="s">
        <v>35</v>
      </c>
      <c r="I552" s="2"/>
      <c r="J552" s="2"/>
      <c r="K552" s="2" t="s">
        <v>25</v>
      </c>
      <c r="L552" s="2">
        <v>40</v>
      </c>
      <c r="M552" s="2">
        <v>54773</v>
      </c>
      <c r="N552" s="13">
        <v>1529.4543508112884</v>
      </c>
      <c r="O552" s="2">
        <v>2628.0470401316893</v>
      </c>
      <c r="P552" s="2">
        <v>439.15530142467321</v>
      </c>
      <c r="Q552" s="2">
        <v>0.66203737278507024</v>
      </c>
      <c r="R552" s="2">
        <v>9.9657531034994667E-2</v>
      </c>
      <c r="S552" s="2">
        <v>0.92640645341928507</v>
      </c>
      <c r="T552" s="2">
        <v>0.68252636240513975</v>
      </c>
      <c r="U552" s="2">
        <v>0.13649774833065895</v>
      </c>
      <c r="V552" s="2">
        <v>0.45714892495276999</v>
      </c>
      <c r="W552" s="2">
        <v>66.047213042922607</v>
      </c>
    </row>
    <row r="553" spans="1:23" x14ac:dyDescent="0.25">
      <c r="A553" s="2" t="s">
        <v>122</v>
      </c>
      <c r="B553" s="2" t="s">
        <v>175</v>
      </c>
      <c r="C553" s="2">
        <v>51</v>
      </c>
      <c r="D553" s="2">
        <v>40</v>
      </c>
      <c r="E553" s="2" t="s">
        <v>131</v>
      </c>
      <c r="F553" s="2" t="s">
        <v>23</v>
      </c>
      <c r="G553" s="2" t="s">
        <v>143</v>
      </c>
      <c r="H553" s="2" t="s">
        <v>36</v>
      </c>
      <c r="I553" s="2"/>
      <c r="J553" s="2"/>
      <c r="K553" s="2" t="s">
        <v>25</v>
      </c>
      <c r="L553" s="2">
        <v>40</v>
      </c>
      <c r="M553" s="2">
        <v>64061</v>
      </c>
      <c r="N553" s="13">
        <v>1788.8079011067853</v>
      </c>
      <c r="O553" s="2">
        <v>2231.9566363360959</v>
      </c>
      <c r="P553" s="2">
        <v>372.96729260518185</v>
      </c>
      <c r="Q553" s="2">
        <v>0.7090472395625802</v>
      </c>
      <c r="R553" s="2">
        <v>0.16159654550980349</v>
      </c>
      <c r="S553" s="2">
        <v>0.90655681445907377</v>
      </c>
      <c r="T553" s="2">
        <v>0.49853494412231447</v>
      </c>
      <c r="U553" s="2">
        <v>0.1308022854984181</v>
      </c>
      <c r="V553" s="2">
        <v>0.44839606889406464</v>
      </c>
      <c r="W553" s="2">
        <v>71.822559747740428</v>
      </c>
    </row>
    <row r="554" spans="1:23" x14ac:dyDescent="0.25">
      <c r="A554" s="2" t="s">
        <v>122</v>
      </c>
      <c r="B554" s="2" t="s">
        <v>175</v>
      </c>
      <c r="C554" s="2">
        <v>51</v>
      </c>
      <c r="D554" s="2">
        <v>40</v>
      </c>
      <c r="E554" s="2" t="s">
        <v>131</v>
      </c>
      <c r="F554" s="2" t="s">
        <v>23</v>
      </c>
      <c r="G554" s="2" t="s">
        <v>144</v>
      </c>
      <c r="H554" s="2" t="s">
        <v>37</v>
      </c>
      <c r="I554" s="2"/>
      <c r="J554" s="2"/>
      <c r="K554" s="2" t="s">
        <v>25</v>
      </c>
      <c r="L554" s="2">
        <v>40</v>
      </c>
      <c r="M554" s="2">
        <v>40221</v>
      </c>
      <c r="N554" s="13">
        <v>1123.1114498745885</v>
      </c>
      <c r="O554" s="2">
        <v>1705.7240969167572</v>
      </c>
      <c r="P554" s="2">
        <v>285.03210501562074</v>
      </c>
      <c r="Q554" s="2">
        <v>0.72992396058290843</v>
      </c>
      <c r="R554" s="2">
        <v>0.1737181351053991</v>
      </c>
      <c r="S554" s="2">
        <v>0.9292536994808448</v>
      </c>
      <c r="T554" s="2">
        <v>0.85606514200174355</v>
      </c>
      <c r="U554" s="2">
        <v>0.11939520333680918</v>
      </c>
      <c r="V554" s="2">
        <v>0.26067996201083404</v>
      </c>
      <c r="W554" s="2">
        <v>45.648417493349243</v>
      </c>
    </row>
    <row r="555" spans="1:23" x14ac:dyDescent="0.25">
      <c r="A555" s="2" t="s">
        <v>122</v>
      </c>
      <c r="B555" s="2" t="s">
        <v>175</v>
      </c>
      <c r="C555" s="2">
        <v>51</v>
      </c>
      <c r="D555" s="2">
        <v>40</v>
      </c>
      <c r="E555" s="2" t="s">
        <v>131</v>
      </c>
      <c r="F555" s="2" t="s">
        <v>23</v>
      </c>
      <c r="G555" s="2" t="s">
        <v>145</v>
      </c>
      <c r="H555" s="2" t="s">
        <v>38</v>
      </c>
      <c r="I555" s="2"/>
      <c r="J555" s="2"/>
      <c r="K555" s="2" t="s">
        <v>25</v>
      </c>
      <c r="L555" s="2">
        <v>40</v>
      </c>
      <c r="M555" s="2">
        <v>38803</v>
      </c>
      <c r="N555" s="13">
        <v>1083.5159143105257</v>
      </c>
      <c r="O555" s="2">
        <v>1869.1799410394731</v>
      </c>
      <c r="P555" s="2">
        <v>312.34611401134208</v>
      </c>
      <c r="Q555" s="2">
        <v>0.65606560148786874</v>
      </c>
      <c r="R555" s="2">
        <v>0.13956385092119039</v>
      </c>
      <c r="S555" s="2">
        <v>0.89590617958144791</v>
      </c>
      <c r="T555" s="2">
        <v>0.62670255572446476</v>
      </c>
      <c r="U555" s="2">
        <v>0.16523238958513001</v>
      </c>
      <c r="V555" s="2">
        <v>0.50159418375199383</v>
      </c>
      <c r="W555" s="2">
        <v>25.616807978764527</v>
      </c>
    </row>
    <row r="556" spans="1:23" s="23" customFormat="1" x14ac:dyDescent="0.25">
      <c r="A556" s="22" t="s">
        <v>122</v>
      </c>
      <c r="B556" s="22" t="s">
        <v>175</v>
      </c>
      <c r="C556" s="22">
        <v>51</v>
      </c>
      <c r="D556" s="22">
        <v>40</v>
      </c>
      <c r="E556" s="22" t="s">
        <v>131</v>
      </c>
      <c r="F556" s="22" t="s">
        <v>23</v>
      </c>
      <c r="G556" s="22" t="s">
        <v>146</v>
      </c>
      <c r="H556" s="22" t="s">
        <v>39</v>
      </c>
      <c r="I556" s="22"/>
      <c r="J556" s="22"/>
      <c r="K556" s="22" t="s">
        <v>25</v>
      </c>
      <c r="L556" s="22">
        <v>40</v>
      </c>
      <c r="M556" s="22">
        <v>7739</v>
      </c>
      <c r="N556" s="16">
        <v>216.10003507072025</v>
      </c>
      <c r="O556" s="22">
        <v>465.34523779156194</v>
      </c>
      <c r="P556" s="22">
        <v>77.760719290111851</v>
      </c>
      <c r="Q556" s="22">
        <v>0.85212508258092934</v>
      </c>
      <c r="R556" s="22">
        <v>0.4491011457368454</v>
      </c>
      <c r="S556" s="22">
        <v>0.92530856630230907</v>
      </c>
      <c r="T556" s="22">
        <v>0.83389840660034342</v>
      </c>
      <c r="U556" s="22">
        <v>0.13507445048451902</v>
      </c>
      <c r="V556" s="22">
        <v>0.38053170958273369</v>
      </c>
      <c r="W556" s="22">
        <v>7.5673859671792219</v>
      </c>
    </row>
    <row r="557" spans="1:23" x14ac:dyDescent="0.25">
      <c r="A557" s="2" t="s">
        <v>122</v>
      </c>
      <c r="B557" s="2" t="s">
        <v>175</v>
      </c>
      <c r="C557" s="2">
        <v>51</v>
      </c>
      <c r="D557" s="2">
        <v>40</v>
      </c>
      <c r="E557" s="2" t="s">
        <v>131</v>
      </c>
      <c r="F557" s="2" t="s">
        <v>23</v>
      </c>
      <c r="G557" s="2" t="s">
        <v>147</v>
      </c>
      <c r="H557" s="2" t="s">
        <v>40</v>
      </c>
      <c r="I557" s="2"/>
      <c r="J557" s="2"/>
      <c r="K557" s="2" t="s">
        <v>25</v>
      </c>
      <c r="L557" s="2">
        <v>40</v>
      </c>
      <c r="M557" s="2">
        <v>55467</v>
      </c>
      <c r="N557" s="13">
        <v>1548.8332659604137</v>
      </c>
      <c r="O557" s="2">
        <v>2180.1748904055808</v>
      </c>
      <c r="P557" s="2">
        <v>364.31439260181219</v>
      </c>
      <c r="Q557" s="2">
        <v>0.66746489211922844</v>
      </c>
      <c r="R557" s="2">
        <v>0.14664318148821992</v>
      </c>
      <c r="S557" s="2">
        <v>0.9181161007783285</v>
      </c>
      <c r="T557" s="2">
        <v>0.43247707440038657</v>
      </c>
      <c r="U557" s="2">
        <v>0.14773492104581931</v>
      </c>
      <c r="V557" s="2">
        <v>0.42364067875480965</v>
      </c>
      <c r="W557" s="2">
        <v>36.097589557755065</v>
      </c>
    </row>
    <row r="558" spans="1:23" x14ac:dyDescent="0.25">
      <c r="A558" s="2" t="s">
        <v>122</v>
      </c>
      <c r="B558" s="2" t="s">
        <v>175</v>
      </c>
      <c r="C558" s="2">
        <v>51</v>
      </c>
      <c r="D558" s="2">
        <v>40</v>
      </c>
      <c r="E558" s="2" t="s">
        <v>131</v>
      </c>
      <c r="F558" s="2" t="s">
        <v>23</v>
      </c>
      <c r="G558" s="2" t="s">
        <v>148</v>
      </c>
      <c r="H558" s="2" t="s">
        <v>41</v>
      </c>
      <c r="I558" s="2"/>
      <c r="J558" s="2"/>
      <c r="K558" s="2" t="s">
        <v>25</v>
      </c>
      <c r="L558" s="2">
        <v>40</v>
      </c>
      <c r="M558" s="2">
        <v>61251</v>
      </c>
      <c r="N558" s="13">
        <v>1710.3428412090304</v>
      </c>
      <c r="O558" s="2">
        <v>2754.1891757554085</v>
      </c>
      <c r="P558" s="2">
        <v>460.23406704273862</v>
      </c>
      <c r="Q558" s="2">
        <v>0.64533836250039511</v>
      </c>
      <c r="R558" s="2">
        <v>0.10146949834039883</v>
      </c>
      <c r="S558" s="2">
        <v>0.93071152696383019</v>
      </c>
      <c r="T558" s="2">
        <v>0.83420587987736805</v>
      </c>
      <c r="U558" s="2">
        <v>9.0944221172106168E-2</v>
      </c>
      <c r="V558" s="2">
        <v>0.38361370598430206</v>
      </c>
      <c r="W558" s="2">
        <v>32.873928588920997</v>
      </c>
    </row>
    <row r="559" spans="1:23" x14ac:dyDescent="0.25">
      <c r="A559" s="2" t="s">
        <v>122</v>
      </c>
      <c r="B559" s="2" t="s">
        <v>175</v>
      </c>
      <c r="C559" s="2">
        <v>51</v>
      </c>
      <c r="D559" s="2">
        <v>40</v>
      </c>
      <c r="E559" s="2" t="s">
        <v>131</v>
      </c>
      <c r="F559" s="2" t="s">
        <v>23</v>
      </c>
      <c r="G559" s="2" t="s">
        <v>149</v>
      </c>
      <c r="H559" s="2" t="s">
        <v>42</v>
      </c>
      <c r="I559" s="2"/>
      <c r="J559" s="2"/>
      <c r="K559" s="2" t="s">
        <v>25</v>
      </c>
      <c r="L559" s="2">
        <v>40</v>
      </c>
      <c r="M559" s="2">
        <v>66572</v>
      </c>
      <c r="N559" s="13">
        <v>1858.9238318552771</v>
      </c>
      <c r="O559" s="2">
        <v>3449.943576475403</v>
      </c>
      <c r="P559" s="2">
        <v>576.49691504351927</v>
      </c>
      <c r="Q559" s="2">
        <v>0.63473236589691273</v>
      </c>
      <c r="R559" s="2">
        <v>7.0287400862785274E-2</v>
      </c>
      <c r="S559" s="2">
        <v>0.92488549034977119</v>
      </c>
      <c r="T559" s="2">
        <v>0.30752954778980701</v>
      </c>
      <c r="U559" s="2">
        <v>0.1316976329854925</v>
      </c>
      <c r="V559" s="2">
        <v>0.20320344646613819</v>
      </c>
      <c r="W559" s="2">
        <v>35.809890043862282</v>
      </c>
    </row>
    <row r="560" spans="1:23" s="23" customFormat="1" x14ac:dyDescent="0.25">
      <c r="A560" s="22" t="s">
        <v>122</v>
      </c>
      <c r="B560" s="22" t="s">
        <v>175</v>
      </c>
      <c r="C560" s="22">
        <v>51</v>
      </c>
      <c r="D560" s="22">
        <v>40</v>
      </c>
      <c r="E560" s="22" t="s">
        <v>131</v>
      </c>
      <c r="F560" s="22" t="s">
        <v>23</v>
      </c>
      <c r="G560" s="22" t="s">
        <v>150</v>
      </c>
      <c r="H560" s="22" t="s">
        <v>43</v>
      </c>
      <c r="I560" s="22"/>
      <c r="J560" s="22"/>
      <c r="K560" s="22" t="s">
        <v>25</v>
      </c>
      <c r="L560" s="22">
        <v>40</v>
      </c>
      <c r="M560" s="22">
        <v>7161</v>
      </c>
      <c r="N560" s="16">
        <v>199.96024694940274</v>
      </c>
      <c r="O560" s="22">
        <v>416.7178207935923</v>
      </c>
      <c r="P560" s="22">
        <v>69.634918022804044</v>
      </c>
      <c r="Q560" s="22">
        <v>0.88989685597116941</v>
      </c>
      <c r="R560" s="22">
        <v>0.51820236550333998</v>
      </c>
      <c r="S560" s="22">
        <v>0.93741177530691489</v>
      </c>
      <c r="T560" s="22">
        <v>0.88684827305921865</v>
      </c>
      <c r="U560" s="22">
        <v>0.17988842019322357</v>
      </c>
      <c r="V560" s="22">
        <v>0.56102945821650152</v>
      </c>
      <c r="W560" s="22">
        <v>6.4551040357491969</v>
      </c>
    </row>
    <row r="561" spans="1:23" x14ac:dyDescent="0.25">
      <c r="A561" s="2" t="s">
        <v>122</v>
      </c>
      <c r="B561" s="2" t="s">
        <v>175</v>
      </c>
      <c r="C561" s="2">
        <v>51</v>
      </c>
      <c r="D561" s="2">
        <v>40</v>
      </c>
      <c r="E561" s="2" t="s">
        <v>131</v>
      </c>
      <c r="F561" s="2" t="s">
        <v>23</v>
      </c>
      <c r="G561" s="2" t="s">
        <v>151</v>
      </c>
      <c r="H561" s="2" t="s">
        <v>44</v>
      </c>
      <c r="I561" s="2"/>
      <c r="J561" s="2"/>
      <c r="K561" s="2" t="s">
        <v>25</v>
      </c>
      <c r="L561" s="2">
        <v>40</v>
      </c>
      <c r="M561" s="2">
        <v>85847</v>
      </c>
      <c r="N561" s="13">
        <v>2397.1494651396979</v>
      </c>
      <c r="O561" s="2">
        <v>2108.7362902255732</v>
      </c>
      <c r="P561" s="2">
        <v>352.3767676216155</v>
      </c>
      <c r="Q561" s="2">
        <v>0.77890486775847212</v>
      </c>
      <c r="R561" s="2">
        <v>0.24259980241630466</v>
      </c>
      <c r="S561" s="2">
        <v>0.89083749612798779</v>
      </c>
      <c r="T561" s="2">
        <v>0.81963090924551196</v>
      </c>
      <c r="U561" s="2">
        <v>0.13617471692982966</v>
      </c>
      <c r="V561" s="2">
        <v>0.31384379708443794</v>
      </c>
      <c r="W561" s="2">
        <v>62.859843675375963</v>
      </c>
    </row>
    <row r="562" spans="1:23" s="25" customFormat="1" x14ac:dyDescent="0.25">
      <c r="A562" s="24" t="s">
        <v>124</v>
      </c>
      <c r="B562" s="24" t="s">
        <v>176</v>
      </c>
      <c r="C562" s="24">
        <v>51</v>
      </c>
      <c r="D562" s="24">
        <v>41</v>
      </c>
      <c r="E562" s="24" t="s">
        <v>131</v>
      </c>
      <c r="F562" s="24" t="s">
        <v>23</v>
      </c>
      <c r="G562" s="24" t="s">
        <v>132</v>
      </c>
      <c r="H562" s="24" t="s">
        <v>24</v>
      </c>
      <c r="I562" s="24"/>
      <c r="J562" s="24"/>
      <c r="K562" s="24" t="s">
        <v>25</v>
      </c>
      <c r="L562" s="24">
        <v>39</v>
      </c>
      <c r="M562" s="24" t="s">
        <v>45</v>
      </c>
      <c r="N562" s="16" t="s">
        <v>45</v>
      </c>
      <c r="O562" s="24" t="s">
        <v>45</v>
      </c>
      <c r="P562" s="24" t="s">
        <v>45</v>
      </c>
      <c r="Q562" s="24" t="s">
        <v>45</v>
      </c>
      <c r="R562" s="24" t="s">
        <v>45</v>
      </c>
      <c r="S562" s="24" t="s">
        <v>45</v>
      </c>
      <c r="T562" s="24" t="s">
        <v>45</v>
      </c>
      <c r="U562" s="24" t="s">
        <v>45</v>
      </c>
      <c r="V562" s="24" t="s">
        <v>45</v>
      </c>
      <c r="W562" s="24" t="s">
        <v>45</v>
      </c>
    </row>
    <row r="563" spans="1:23" s="11" customFormat="1" x14ac:dyDescent="0.25">
      <c r="A563" s="10" t="s">
        <v>124</v>
      </c>
      <c r="B563" s="10" t="s">
        <v>176</v>
      </c>
      <c r="C563" s="10">
        <v>51</v>
      </c>
      <c r="D563" s="10">
        <v>41</v>
      </c>
      <c r="E563" s="10" t="s">
        <v>131</v>
      </c>
      <c r="F563" s="10" t="s">
        <v>23</v>
      </c>
      <c r="G563" s="10" t="s">
        <v>133</v>
      </c>
      <c r="H563" s="10" t="s">
        <v>26</v>
      </c>
      <c r="I563" s="10"/>
      <c r="J563" s="10"/>
      <c r="K563" s="10" t="s">
        <v>25</v>
      </c>
      <c r="L563" s="10">
        <v>39</v>
      </c>
      <c r="M563" s="10">
        <v>59813</v>
      </c>
      <c r="N563" s="13">
        <v>1664.6812090919375</v>
      </c>
      <c r="O563" s="10">
        <v>2921.6105319927001</v>
      </c>
      <c r="P563" s="10">
        <v>487.40509789043347</v>
      </c>
      <c r="Q563" s="10">
        <v>0.65358684368682729</v>
      </c>
      <c r="R563" s="10">
        <v>8.8056375763575293E-2</v>
      </c>
      <c r="S563" s="10">
        <v>0.93270671013392636</v>
      </c>
      <c r="T563" s="10">
        <v>0.79996962049975917</v>
      </c>
      <c r="U563" s="10">
        <v>0.12455962886741777</v>
      </c>
      <c r="V563" s="10">
        <v>0.20942955361522675</v>
      </c>
      <c r="W563" s="10">
        <v>28.385284135555814</v>
      </c>
    </row>
    <row r="564" spans="1:23" s="11" customFormat="1" x14ac:dyDescent="0.25">
      <c r="A564" s="10" t="s">
        <v>124</v>
      </c>
      <c r="B564" s="10" t="s">
        <v>176</v>
      </c>
      <c r="C564" s="10">
        <v>51</v>
      </c>
      <c r="D564" s="10">
        <v>41</v>
      </c>
      <c r="E564" s="10" t="s">
        <v>131</v>
      </c>
      <c r="F564" s="10" t="s">
        <v>23</v>
      </c>
      <c r="G564" s="10" t="s">
        <v>134</v>
      </c>
      <c r="H564" s="10" t="s">
        <v>27</v>
      </c>
      <c r="I564" s="10"/>
      <c r="J564" s="10"/>
      <c r="K564" s="10" t="s">
        <v>25</v>
      </c>
      <c r="L564" s="10">
        <v>39</v>
      </c>
      <c r="M564" s="10">
        <v>33158</v>
      </c>
      <c r="N564" s="13">
        <v>922.83449302109011</v>
      </c>
      <c r="O564" s="10">
        <v>1458.6458864299541</v>
      </c>
      <c r="P564" s="10">
        <v>243.34230496422862</v>
      </c>
      <c r="Q564" s="10">
        <v>0.71572267311345195</v>
      </c>
      <c r="R564" s="10">
        <v>0.19583866865684318</v>
      </c>
      <c r="S564" s="10">
        <v>0.94101316599997076</v>
      </c>
      <c r="T564" s="10">
        <v>0.67390808641925504</v>
      </c>
      <c r="U564" s="10">
        <v>9.6233834125053985E-2</v>
      </c>
      <c r="V564" s="10">
        <v>0.46299391420775804</v>
      </c>
      <c r="W564" s="10">
        <v>20.377706737438928</v>
      </c>
    </row>
    <row r="565" spans="1:23" s="25" customFormat="1" x14ac:dyDescent="0.25">
      <c r="A565" s="24" t="s">
        <v>124</v>
      </c>
      <c r="B565" s="24" t="s">
        <v>176</v>
      </c>
      <c r="C565" s="24">
        <v>51</v>
      </c>
      <c r="D565" s="24">
        <v>41</v>
      </c>
      <c r="E565" s="24" t="s">
        <v>131</v>
      </c>
      <c r="F565" s="24" t="s">
        <v>23</v>
      </c>
      <c r="G565" s="24" t="s">
        <v>135</v>
      </c>
      <c r="H565" s="24" t="s">
        <v>28</v>
      </c>
      <c r="I565" s="24"/>
      <c r="J565" s="24"/>
      <c r="K565" s="24" t="s">
        <v>25</v>
      </c>
      <c r="L565" s="24">
        <v>39</v>
      </c>
      <c r="M565" s="24">
        <v>18272</v>
      </c>
      <c r="N565" s="16">
        <v>508.53585428799562</v>
      </c>
      <c r="O565" s="24">
        <v>964.43059095330261</v>
      </c>
      <c r="P565" s="24">
        <v>160.89358298948574</v>
      </c>
      <c r="Q565" s="24">
        <v>0.77499257751198203</v>
      </c>
      <c r="R565" s="24">
        <v>0.24686185938101435</v>
      </c>
      <c r="S565" s="24">
        <v>0.90728950089971294</v>
      </c>
      <c r="T565" s="24">
        <v>0.87877434796929044</v>
      </c>
      <c r="U565" s="24">
        <v>0.14830373042326833</v>
      </c>
      <c r="V565" s="24">
        <v>0.38849193979303681</v>
      </c>
      <c r="W565" s="24">
        <v>17.718968914185638</v>
      </c>
    </row>
    <row r="566" spans="1:23" s="25" customFormat="1" x14ac:dyDescent="0.25">
      <c r="A566" s="24" t="s">
        <v>124</v>
      </c>
      <c r="B566" s="24" t="s">
        <v>176</v>
      </c>
      <c r="C566" s="24">
        <v>51</v>
      </c>
      <c r="D566" s="24">
        <v>41</v>
      </c>
      <c r="E566" s="24" t="s">
        <v>131</v>
      </c>
      <c r="F566" s="24" t="s">
        <v>23</v>
      </c>
      <c r="G566" s="24" t="s">
        <v>136</v>
      </c>
      <c r="H566" s="24" t="s">
        <v>29</v>
      </c>
      <c r="I566" s="24"/>
      <c r="J566" s="24"/>
      <c r="K566" s="24" t="s">
        <v>25</v>
      </c>
      <c r="L566" s="24">
        <v>39</v>
      </c>
      <c r="M566" s="24">
        <v>7407</v>
      </c>
      <c r="N566" s="16">
        <v>206.14738795485897</v>
      </c>
      <c r="O566" s="24">
        <v>488.65894629054691</v>
      </c>
      <c r="P566" s="24">
        <v>81.52176990864406</v>
      </c>
      <c r="Q566" s="24">
        <v>0.82520053475935828</v>
      </c>
      <c r="R566" s="24">
        <v>0.389798802264683</v>
      </c>
      <c r="S566" s="24">
        <v>0.92316227000688778</v>
      </c>
      <c r="T566" s="24">
        <v>0.84947677287404089</v>
      </c>
      <c r="U566" s="24">
        <v>0.19220330619294348</v>
      </c>
      <c r="V566" s="24">
        <v>0.56833293811513574</v>
      </c>
      <c r="W566" s="24">
        <v>7.079924395841771</v>
      </c>
    </row>
    <row r="567" spans="1:23" s="25" customFormat="1" x14ac:dyDescent="0.25">
      <c r="A567" s="24" t="s">
        <v>124</v>
      </c>
      <c r="B567" s="24" t="s">
        <v>176</v>
      </c>
      <c r="C567" s="24">
        <v>51</v>
      </c>
      <c r="D567" s="24">
        <v>41</v>
      </c>
      <c r="E567" s="24" t="s">
        <v>131</v>
      </c>
      <c r="F567" s="24" t="s">
        <v>23</v>
      </c>
      <c r="G567" s="24" t="s">
        <v>137</v>
      </c>
      <c r="H567" s="24" t="s">
        <v>30</v>
      </c>
      <c r="I567" s="24"/>
      <c r="J567" s="24"/>
      <c r="K567" s="24" t="s">
        <v>25</v>
      </c>
      <c r="L567" s="24">
        <v>39</v>
      </c>
      <c r="M567" s="24">
        <v>8929</v>
      </c>
      <c r="N567" s="16">
        <v>248.5068215267903</v>
      </c>
      <c r="O567" s="24">
        <v>526.11479041326277</v>
      </c>
      <c r="P567" s="24">
        <v>87.770436242260203</v>
      </c>
      <c r="Q567" s="24">
        <v>0.83045014880952384</v>
      </c>
      <c r="R567" s="24">
        <v>0.40537005588801667</v>
      </c>
      <c r="S567" s="24">
        <v>0.94963238323094834</v>
      </c>
      <c r="T567" s="24">
        <v>0.91218732865576113</v>
      </c>
      <c r="U567" s="24">
        <v>0.11700344997535732</v>
      </c>
      <c r="V567" s="24">
        <v>0.4497321381196977</v>
      </c>
      <c r="W567" s="24">
        <v>16.002239892485161</v>
      </c>
    </row>
    <row r="568" spans="1:23" s="25" customFormat="1" x14ac:dyDescent="0.25">
      <c r="A568" s="24" t="s">
        <v>124</v>
      </c>
      <c r="B568" s="24" t="s">
        <v>176</v>
      </c>
      <c r="C568" s="24">
        <v>51</v>
      </c>
      <c r="D568" s="24">
        <v>41</v>
      </c>
      <c r="E568" s="24" t="s">
        <v>131</v>
      </c>
      <c r="F568" s="24" t="s">
        <v>23</v>
      </c>
      <c r="G568" s="24" t="s">
        <v>138</v>
      </c>
      <c r="H568" s="24" t="s">
        <v>31</v>
      </c>
      <c r="I568" s="24"/>
      <c r="J568" s="24"/>
      <c r="K568" s="24" t="s">
        <v>25</v>
      </c>
      <c r="L568" s="24">
        <v>39</v>
      </c>
      <c r="M568" s="24">
        <v>29680</v>
      </c>
      <c r="N568" s="16">
        <v>826.03678608076336</v>
      </c>
      <c r="O568" s="24">
        <v>1499.3321779309692</v>
      </c>
      <c r="P568" s="24">
        <v>250.12989888706588</v>
      </c>
      <c r="Q568" s="24">
        <v>0.70904703886858267</v>
      </c>
      <c r="R568" s="24">
        <v>0.16591209115895242</v>
      </c>
      <c r="S568" s="24">
        <v>0.93364890995589045</v>
      </c>
      <c r="T568" s="24">
        <v>0.5541855625482307</v>
      </c>
      <c r="U568" s="24">
        <v>0.10924965203087435</v>
      </c>
      <c r="V568" s="24">
        <v>0.30161252297610358</v>
      </c>
      <c r="W568" s="24">
        <v>43.250977088948787</v>
      </c>
    </row>
    <row r="569" spans="1:23" s="25" customFormat="1" x14ac:dyDescent="0.25">
      <c r="A569" s="24" t="s">
        <v>124</v>
      </c>
      <c r="B569" s="24" t="s">
        <v>176</v>
      </c>
      <c r="C569" s="24">
        <v>51</v>
      </c>
      <c r="D569" s="24">
        <v>41</v>
      </c>
      <c r="E569" s="24" t="s">
        <v>131</v>
      </c>
      <c r="F569" s="24" t="s">
        <v>23</v>
      </c>
      <c r="G569" s="24" t="s">
        <v>139</v>
      </c>
      <c r="H569" s="24" t="s">
        <v>32</v>
      </c>
      <c r="I569" s="24"/>
      <c r="J569" s="24"/>
      <c r="K569" s="24" t="s">
        <v>25</v>
      </c>
      <c r="L569" s="24">
        <v>39</v>
      </c>
      <c r="M569" s="24">
        <v>21324</v>
      </c>
      <c r="N569" s="16">
        <v>593.4773728566779</v>
      </c>
      <c r="O569" s="24">
        <v>1103.2417741353461</v>
      </c>
      <c r="P569" s="24">
        <v>184.05111120423541</v>
      </c>
      <c r="Q569" s="24">
        <v>0.72560228664761128</v>
      </c>
      <c r="R569" s="24">
        <v>0.22015935382354929</v>
      </c>
      <c r="S569" s="24">
        <v>0.88671128564129065</v>
      </c>
      <c r="T569" s="24">
        <v>0.86143343199188982</v>
      </c>
      <c r="U569" s="24">
        <v>0.19598950524737632</v>
      </c>
      <c r="V569" s="24">
        <v>0.41843320003241202</v>
      </c>
      <c r="W569" s="24">
        <v>17.91052335396736</v>
      </c>
    </row>
    <row r="570" spans="1:23" s="11" customFormat="1" x14ac:dyDescent="0.25">
      <c r="A570" s="10" t="s">
        <v>124</v>
      </c>
      <c r="B570" s="10" t="s">
        <v>176</v>
      </c>
      <c r="C570" s="10">
        <v>51</v>
      </c>
      <c r="D570" s="10">
        <v>41</v>
      </c>
      <c r="E570" s="10" t="s">
        <v>131</v>
      </c>
      <c r="F570" s="10" t="s">
        <v>23</v>
      </c>
      <c r="G570" s="10" t="s">
        <v>140</v>
      </c>
      <c r="H570" s="10" t="s">
        <v>33</v>
      </c>
      <c r="I570" s="10"/>
      <c r="J570" s="10"/>
      <c r="K570" s="10" t="s">
        <v>25</v>
      </c>
      <c r="L570" s="10">
        <v>39</v>
      </c>
      <c r="M570" s="10">
        <v>40551</v>
      </c>
      <c r="N570" s="13">
        <v>1128.5922409825148</v>
      </c>
      <c r="O570" s="10">
        <v>1583.0306627408047</v>
      </c>
      <c r="P570" s="10">
        <v>264.09311120961809</v>
      </c>
      <c r="Q570" s="10">
        <v>0.74069812044495587</v>
      </c>
      <c r="R570" s="10">
        <v>0.20334466301189957</v>
      </c>
      <c r="S570" s="10">
        <v>0.8889539683663481</v>
      </c>
      <c r="T570" s="10">
        <v>0.50444783923638126</v>
      </c>
      <c r="U570" s="10">
        <v>0.19535639749558517</v>
      </c>
      <c r="V570" s="10">
        <v>0.38815678989126218</v>
      </c>
      <c r="W570" s="10">
        <v>42.190426869867572</v>
      </c>
    </row>
    <row r="571" spans="1:23" s="11" customFormat="1" x14ac:dyDescent="0.25">
      <c r="A571" s="10" t="s">
        <v>124</v>
      </c>
      <c r="B571" s="10" t="s">
        <v>176</v>
      </c>
      <c r="C571" s="10">
        <v>51</v>
      </c>
      <c r="D571" s="10">
        <v>41</v>
      </c>
      <c r="E571" s="10" t="s">
        <v>131</v>
      </c>
      <c r="F571" s="10" t="s">
        <v>23</v>
      </c>
      <c r="G571" s="10" t="s">
        <v>141</v>
      </c>
      <c r="H571" s="10" t="s">
        <v>34</v>
      </c>
      <c r="I571" s="10"/>
      <c r="J571" s="10"/>
      <c r="K571" s="10" t="s">
        <v>25</v>
      </c>
      <c r="L571" s="10">
        <v>39</v>
      </c>
      <c r="M571" s="10">
        <v>34975</v>
      </c>
      <c r="N571" s="13">
        <v>973.40419788324459</v>
      </c>
      <c r="O571" s="10">
        <v>1778.5525240415034</v>
      </c>
      <c r="P571" s="10">
        <v>296.71154234663493</v>
      </c>
      <c r="Q571" s="10">
        <v>0.72649661418304179</v>
      </c>
      <c r="R571" s="10">
        <v>0.1389422081582064</v>
      </c>
      <c r="S571" s="10">
        <v>0.90700273545516374</v>
      </c>
      <c r="T571" s="10">
        <v>0.54996052990962507</v>
      </c>
      <c r="U571" s="10">
        <v>0.1557143178090809</v>
      </c>
      <c r="V571" s="10">
        <v>0.5262531081276185</v>
      </c>
      <c r="W571" s="10">
        <v>46.261157969978555</v>
      </c>
    </row>
    <row r="572" spans="1:23" s="11" customFormat="1" x14ac:dyDescent="0.25">
      <c r="A572" s="10" t="s">
        <v>124</v>
      </c>
      <c r="B572" s="10" t="s">
        <v>176</v>
      </c>
      <c r="C572" s="10">
        <v>51</v>
      </c>
      <c r="D572" s="10">
        <v>41</v>
      </c>
      <c r="E572" s="10" t="s">
        <v>131</v>
      </c>
      <c r="F572" s="10" t="s">
        <v>23</v>
      </c>
      <c r="G572" s="10" t="s">
        <v>142</v>
      </c>
      <c r="H572" s="10" t="s">
        <v>35</v>
      </c>
      <c r="I572" s="10"/>
      <c r="J572" s="10"/>
      <c r="K572" s="10" t="s">
        <v>25</v>
      </c>
      <c r="L572" s="10">
        <v>39</v>
      </c>
      <c r="M572" s="10">
        <v>60287</v>
      </c>
      <c r="N572" s="13">
        <v>1677.8733060124994</v>
      </c>
      <c r="O572" s="10">
        <v>2250.9860735876205</v>
      </c>
      <c r="P572" s="10">
        <v>375.52646923088167</v>
      </c>
      <c r="Q572" s="10">
        <v>0.70217920495707975</v>
      </c>
      <c r="R572" s="10">
        <v>0.14951608641193562</v>
      </c>
      <c r="S572" s="10">
        <v>0.93092998149448403</v>
      </c>
      <c r="T572" s="10">
        <v>0.84789661980524134</v>
      </c>
      <c r="U572" s="10">
        <v>0.12666542497050973</v>
      </c>
      <c r="V572" s="10">
        <v>0.43066434503483403</v>
      </c>
      <c r="W572" s="10">
        <v>75.184384693217439</v>
      </c>
    </row>
    <row r="573" spans="1:23" s="11" customFormat="1" x14ac:dyDescent="0.25">
      <c r="A573" s="10" t="s">
        <v>124</v>
      </c>
      <c r="B573" s="10" t="s">
        <v>176</v>
      </c>
      <c r="C573" s="10">
        <v>51</v>
      </c>
      <c r="D573" s="10">
        <v>41</v>
      </c>
      <c r="E573" s="10" t="s">
        <v>131</v>
      </c>
      <c r="F573" s="10" t="s">
        <v>23</v>
      </c>
      <c r="G573" s="10" t="s">
        <v>143</v>
      </c>
      <c r="H573" s="10" t="s">
        <v>36</v>
      </c>
      <c r="I573" s="10"/>
      <c r="J573" s="10"/>
      <c r="K573" s="10" t="s">
        <v>25</v>
      </c>
      <c r="L573" s="10">
        <v>39</v>
      </c>
      <c r="M573" s="10">
        <v>70208</v>
      </c>
      <c r="N573" s="13">
        <v>1953.9889042169218</v>
      </c>
      <c r="O573" s="10">
        <v>2382.0226535140655</v>
      </c>
      <c r="P573" s="10">
        <v>397.38697951002388</v>
      </c>
      <c r="Q573" s="10">
        <v>0.69701271754345906</v>
      </c>
      <c r="R573" s="10">
        <v>0.15549079741599681</v>
      </c>
      <c r="S573" s="10">
        <v>0.89999104990914536</v>
      </c>
      <c r="T573" s="10">
        <v>0.50866356272621216</v>
      </c>
      <c r="U573" s="10">
        <v>0.14960167446231393</v>
      </c>
      <c r="V573" s="10">
        <v>0.33243401527530864</v>
      </c>
      <c r="W573" s="10">
        <v>70.640511052871474</v>
      </c>
    </row>
    <row r="574" spans="1:23" s="11" customFormat="1" x14ac:dyDescent="0.25">
      <c r="A574" s="10" t="s">
        <v>124</v>
      </c>
      <c r="B574" s="10" t="s">
        <v>176</v>
      </c>
      <c r="C574" s="10">
        <v>51</v>
      </c>
      <c r="D574" s="10">
        <v>41</v>
      </c>
      <c r="E574" s="10" t="s">
        <v>131</v>
      </c>
      <c r="F574" s="10" t="s">
        <v>23</v>
      </c>
      <c r="G574" s="10" t="s">
        <v>144</v>
      </c>
      <c r="H574" s="10" t="s">
        <v>37</v>
      </c>
      <c r="I574" s="10"/>
      <c r="J574" s="10"/>
      <c r="K574" s="10" t="s">
        <v>25</v>
      </c>
      <c r="L574" s="10">
        <v>39</v>
      </c>
      <c r="M574" s="10">
        <v>43093</v>
      </c>
      <c r="N574" s="13">
        <v>1199.3397312189468</v>
      </c>
      <c r="O574" s="10">
        <v>1971.4469683442326</v>
      </c>
      <c r="P574" s="10">
        <v>328.89164796932619</v>
      </c>
      <c r="Q574" s="10">
        <v>0.71170456985251618</v>
      </c>
      <c r="R574" s="10">
        <v>0.13933056402344371</v>
      </c>
      <c r="S574" s="10">
        <v>0.93940995302919372</v>
      </c>
      <c r="T574" s="10">
        <v>0.81100044711954578</v>
      </c>
      <c r="U574" s="10">
        <v>9.466798535561223E-2</v>
      </c>
      <c r="V574" s="10">
        <v>0.24047197782975427</v>
      </c>
      <c r="W574" s="10">
        <v>51.311558721834174</v>
      </c>
    </row>
    <row r="575" spans="1:23" s="11" customFormat="1" x14ac:dyDescent="0.25">
      <c r="A575" s="10" t="s">
        <v>124</v>
      </c>
      <c r="B575" s="10" t="s">
        <v>176</v>
      </c>
      <c r="C575" s="10">
        <v>51</v>
      </c>
      <c r="D575" s="10">
        <v>41</v>
      </c>
      <c r="E575" s="10" t="s">
        <v>131</v>
      </c>
      <c r="F575" s="10" t="s">
        <v>23</v>
      </c>
      <c r="G575" s="10" t="s">
        <v>145</v>
      </c>
      <c r="H575" s="10" t="s">
        <v>38</v>
      </c>
      <c r="I575" s="10"/>
      <c r="J575" s="10"/>
      <c r="K575" s="10" t="s">
        <v>25</v>
      </c>
      <c r="L575" s="10">
        <v>39</v>
      </c>
      <c r="M575" s="10">
        <v>44213</v>
      </c>
      <c r="N575" s="13">
        <v>1230.5109306936924</v>
      </c>
      <c r="O575" s="10">
        <v>1807.4814562296378</v>
      </c>
      <c r="P575" s="10">
        <v>301.53768493840818</v>
      </c>
      <c r="Q575" s="10">
        <v>0.67232858381107341</v>
      </c>
      <c r="R575" s="10">
        <v>0.17006390516606118</v>
      </c>
      <c r="S575" s="10">
        <v>0.89806969456747965</v>
      </c>
      <c r="T575" s="10">
        <v>0.53938676501915905</v>
      </c>
      <c r="U575" s="10">
        <v>0.16842905293767763</v>
      </c>
      <c r="V575" s="10">
        <v>0.45811787459159869</v>
      </c>
      <c r="W575" s="10">
        <v>45.670752945966122</v>
      </c>
    </row>
    <row r="576" spans="1:23" s="25" customFormat="1" x14ac:dyDescent="0.25">
      <c r="A576" s="24" t="s">
        <v>124</v>
      </c>
      <c r="B576" s="24" t="s">
        <v>176</v>
      </c>
      <c r="C576" s="24">
        <v>51</v>
      </c>
      <c r="D576" s="24">
        <v>41</v>
      </c>
      <c r="E576" s="24" t="s">
        <v>131</v>
      </c>
      <c r="F576" s="24" t="s">
        <v>23</v>
      </c>
      <c r="G576" s="24" t="s">
        <v>146</v>
      </c>
      <c r="H576" s="24" t="s">
        <v>39</v>
      </c>
      <c r="I576" s="24"/>
      <c r="J576" s="24"/>
      <c r="K576" s="24" t="s">
        <v>25</v>
      </c>
      <c r="L576" s="24">
        <v>39</v>
      </c>
      <c r="M576" s="24">
        <v>8181</v>
      </c>
      <c r="N576" s="16">
        <v>227.68891330615651</v>
      </c>
      <c r="O576" s="24">
        <v>487.62950903902407</v>
      </c>
      <c r="P576" s="24">
        <v>81.350031424388149</v>
      </c>
      <c r="Q576" s="24">
        <v>0.82820408989674021</v>
      </c>
      <c r="R576" s="24">
        <v>0.43235083124163648</v>
      </c>
      <c r="S576" s="24">
        <v>0.9300891832511804</v>
      </c>
      <c r="T576" s="24">
        <v>0.84014527683972606</v>
      </c>
      <c r="U576" s="24">
        <v>0.12837691808947482</v>
      </c>
      <c r="V576" s="24">
        <v>0.27647449497641396</v>
      </c>
      <c r="W576" s="24">
        <v>9.9982887177606656</v>
      </c>
    </row>
    <row r="577" spans="1:23" s="11" customFormat="1" x14ac:dyDescent="0.25">
      <c r="A577" s="10" t="s">
        <v>124</v>
      </c>
      <c r="B577" s="10" t="s">
        <v>176</v>
      </c>
      <c r="C577" s="10">
        <v>51</v>
      </c>
      <c r="D577" s="10">
        <v>41</v>
      </c>
      <c r="E577" s="10" t="s">
        <v>131</v>
      </c>
      <c r="F577" s="10" t="s">
        <v>23</v>
      </c>
      <c r="G577" s="10" t="s">
        <v>147</v>
      </c>
      <c r="H577" s="10" t="s">
        <v>40</v>
      </c>
      <c r="I577" s="10"/>
      <c r="J577" s="10"/>
      <c r="K577" s="10" t="s">
        <v>25</v>
      </c>
      <c r="L577" s="10">
        <v>39</v>
      </c>
      <c r="M577" s="10">
        <v>61343</v>
      </c>
      <c r="N577" s="13">
        <v>1707.2632940886883</v>
      </c>
      <c r="O577" s="10">
        <v>2310.3830432072832</v>
      </c>
      <c r="P577" s="10">
        <v>385.43551955598474</v>
      </c>
      <c r="Q577" s="10">
        <v>0.69256215142141031</v>
      </c>
      <c r="R577" s="10">
        <v>0.14441320237542915</v>
      </c>
      <c r="S577" s="10">
        <v>0.91877315944206461</v>
      </c>
      <c r="T577" s="10">
        <v>0.6153338383878173</v>
      </c>
      <c r="U577" s="10">
        <v>0.14278781408102106</v>
      </c>
      <c r="V577" s="10">
        <v>0.41273355715394494</v>
      </c>
      <c r="W577" s="10">
        <v>31.723668552239051</v>
      </c>
    </row>
    <row r="578" spans="1:23" s="11" customFormat="1" x14ac:dyDescent="0.25">
      <c r="A578" s="10" t="s">
        <v>124</v>
      </c>
      <c r="B578" s="10" t="s">
        <v>176</v>
      </c>
      <c r="C578" s="10">
        <v>51</v>
      </c>
      <c r="D578" s="10">
        <v>41</v>
      </c>
      <c r="E578" s="10" t="s">
        <v>131</v>
      </c>
      <c r="F578" s="10" t="s">
        <v>23</v>
      </c>
      <c r="G578" s="10" t="s">
        <v>148</v>
      </c>
      <c r="H578" s="10" t="s">
        <v>41</v>
      </c>
      <c r="I578" s="10"/>
      <c r="J578" s="10"/>
      <c r="K578" s="10" t="s">
        <v>25</v>
      </c>
      <c r="L578" s="10">
        <v>39</v>
      </c>
      <c r="M578" s="10">
        <v>64920</v>
      </c>
      <c r="N578" s="13">
        <v>1806.8163124111577</v>
      </c>
      <c r="O578" s="10">
        <v>2771.7038943811699</v>
      </c>
      <c r="P578" s="10">
        <v>462.3965423080304</v>
      </c>
      <c r="Q578" s="10">
        <v>0.65107509627727855</v>
      </c>
      <c r="R578" s="10">
        <v>0.10619271174213747</v>
      </c>
      <c r="S578" s="10">
        <v>0.93192625729229639</v>
      </c>
      <c r="T578" s="10">
        <v>0.8351946915176045</v>
      </c>
      <c r="U578" s="10">
        <v>9.0154385449355071E-2</v>
      </c>
      <c r="V578" s="10">
        <v>0.36866822577260078</v>
      </c>
      <c r="W578" s="10">
        <v>38.113508934072705</v>
      </c>
    </row>
    <row r="579" spans="1:23" s="11" customFormat="1" x14ac:dyDescent="0.25">
      <c r="A579" s="10" t="s">
        <v>124</v>
      </c>
      <c r="B579" s="10" t="s">
        <v>176</v>
      </c>
      <c r="C579" s="10">
        <v>51</v>
      </c>
      <c r="D579" s="10">
        <v>41</v>
      </c>
      <c r="E579" s="10" t="s">
        <v>131</v>
      </c>
      <c r="F579" s="10" t="s">
        <v>23</v>
      </c>
      <c r="G579" s="10" t="s">
        <v>149</v>
      </c>
      <c r="H579" s="10" t="s">
        <v>42</v>
      </c>
      <c r="I579" s="10"/>
      <c r="J579" s="10"/>
      <c r="K579" s="10" t="s">
        <v>25</v>
      </c>
      <c r="L579" s="10">
        <v>39</v>
      </c>
      <c r="M579" s="10">
        <v>73313</v>
      </c>
      <c r="N579" s="13">
        <v>2040.405488475034</v>
      </c>
      <c r="O579" s="10">
        <v>3187.350647362859</v>
      </c>
      <c r="P579" s="10">
        <v>531.73786761695328</v>
      </c>
      <c r="Q579" s="10">
        <v>0.67046192396682125</v>
      </c>
      <c r="R579" s="10">
        <v>9.0684104317268949E-2</v>
      </c>
      <c r="S579" s="10">
        <v>0.91876301853495645</v>
      </c>
      <c r="T579" s="10">
        <v>0.40570278959504064</v>
      </c>
      <c r="U579" s="10">
        <v>0.12462198193292429</v>
      </c>
      <c r="V579" s="10">
        <v>0.15432714588239435</v>
      </c>
      <c r="W579" s="10">
        <v>52.506976934513659</v>
      </c>
    </row>
    <row r="580" spans="1:23" s="25" customFormat="1" x14ac:dyDescent="0.25">
      <c r="A580" s="24" t="s">
        <v>124</v>
      </c>
      <c r="B580" s="24" t="s">
        <v>176</v>
      </c>
      <c r="C580" s="24">
        <v>51</v>
      </c>
      <c r="D580" s="24">
        <v>41</v>
      </c>
      <c r="E580" s="24" t="s">
        <v>131</v>
      </c>
      <c r="F580" s="24" t="s">
        <v>23</v>
      </c>
      <c r="G580" s="24" t="s">
        <v>150</v>
      </c>
      <c r="H580" s="24" t="s">
        <v>43</v>
      </c>
      <c r="I580" s="24"/>
      <c r="J580" s="24"/>
      <c r="K580" s="24" t="s">
        <v>25</v>
      </c>
      <c r="L580" s="24">
        <v>39</v>
      </c>
      <c r="M580" s="24">
        <v>7351</v>
      </c>
      <c r="N580" s="16">
        <v>204.58882798112168</v>
      </c>
      <c r="O580" s="24">
        <v>408.81832585698049</v>
      </c>
      <c r="P580" s="24">
        <v>68.202155609638453</v>
      </c>
      <c r="Q580" s="24">
        <v>0.87710297100584655</v>
      </c>
      <c r="R580" s="24">
        <v>0.55270777758406597</v>
      </c>
      <c r="S580" s="24">
        <v>0.91851566461101708</v>
      </c>
      <c r="T580" s="24">
        <v>0.88488822199212935</v>
      </c>
      <c r="U580" s="24">
        <v>0.21572794899043571</v>
      </c>
      <c r="V580" s="24">
        <v>0.61437902381961784</v>
      </c>
      <c r="W580" s="24">
        <v>5.5508094136852133</v>
      </c>
    </row>
    <row r="581" spans="1:23" s="11" customFormat="1" x14ac:dyDescent="0.25">
      <c r="A581" s="10" t="s">
        <v>124</v>
      </c>
      <c r="B581" s="10" t="s">
        <v>176</v>
      </c>
      <c r="C581" s="10">
        <v>51</v>
      </c>
      <c r="D581" s="10">
        <v>41</v>
      </c>
      <c r="E581" s="10" t="s">
        <v>131</v>
      </c>
      <c r="F581" s="10" t="s">
        <v>23</v>
      </c>
      <c r="G581" s="10" t="s">
        <v>151</v>
      </c>
      <c r="H581" s="10" t="s">
        <v>44</v>
      </c>
      <c r="I581" s="10"/>
      <c r="J581" s="10"/>
      <c r="K581" s="10" t="s">
        <v>25</v>
      </c>
      <c r="L581" s="10">
        <v>39</v>
      </c>
      <c r="M581" s="10">
        <v>88498</v>
      </c>
      <c r="N581" s="13">
        <v>2463.0257242107614</v>
      </c>
      <c r="O581" s="10">
        <v>2404.6601717798026</v>
      </c>
      <c r="P581" s="10">
        <v>401.16354099400189</v>
      </c>
      <c r="Q581" s="10">
        <v>0.76848531161263989</v>
      </c>
      <c r="R581" s="10">
        <v>0.19232507015932718</v>
      </c>
      <c r="S581" s="10">
        <v>0.88729200075321268</v>
      </c>
      <c r="T581" s="10">
        <v>0.6708406604594056</v>
      </c>
      <c r="U581" s="10">
        <v>0.14019309984902426</v>
      </c>
      <c r="V581" s="10">
        <v>0.31574972902839721</v>
      </c>
      <c r="W581" s="10">
        <v>69.217665935953349</v>
      </c>
    </row>
    <row r="582" spans="1:23" s="23" customFormat="1" x14ac:dyDescent="0.25">
      <c r="A582" s="22" t="s">
        <v>126</v>
      </c>
      <c r="B582" s="22" t="s">
        <v>177</v>
      </c>
      <c r="C582" s="22">
        <v>51</v>
      </c>
      <c r="D582" s="22">
        <v>42</v>
      </c>
      <c r="E582" s="22" t="s">
        <v>131</v>
      </c>
      <c r="F582" s="22" t="s">
        <v>23</v>
      </c>
      <c r="G582" s="22" t="s">
        <v>132</v>
      </c>
      <c r="H582" s="22" t="s">
        <v>24</v>
      </c>
      <c r="I582" s="22"/>
      <c r="J582" s="22"/>
      <c r="K582" s="22" t="s">
        <v>25</v>
      </c>
      <c r="L582" s="22">
        <v>39</v>
      </c>
      <c r="M582" s="22" t="s">
        <v>45</v>
      </c>
      <c r="N582" s="16" t="s">
        <v>45</v>
      </c>
      <c r="O582" s="22" t="s">
        <v>45</v>
      </c>
      <c r="P582" s="22" t="s">
        <v>45</v>
      </c>
      <c r="Q582" s="22" t="s">
        <v>45</v>
      </c>
      <c r="R582" s="22" t="s">
        <v>45</v>
      </c>
      <c r="S582" s="22" t="s">
        <v>45</v>
      </c>
      <c r="T582" s="22" t="s">
        <v>45</v>
      </c>
      <c r="U582" s="22" t="s">
        <v>45</v>
      </c>
      <c r="V582" s="22" t="s">
        <v>45</v>
      </c>
      <c r="W582" s="22" t="s">
        <v>45</v>
      </c>
    </row>
    <row r="583" spans="1:23" x14ac:dyDescent="0.25">
      <c r="A583" s="2" t="s">
        <v>126</v>
      </c>
      <c r="B583" s="2" t="s">
        <v>177</v>
      </c>
      <c r="C583" s="2">
        <v>51</v>
      </c>
      <c r="D583" s="2">
        <v>42</v>
      </c>
      <c r="E583" s="2" t="s">
        <v>131</v>
      </c>
      <c r="F583" s="2" t="s">
        <v>23</v>
      </c>
      <c r="G583" s="2" t="s">
        <v>133</v>
      </c>
      <c r="H583" s="2" t="s">
        <v>26</v>
      </c>
      <c r="I583" s="2"/>
      <c r="J583" s="2"/>
      <c r="K583" s="2" t="s">
        <v>25</v>
      </c>
      <c r="L583" s="2">
        <v>39</v>
      </c>
      <c r="M583" s="2">
        <v>65507</v>
      </c>
      <c r="N583" s="13">
        <v>1823.1533607072968</v>
      </c>
      <c r="O583" s="2">
        <v>3085.5344135469409</v>
      </c>
      <c r="P583" s="2">
        <v>514.75211579737879</v>
      </c>
      <c r="Q583" s="2">
        <v>0.67479423550377537</v>
      </c>
      <c r="R583" s="2">
        <v>8.6464291188086337E-2</v>
      </c>
      <c r="S583" s="2">
        <v>0.92429576547080194</v>
      </c>
      <c r="T583" s="2">
        <v>0.80191342225657769</v>
      </c>
      <c r="U583" s="2">
        <v>0.12322971017670013</v>
      </c>
      <c r="V583" s="2">
        <v>0.24737582085561066</v>
      </c>
      <c r="W583" s="2">
        <v>35.922206787060922</v>
      </c>
    </row>
    <row r="584" spans="1:23" x14ac:dyDescent="0.25">
      <c r="A584" s="2" t="s">
        <v>126</v>
      </c>
      <c r="B584" s="2" t="s">
        <v>177</v>
      </c>
      <c r="C584" s="2">
        <v>51</v>
      </c>
      <c r="D584" s="2">
        <v>42</v>
      </c>
      <c r="E584" s="2" t="s">
        <v>131</v>
      </c>
      <c r="F584" s="2" t="s">
        <v>23</v>
      </c>
      <c r="G584" s="2" t="s">
        <v>134</v>
      </c>
      <c r="H584" s="2" t="s">
        <v>27</v>
      </c>
      <c r="I584" s="2"/>
      <c r="J584" s="2"/>
      <c r="K584" s="2" t="s">
        <v>25</v>
      </c>
      <c r="L584" s="2">
        <v>39</v>
      </c>
      <c r="M584" s="2">
        <v>37285</v>
      </c>
      <c r="N584" s="13">
        <v>1037.6947967999079</v>
      </c>
      <c r="O584" s="2">
        <v>1519.2733034279238</v>
      </c>
      <c r="P584" s="2">
        <v>253.45662779855408</v>
      </c>
      <c r="Q584" s="2">
        <v>0.7272851402488979</v>
      </c>
      <c r="R584" s="2">
        <v>0.2029888571384364</v>
      </c>
      <c r="S584" s="2">
        <v>0.92549224134498231</v>
      </c>
      <c r="T584" s="2">
        <v>0.89408126581870295</v>
      </c>
      <c r="U584" s="2">
        <v>0.12010449277465636</v>
      </c>
      <c r="V584" s="2">
        <v>0.42253976465357207</v>
      </c>
      <c r="W584" s="2">
        <v>35.470028161459034</v>
      </c>
    </row>
    <row r="585" spans="1:23" s="23" customFormat="1" x14ac:dyDescent="0.25">
      <c r="A585" s="22" t="s">
        <v>126</v>
      </c>
      <c r="B585" s="22" t="s">
        <v>177</v>
      </c>
      <c r="C585" s="22">
        <v>51</v>
      </c>
      <c r="D585" s="22">
        <v>42</v>
      </c>
      <c r="E585" s="22" t="s">
        <v>131</v>
      </c>
      <c r="F585" s="22" t="s">
        <v>23</v>
      </c>
      <c r="G585" s="22" t="s">
        <v>135</v>
      </c>
      <c r="H585" s="22" t="s">
        <v>28</v>
      </c>
      <c r="I585" s="22"/>
      <c r="J585" s="22"/>
      <c r="K585" s="22" t="s">
        <v>25</v>
      </c>
      <c r="L585" s="22">
        <v>39</v>
      </c>
      <c r="M585" s="22">
        <v>19356</v>
      </c>
      <c r="N585" s="16">
        <v>538.70512235105309</v>
      </c>
      <c r="O585" s="22">
        <v>1044.1290757631377</v>
      </c>
      <c r="P585" s="22">
        <v>174.18948515203789</v>
      </c>
      <c r="Q585" s="22">
        <v>0.75432579890880747</v>
      </c>
      <c r="R585" s="22">
        <v>0.22310900433007397</v>
      </c>
      <c r="S585" s="22">
        <v>0.92731892663475557</v>
      </c>
      <c r="T585" s="22">
        <v>0.71441831256761446</v>
      </c>
      <c r="U585" s="22">
        <v>0.13131313131313133</v>
      </c>
      <c r="V585" s="22">
        <v>0.26220675891078726</v>
      </c>
      <c r="W585" s="22">
        <v>15.458204174416201</v>
      </c>
    </row>
    <row r="586" spans="1:23" s="23" customFormat="1" x14ac:dyDescent="0.25">
      <c r="A586" s="22" t="s">
        <v>126</v>
      </c>
      <c r="B586" s="22" t="s">
        <v>177</v>
      </c>
      <c r="C586" s="22">
        <v>51</v>
      </c>
      <c r="D586" s="22">
        <v>42</v>
      </c>
      <c r="E586" s="22" t="s">
        <v>131</v>
      </c>
      <c r="F586" s="22" t="s">
        <v>23</v>
      </c>
      <c r="G586" s="22" t="s">
        <v>136</v>
      </c>
      <c r="H586" s="22" t="s">
        <v>29</v>
      </c>
      <c r="I586" s="22"/>
      <c r="J586" s="22"/>
      <c r="K586" s="22" t="s">
        <v>25</v>
      </c>
      <c r="L586" s="22">
        <v>39</v>
      </c>
      <c r="M586" s="22">
        <v>7931</v>
      </c>
      <c r="N586" s="16">
        <v>220.73105628054361</v>
      </c>
      <c r="O586" s="22">
        <v>495.00209204105448</v>
      </c>
      <c r="P586" s="22">
        <v>82.579981310062692</v>
      </c>
      <c r="Q586" s="22">
        <v>0.85114831508907496</v>
      </c>
      <c r="R586" s="22">
        <v>0.40674642554753032</v>
      </c>
      <c r="S586" s="22">
        <v>0.90897549123131627</v>
      </c>
      <c r="T586" s="22">
        <v>0.84801093095641</v>
      </c>
      <c r="U586" s="22">
        <v>0.19768965106585684</v>
      </c>
      <c r="V586" s="22">
        <v>0.56756926637028393</v>
      </c>
      <c r="W586" s="22">
        <v>4.7944773672929015</v>
      </c>
    </row>
    <row r="587" spans="1:23" s="23" customFormat="1" x14ac:dyDescent="0.25">
      <c r="A587" s="22" t="s">
        <v>126</v>
      </c>
      <c r="B587" s="22" t="s">
        <v>177</v>
      </c>
      <c r="C587" s="22">
        <v>51</v>
      </c>
      <c r="D587" s="22">
        <v>42</v>
      </c>
      <c r="E587" s="22" t="s">
        <v>131</v>
      </c>
      <c r="F587" s="22" t="s">
        <v>23</v>
      </c>
      <c r="G587" s="22" t="s">
        <v>137</v>
      </c>
      <c r="H587" s="22" t="s">
        <v>30</v>
      </c>
      <c r="I587" s="22"/>
      <c r="J587" s="22"/>
      <c r="K587" s="22" t="s">
        <v>25</v>
      </c>
      <c r="L587" s="22">
        <v>39</v>
      </c>
      <c r="M587" s="22">
        <v>9758</v>
      </c>
      <c r="N587" s="16">
        <v>271.57907542372271</v>
      </c>
      <c r="O587" s="22">
        <v>578.6417023478441</v>
      </c>
      <c r="P587" s="22">
        <v>96.53337174410305</v>
      </c>
      <c r="Q587" s="22">
        <v>0.81609099272392738</v>
      </c>
      <c r="R587" s="22">
        <v>0.36622772423929645</v>
      </c>
      <c r="S587" s="22">
        <v>0.95279163472005834</v>
      </c>
      <c r="T587" s="22">
        <v>0.92316114057881693</v>
      </c>
      <c r="U587" s="22">
        <v>0.11004784688995216</v>
      </c>
      <c r="V587" s="22">
        <v>0.45838669676061738</v>
      </c>
      <c r="W587" s="22">
        <v>10.824451731912276</v>
      </c>
    </row>
    <row r="588" spans="1:23" s="23" customFormat="1" x14ac:dyDescent="0.25">
      <c r="A588" s="22" t="s">
        <v>126</v>
      </c>
      <c r="B588" s="22" t="s">
        <v>177</v>
      </c>
      <c r="C588" s="22">
        <v>51</v>
      </c>
      <c r="D588" s="22">
        <v>42</v>
      </c>
      <c r="E588" s="22" t="s">
        <v>131</v>
      </c>
      <c r="F588" s="22" t="s">
        <v>23</v>
      </c>
      <c r="G588" s="22" t="s">
        <v>138</v>
      </c>
      <c r="H588" s="22" t="s">
        <v>31</v>
      </c>
      <c r="I588" s="22"/>
      <c r="J588" s="22"/>
      <c r="K588" s="22" t="s">
        <v>25</v>
      </c>
      <c r="L588" s="22">
        <v>39</v>
      </c>
      <c r="M588" s="22">
        <v>33130</v>
      </c>
      <c r="N588" s="16">
        <v>922.05521303422142</v>
      </c>
      <c r="O588" s="22">
        <v>1386.5626253092685</v>
      </c>
      <c r="P588" s="22">
        <v>231.31683183628698</v>
      </c>
      <c r="Q588" s="22">
        <v>0.73522558309846653</v>
      </c>
      <c r="R588" s="22">
        <v>0.21654707436217274</v>
      </c>
      <c r="S588" s="22">
        <v>0.92103079470355564</v>
      </c>
      <c r="T588" s="22">
        <v>0.78551075660924208</v>
      </c>
      <c r="U588" s="22">
        <v>0.11540544996349419</v>
      </c>
      <c r="V588" s="22">
        <v>0.43862582513257836</v>
      </c>
      <c r="W588" s="22">
        <v>31.219106549954724</v>
      </c>
    </row>
    <row r="589" spans="1:23" s="23" customFormat="1" x14ac:dyDescent="0.25">
      <c r="A589" s="22" t="s">
        <v>126</v>
      </c>
      <c r="B589" s="22" t="s">
        <v>177</v>
      </c>
      <c r="C589" s="22">
        <v>51</v>
      </c>
      <c r="D589" s="22">
        <v>42</v>
      </c>
      <c r="E589" s="22" t="s">
        <v>131</v>
      </c>
      <c r="F589" s="22" t="s">
        <v>23</v>
      </c>
      <c r="G589" s="22" t="s">
        <v>139</v>
      </c>
      <c r="H589" s="22" t="s">
        <v>32</v>
      </c>
      <c r="I589" s="22"/>
      <c r="J589" s="22"/>
      <c r="K589" s="22" t="s">
        <v>25</v>
      </c>
      <c r="L589" s="22">
        <v>39</v>
      </c>
      <c r="M589" s="22">
        <v>23766</v>
      </c>
      <c r="N589" s="16">
        <v>661.44172028286471</v>
      </c>
      <c r="O589" s="22">
        <v>1202.2539674441662</v>
      </c>
      <c r="P589" s="22">
        <v>200.56907184395033</v>
      </c>
      <c r="Q589" s="22">
        <v>0.73846440667433122</v>
      </c>
      <c r="R589" s="22">
        <v>0.20662055271824015</v>
      </c>
      <c r="S589" s="22">
        <v>0.89561488444568227</v>
      </c>
      <c r="T589" s="22">
        <v>0.73150183454949902</v>
      </c>
      <c r="U589" s="22">
        <v>0.19571018062397372</v>
      </c>
      <c r="V589" s="22">
        <v>0.44991933137599399</v>
      </c>
      <c r="W589" s="22">
        <v>22.607464445005469</v>
      </c>
    </row>
    <row r="590" spans="1:23" x14ac:dyDescent="0.25">
      <c r="A590" s="2" t="s">
        <v>126</v>
      </c>
      <c r="B590" s="2" t="s">
        <v>177</v>
      </c>
      <c r="C590" s="2">
        <v>51</v>
      </c>
      <c r="D590" s="2">
        <v>42</v>
      </c>
      <c r="E590" s="2" t="s">
        <v>131</v>
      </c>
      <c r="F590" s="2" t="s">
        <v>23</v>
      </c>
      <c r="G590" s="2" t="s">
        <v>140</v>
      </c>
      <c r="H590" s="2" t="s">
        <v>33</v>
      </c>
      <c r="I590" s="2"/>
      <c r="J590" s="2"/>
      <c r="K590" s="2" t="s">
        <v>25</v>
      </c>
      <c r="L590" s="2">
        <v>39</v>
      </c>
      <c r="M590" s="2">
        <v>44306</v>
      </c>
      <c r="N590" s="13">
        <v>1233.0992535072205</v>
      </c>
      <c r="O590" s="2">
        <v>1907.0621920333822</v>
      </c>
      <c r="P590" s="2">
        <v>318.15049412393677</v>
      </c>
      <c r="Q590" s="2">
        <v>0.72610170602599189</v>
      </c>
      <c r="R590" s="2">
        <v>0.15308854475130221</v>
      </c>
      <c r="S590" s="2">
        <v>0.91195734361312164</v>
      </c>
      <c r="T590" s="2">
        <v>0.50450899101810631</v>
      </c>
      <c r="U590" s="2">
        <v>0.16535180667105942</v>
      </c>
      <c r="V590" s="2">
        <v>0.4400117644670265</v>
      </c>
      <c r="W590" s="2">
        <v>45.190831941497763</v>
      </c>
    </row>
    <row r="591" spans="1:23" x14ac:dyDescent="0.25">
      <c r="A591" s="2" t="s">
        <v>126</v>
      </c>
      <c r="B591" s="2" t="s">
        <v>177</v>
      </c>
      <c r="C591" s="2">
        <v>51</v>
      </c>
      <c r="D591" s="2">
        <v>42</v>
      </c>
      <c r="E591" s="2" t="s">
        <v>131</v>
      </c>
      <c r="F591" s="2" t="s">
        <v>23</v>
      </c>
      <c r="G591" s="2" t="s">
        <v>141</v>
      </c>
      <c r="H591" s="2" t="s">
        <v>34</v>
      </c>
      <c r="I591" s="2"/>
      <c r="J591" s="2"/>
      <c r="K591" s="2" t="s">
        <v>25</v>
      </c>
      <c r="L591" s="2">
        <v>39</v>
      </c>
      <c r="M591" s="2">
        <v>38169</v>
      </c>
      <c r="N591" s="13">
        <v>1062.2977792424749</v>
      </c>
      <c r="O591" s="2">
        <v>1960.233764908636</v>
      </c>
      <c r="P591" s="2">
        <v>327.02097682464608</v>
      </c>
      <c r="Q591" s="2">
        <v>0.73574540267550792</v>
      </c>
      <c r="R591" s="2">
        <v>0.12482595997398148</v>
      </c>
      <c r="S591" s="2">
        <v>0.90511278252448379</v>
      </c>
      <c r="T591" s="2">
        <v>0.65277532402424743</v>
      </c>
      <c r="U591" s="2">
        <v>0.15556572189066106</v>
      </c>
      <c r="V591" s="2">
        <v>0.48693780456238689</v>
      </c>
      <c r="W591" s="2">
        <v>48.886688150069425</v>
      </c>
    </row>
    <row r="592" spans="1:23" x14ac:dyDescent="0.25">
      <c r="A592" s="2" t="s">
        <v>126</v>
      </c>
      <c r="B592" s="2" t="s">
        <v>177</v>
      </c>
      <c r="C592" s="2">
        <v>51</v>
      </c>
      <c r="D592" s="2">
        <v>42</v>
      </c>
      <c r="E592" s="2" t="s">
        <v>131</v>
      </c>
      <c r="F592" s="2" t="s">
        <v>23</v>
      </c>
      <c r="G592" s="2" t="s">
        <v>142</v>
      </c>
      <c r="H592" s="2" t="s">
        <v>35</v>
      </c>
      <c r="I592" s="2"/>
      <c r="J592" s="2"/>
      <c r="K592" s="2" t="s">
        <v>25</v>
      </c>
      <c r="L592" s="2">
        <v>39</v>
      </c>
      <c r="M592" s="2">
        <v>67154</v>
      </c>
      <c r="N592" s="13">
        <v>1868.9917227920346</v>
      </c>
      <c r="O592" s="2">
        <v>2329.5546160825379</v>
      </c>
      <c r="P592" s="2">
        <v>388.6338658966942</v>
      </c>
      <c r="Q592" s="2">
        <v>0.73223495545790585</v>
      </c>
      <c r="R592" s="2">
        <v>0.15550199194544193</v>
      </c>
      <c r="S592" s="2">
        <v>0.95125177303949138</v>
      </c>
      <c r="T592" s="2">
        <v>0.7014138154332652</v>
      </c>
      <c r="U592" s="2">
        <v>9.078751857355126E-2</v>
      </c>
      <c r="V592" s="2">
        <v>0.38091932564180719</v>
      </c>
      <c r="W592" s="2">
        <v>80.703815111534681</v>
      </c>
    </row>
    <row r="593" spans="1:23" x14ac:dyDescent="0.25">
      <c r="A593" s="2" t="s">
        <v>126</v>
      </c>
      <c r="B593" s="2" t="s">
        <v>177</v>
      </c>
      <c r="C593" s="2">
        <v>51</v>
      </c>
      <c r="D593" s="2">
        <v>42</v>
      </c>
      <c r="E593" s="2" t="s">
        <v>131</v>
      </c>
      <c r="F593" s="2" t="s">
        <v>23</v>
      </c>
      <c r="G593" s="2" t="s">
        <v>143</v>
      </c>
      <c r="H593" s="2" t="s">
        <v>36</v>
      </c>
      <c r="I593" s="2"/>
      <c r="J593" s="2"/>
      <c r="K593" s="2" t="s">
        <v>25</v>
      </c>
      <c r="L593" s="2">
        <v>39</v>
      </c>
      <c r="M593" s="2">
        <v>75600</v>
      </c>
      <c r="N593" s="13">
        <v>2104.0559645453409</v>
      </c>
      <c r="O593" s="2">
        <v>2210.1160159025308</v>
      </c>
      <c r="P593" s="2">
        <v>368.70821804762005</v>
      </c>
      <c r="Q593" s="2">
        <v>0.71702264881065292</v>
      </c>
      <c r="R593" s="2">
        <v>0.19449189866521815</v>
      </c>
      <c r="S593" s="2">
        <v>0.88753405725276868</v>
      </c>
      <c r="T593" s="2">
        <v>0.72498284647378008</v>
      </c>
      <c r="U593" s="2">
        <v>0.16919969912726299</v>
      </c>
      <c r="V593" s="2">
        <v>0.20630128607417159</v>
      </c>
      <c r="W593" s="2">
        <v>69.245291005291008</v>
      </c>
    </row>
    <row r="594" spans="1:23" x14ac:dyDescent="0.25">
      <c r="A594" s="2" t="s">
        <v>126</v>
      </c>
      <c r="B594" s="2" t="s">
        <v>177</v>
      </c>
      <c r="C594" s="2">
        <v>51</v>
      </c>
      <c r="D594" s="2">
        <v>42</v>
      </c>
      <c r="E594" s="2" t="s">
        <v>131</v>
      </c>
      <c r="F594" s="2" t="s">
        <v>23</v>
      </c>
      <c r="G594" s="2" t="s">
        <v>144</v>
      </c>
      <c r="H594" s="2" t="s">
        <v>37</v>
      </c>
      <c r="I594" s="2"/>
      <c r="J594" s="2"/>
      <c r="K594" s="2" t="s">
        <v>25</v>
      </c>
      <c r="L594" s="2">
        <v>39</v>
      </c>
      <c r="M594" s="2">
        <v>47227</v>
      </c>
      <c r="N594" s="13">
        <v>1314.3948549944816</v>
      </c>
      <c r="O594" s="2">
        <v>1993.5474734076211</v>
      </c>
      <c r="P594" s="2">
        <v>332.57862086180882</v>
      </c>
      <c r="Q594" s="2">
        <v>0.7157775083358594</v>
      </c>
      <c r="R594" s="2">
        <v>0.14932999768989383</v>
      </c>
      <c r="S594" s="2">
        <v>0.93573198921429079</v>
      </c>
      <c r="T594" s="2">
        <v>0.7081566717427229</v>
      </c>
      <c r="U594" s="2">
        <v>0.11273966218279415</v>
      </c>
      <c r="V594" s="2">
        <v>0.27057603616148168</v>
      </c>
      <c r="W594" s="2">
        <v>44.273741715544077</v>
      </c>
    </row>
    <row r="595" spans="1:23" x14ac:dyDescent="0.25">
      <c r="A595" s="2" t="s">
        <v>126</v>
      </c>
      <c r="B595" s="2" t="s">
        <v>177</v>
      </c>
      <c r="C595" s="2">
        <v>51</v>
      </c>
      <c r="D595" s="2">
        <v>42</v>
      </c>
      <c r="E595" s="2" t="s">
        <v>131</v>
      </c>
      <c r="F595" s="2" t="s">
        <v>23</v>
      </c>
      <c r="G595" s="2" t="s">
        <v>145</v>
      </c>
      <c r="H595" s="2" t="s">
        <v>38</v>
      </c>
      <c r="I595" s="2"/>
      <c r="J595" s="2"/>
      <c r="K595" s="2" t="s">
        <v>25</v>
      </c>
      <c r="L595" s="2">
        <v>39</v>
      </c>
      <c r="M595" s="2">
        <v>50047</v>
      </c>
      <c r="N595" s="13">
        <v>1392.8794822433952</v>
      </c>
      <c r="O595" s="2">
        <v>1825.3220766632041</v>
      </c>
      <c r="P595" s="2">
        <v>304.51399175741375</v>
      </c>
      <c r="Q595" s="2">
        <v>0.69064638993155225</v>
      </c>
      <c r="R595" s="2">
        <v>0.18875953571927614</v>
      </c>
      <c r="S595" s="2">
        <v>0.89499208666623498</v>
      </c>
      <c r="T595" s="2">
        <v>0.68271039396005273</v>
      </c>
      <c r="U595" s="2">
        <v>0.17530942271207878</v>
      </c>
      <c r="V595" s="2">
        <v>0.38993377016460978</v>
      </c>
      <c r="W595" s="2">
        <v>53.153255939416951</v>
      </c>
    </row>
    <row r="596" spans="1:23" s="23" customFormat="1" x14ac:dyDescent="0.25">
      <c r="A596" s="22" t="s">
        <v>126</v>
      </c>
      <c r="B596" s="22" t="s">
        <v>177</v>
      </c>
      <c r="C596" s="22">
        <v>51</v>
      </c>
      <c r="D596" s="22">
        <v>42</v>
      </c>
      <c r="E596" s="22" t="s">
        <v>131</v>
      </c>
      <c r="F596" s="22" t="s">
        <v>23</v>
      </c>
      <c r="G596" s="22" t="s">
        <v>146</v>
      </c>
      <c r="H596" s="22" t="s">
        <v>39</v>
      </c>
      <c r="I596" s="22"/>
      <c r="J596" s="22"/>
      <c r="K596" s="22" t="s">
        <v>25</v>
      </c>
      <c r="L596" s="22">
        <v>39</v>
      </c>
      <c r="M596" s="22">
        <v>8662</v>
      </c>
      <c r="N596" s="16">
        <v>241.07583022343573</v>
      </c>
      <c r="O596" s="22">
        <v>509.77164466275514</v>
      </c>
      <c r="P596" s="22">
        <v>85.043949440841573</v>
      </c>
      <c r="Q596" s="22">
        <v>0.82369722327881323</v>
      </c>
      <c r="R596" s="22">
        <v>0.41886752813382111</v>
      </c>
      <c r="S596" s="22">
        <v>0.92207205734197462</v>
      </c>
      <c r="T596" s="22">
        <v>0.86017822511924746</v>
      </c>
      <c r="U596" s="22">
        <v>0.13857025809094634</v>
      </c>
      <c r="V596" s="22">
        <v>0.26204799959149983</v>
      </c>
      <c r="W596" s="22">
        <v>8.9864927268529211</v>
      </c>
    </row>
    <row r="597" spans="1:23" x14ac:dyDescent="0.25">
      <c r="A597" s="2" t="s">
        <v>126</v>
      </c>
      <c r="B597" s="2" t="s">
        <v>177</v>
      </c>
      <c r="C597" s="2">
        <v>51</v>
      </c>
      <c r="D597" s="2">
        <v>42</v>
      </c>
      <c r="E597" s="2" t="s">
        <v>131</v>
      </c>
      <c r="F597" s="2" t="s">
        <v>23</v>
      </c>
      <c r="G597" s="2" t="s">
        <v>147</v>
      </c>
      <c r="H597" s="2" t="s">
        <v>40</v>
      </c>
      <c r="I597" s="2"/>
      <c r="J597" s="2"/>
      <c r="K597" s="2" t="s">
        <v>25</v>
      </c>
      <c r="L597" s="2">
        <v>39</v>
      </c>
      <c r="M597" s="2">
        <v>72355</v>
      </c>
      <c r="N597" s="13">
        <v>2013.7429803528853</v>
      </c>
      <c r="O597" s="2">
        <v>2328.0571413994758</v>
      </c>
      <c r="P597" s="2">
        <v>388.38404587910668</v>
      </c>
      <c r="Q597" s="2">
        <v>0.7179927362216445</v>
      </c>
      <c r="R597" s="2">
        <v>0.16776105183841361</v>
      </c>
      <c r="S597" s="2">
        <v>0.89928502811196587</v>
      </c>
      <c r="T597" s="2">
        <v>0.67324001480034767</v>
      </c>
      <c r="U597" s="2">
        <v>0.15346111063574913</v>
      </c>
      <c r="V597" s="2">
        <v>0.52711005514694298</v>
      </c>
      <c r="W597" s="2">
        <v>42.56823992813213</v>
      </c>
    </row>
    <row r="598" spans="1:23" x14ac:dyDescent="0.25">
      <c r="A598" s="2" t="s">
        <v>126</v>
      </c>
      <c r="B598" s="2" t="s">
        <v>177</v>
      </c>
      <c r="C598" s="2">
        <v>51</v>
      </c>
      <c r="D598" s="2">
        <v>42</v>
      </c>
      <c r="E598" s="2" t="s">
        <v>131</v>
      </c>
      <c r="F598" s="2" t="s">
        <v>23</v>
      </c>
      <c r="G598" s="2" t="s">
        <v>148</v>
      </c>
      <c r="H598" s="2" t="s">
        <v>41</v>
      </c>
      <c r="I598" s="2"/>
      <c r="J598" s="2"/>
      <c r="K598" s="2" t="s">
        <v>25</v>
      </c>
      <c r="L598" s="2">
        <v>39</v>
      </c>
      <c r="M598" s="2">
        <v>69969</v>
      </c>
      <c r="N598" s="13">
        <v>1947.3371929004359</v>
      </c>
      <c r="O598" s="2">
        <v>2880.3729419394795</v>
      </c>
      <c r="P598" s="2">
        <v>480.52553218632619</v>
      </c>
      <c r="Q598" s="2">
        <v>0.66745843230403801</v>
      </c>
      <c r="R598" s="2">
        <v>0.10597857751784757</v>
      </c>
      <c r="S598" s="2">
        <v>0.93780188346310478</v>
      </c>
      <c r="T598" s="2">
        <v>0.53188399586323321</v>
      </c>
      <c r="U598" s="2">
        <v>9.272311029801357E-2</v>
      </c>
      <c r="V598" s="2">
        <v>0.1365846361679986</v>
      </c>
      <c r="W598" s="2">
        <v>34.558518772599292</v>
      </c>
    </row>
    <row r="599" spans="1:23" x14ac:dyDescent="0.25">
      <c r="A599" s="2" t="s">
        <v>126</v>
      </c>
      <c r="B599" s="2" t="s">
        <v>177</v>
      </c>
      <c r="C599" s="2">
        <v>51</v>
      </c>
      <c r="D599" s="2">
        <v>42</v>
      </c>
      <c r="E599" s="2" t="s">
        <v>131</v>
      </c>
      <c r="F599" s="2" t="s">
        <v>23</v>
      </c>
      <c r="G599" s="2" t="s">
        <v>149</v>
      </c>
      <c r="H599" s="2" t="s">
        <v>42</v>
      </c>
      <c r="I599" s="2"/>
      <c r="J599" s="2"/>
      <c r="K599" s="2" t="s">
        <v>25</v>
      </c>
      <c r="L599" s="2">
        <v>39</v>
      </c>
      <c r="M599" s="2">
        <v>77076</v>
      </c>
      <c r="N599" s="13">
        <v>2145.1351524245592</v>
      </c>
      <c r="O599" s="2">
        <v>2686.2236636408256</v>
      </c>
      <c r="P599" s="2">
        <v>448.13608569498638</v>
      </c>
      <c r="Q599" s="2">
        <v>0.68820315011250399</v>
      </c>
      <c r="R599" s="2">
        <v>0.13422848575340057</v>
      </c>
      <c r="S599" s="2">
        <v>0.90959247117763176</v>
      </c>
      <c r="T599" s="2">
        <v>0.53880081634717991</v>
      </c>
      <c r="U599" s="2">
        <v>0.11986989834622971</v>
      </c>
      <c r="V599" s="2">
        <v>0.37749410275563378</v>
      </c>
      <c r="W599" s="2">
        <v>40.692835642742232</v>
      </c>
    </row>
    <row r="600" spans="1:23" s="23" customFormat="1" x14ac:dyDescent="0.25">
      <c r="A600" s="22" t="s">
        <v>126</v>
      </c>
      <c r="B600" s="22" t="s">
        <v>177</v>
      </c>
      <c r="C600" s="22">
        <v>51</v>
      </c>
      <c r="D600" s="22">
        <v>42</v>
      </c>
      <c r="E600" s="22" t="s">
        <v>131</v>
      </c>
      <c r="F600" s="22" t="s">
        <v>23</v>
      </c>
      <c r="G600" s="22" t="s">
        <v>150</v>
      </c>
      <c r="H600" s="22" t="s">
        <v>43</v>
      </c>
      <c r="I600" s="22"/>
      <c r="J600" s="22"/>
      <c r="K600" s="22" t="s">
        <v>25</v>
      </c>
      <c r="L600" s="22">
        <v>39</v>
      </c>
      <c r="M600" s="22">
        <v>8007</v>
      </c>
      <c r="N600" s="16">
        <v>222.84624481632994</v>
      </c>
      <c r="O600" s="22">
        <v>443.44574285495025</v>
      </c>
      <c r="P600" s="22">
        <v>73.978962403963919</v>
      </c>
      <c r="Q600" s="22">
        <v>0.88416519434628971</v>
      </c>
      <c r="R600" s="22">
        <v>0.51168031874536701</v>
      </c>
      <c r="S600" s="22">
        <v>0.9411858840333035</v>
      </c>
      <c r="T600" s="22">
        <v>0.91980740272145456</v>
      </c>
      <c r="U600" s="22">
        <v>0.19690696541646371</v>
      </c>
      <c r="V600" s="22">
        <v>0.60511362023707438</v>
      </c>
      <c r="W600" s="22">
        <v>7.9310603222180589</v>
      </c>
    </row>
    <row r="601" spans="1:23" x14ac:dyDescent="0.25">
      <c r="A601" s="2" t="s">
        <v>126</v>
      </c>
      <c r="B601" s="2" t="s">
        <v>177</v>
      </c>
      <c r="C601" s="2">
        <v>51</v>
      </c>
      <c r="D601" s="2">
        <v>42</v>
      </c>
      <c r="E601" s="2" t="s">
        <v>131</v>
      </c>
      <c r="F601" s="2" t="s">
        <v>23</v>
      </c>
      <c r="G601" s="2" t="s">
        <v>151</v>
      </c>
      <c r="H601" s="2" t="s">
        <v>44</v>
      </c>
      <c r="I601" s="2"/>
      <c r="J601" s="2"/>
      <c r="K601" s="2" t="s">
        <v>25</v>
      </c>
      <c r="L601" s="2">
        <v>39</v>
      </c>
      <c r="M601" s="2">
        <v>89789</v>
      </c>
      <c r="N601" s="13">
        <v>2498.9560978910263</v>
      </c>
      <c r="O601" s="2">
        <v>2489.8733752153903</v>
      </c>
      <c r="P601" s="2">
        <v>415.37945009868054</v>
      </c>
      <c r="Q601" s="2">
        <v>0.76268177493884204</v>
      </c>
      <c r="R601" s="2">
        <v>0.1820029705468412</v>
      </c>
      <c r="S601" s="2">
        <v>0.86799406348213448</v>
      </c>
      <c r="T601" s="2">
        <v>0.66985927014774571</v>
      </c>
      <c r="U601" s="2">
        <v>0.15945328205175277</v>
      </c>
      <c r="V601" s="2">
        <v>0.33511285705833699</v>
      </c>
      <c r="W601" s="2">
        <v>59.121005913864728</v>
      </c>
    </row>
    <row r="602" spans="1:23" s="25" customFormat="1" x14ac:dyDescent="0.25">
      <c r="A602" s="24" t="s">
        <v>128</v>
      </c>
      <c r="B602" s="24" t="s">
        <v>178</v>
      </c>
      <c r="C602" s="24">
        <v>51</v>
      </c>
      <c r="D602" s="24">
        <v>43</v>
      </c>
      <c r="E602" s="24" t="s">
        <v>131</v>
      </c>
      <c r="F602" s="24" t="s">
        <v>23</v>
      </c>
      <c r="G602" s="24" t="s">
        <v>132</v>
      </c>
      <c r="H602" s="24" t="s">
        <v>24</v>
      </c>
      <c r="I602" s="24"/>
      <c r="J602" s="24"/>
      <c r="K602" s="24" t="s">
        <v>25</v>
      </c>
      <c r="L602" s="24">
        <v>39</v>
      </c>
      <c r="M602" s="24" t="s">
        <v>45</v>
      </c>
      <c r="N602" s="16" t="s">
        <v>45</v>
      </c>
      <c r="O602" s="24" t="s">
        <v>45</v>
      </c>
      <c r="P602" s="24" t="s">
        <v>45</v>
      </c>
      <c r="Q602" s="24" t="s">
        <v>45</v>
      </c>
      <c r="R602" s="24" t="s">
        <v>45</v>
      </c>
      <c r="S602" s="24" t="s">
        <v>45</v>
      </c>
      <c r="T602" s="24" t="s">
        <v>45</v>
      </c>
      <c r="U602" s="24" t="s">
        <v>45</v>
      </c>
      <c r="V602" s="24" t="s">
        <v>45</v>
      </c>
      <c r="W602" s="24" t="s">
        <v>45</v>
      </c>
    </row>
    <row r="603" spans="1:23" s="11" customFormat="1" x14ac:dyDescent="0.25">
      <c r="A603" s="10" t="s">
        <v>128</v>
      </c>
      <c r="B603" s="10" t="s">
        <v>178</v>
      </c>
      <c r="C603" s="10">
        <v>51</v>
      </c>
      <c r="D603" s="10">
        <v>43</v>
      </c>
      <c r="E603" s="10" t="s">
        <v>131</v>
      </c>
      <c r="F603" s="10" t="s">
        <v>23</v>
      </c>
      <c r="G603" s="10" t="s">
        <v>133</v>
      </c>
      <c r="H603" s="10" t="s">
        <v>26</v>
      </c>
      <c r="I603" s="10"/>
      <c r="J603" s="10"/>
      <c r="K603" s="10" t="s">
        <v>25</v>
      </c>
      <c r="L603" s="10">
        <v>39</v>
      </c>
      <c r="M603" s="10">
        <v>72279</v>
      </c>
      <c r="N603" s="13">
        <v>2011.627791817099</v>
      </c>
      <c r="O603" s="10">
        <v>2533.9221484506661</v>
      </c>
      <c r="P603" s="10">
        <v>422.72799857753944</v>
      </c>
      <c r="Q603" s="10">
        <v>0.6896522112494633</v>
      </c>
      <c r="R603" s="10">
        <v>0.14146058969557102</v>
      </c>
      <c r="S603" s="10">
        <v>0.90328059463023036</v>
      </c>
      <c r="T603" s="10">
        <v>0.50849050178955901</v>
      </c>
      <c r="U603" s="10">
        <v>0.13156474362238404</v>
      </c>
      <c r="V603" s="10">
        <v>0.39050132299851231</v>
      </c>
      <c r="W603" s="10">
        <v>54.130300640573331</v>
      </c>
    </row>
    <row r="604" spans="1:23" s="11" customFormat="1" x14ac:dyDescent="0.25">
      <c r="A604" s="10" t="s">
        <v>128</v>
      </c>
      <c r="B604" s="10" t="s">
        <v>178</v>
      </c>
      <c r="C604" s="10">
        <v>51</v>
      </c>
      <c r="D604" s="10">
        <v>43</v>
      </c>
      <c r="E604" s="10" t="s">
        <v>131</v>
      </c>
      <c r="F604" s="10" t="s">
        <v>23</v>
      </c>
      <c r="G604" s="10" t="s">
        <v>134</v>
      </c>
      <c r="H604" s="10" t="s">
        <v>27</v>
      </c>
      <c r="I604" s="10"/>
      <c r="J604" s="10"/>
      <c r="K604" s="10" t="s">
        <v>25</v>
      </c>
      <c r="L604" s="10">
        <v>39</v>
      </c>
      <c r="M604" s="10">
        <v>41178</v>
      </c>
      <c r="N604" s="13">
        <v>1146.0425464027519</v>
      </c>
      <c r="O604" s="10">
        <v>1539.231672867581</v>
      </c>
      <c r="P604" s="10">
        <v>256.7862334745833</v>
      </c>
      <c r="Q604" s="10">
        <v>0.75810519726789038</v>
      </c>
      <c r="R604" s="10">
        <v>0.2184072902796998</v>
      </c>
      <c r="S604" s="10">
        <v>0.93852140485654845</v>
      </c>
      <c r="T604" s="10">
        <v>0.81201548864762807</v>
      </c>
      <c r="U604" s="10">
        <v>0.11242869422520903</v>
      </c>
      <c r="V604" s="10">
        <v>0.43395345950000969</v>
      </c>
      <c r="W604" s="10">
        <v>34.505415513138082</v>
      </c>
    </row>
    <row r="605" spans="1:23" s="25" customFormat="1" x14ac:dyDescent="0.25">
      <c r="A605" s="24" t="s">
        <v>128</v>
      </c>
      <c r="B605" s="24" t="s">
        <v>178</v>
      </c>
      <c r="C605" s="24">
        <v>51</v>
      </c>
      <c r="D605" s="24">
        <v>43</v>
      </c>
      <c r="E605" s="24" t="s">
        <v>131</v>
      </c>
      <c r="F605" s="24" t="s">
        <v>23</v>
      </c>
      <c r="G605" s="24" t="s">
        <v>135</v>
      </c>
      <c r="H605" s="24" t="s">
        <v>28</v>
      </c>
      <c r="I605" s="24"/>
      <c r="J605" s="24"/>
      <c r="K605" s="24" t="s">
        <v>25</v>
      </c>
      <c r="L605" s="24">
        <v>39</v>
      </c>
      <c r="M605" s="24">
        <v>21052</v>
      </c>
      <c r="N605" s="16">
        <v>585.90722441281105</v>
      </c>
      <c r="O605" s="24">
        <v>1072.4133470105999</v>
      </c>
      <c r="P605" s="24">
        <v>178.90808054494474</v>
      </c>
      <c r="Q605" s="24">
        <v>0.77164430760208191</v>
      </c>
      <c r="R605" s="24">
        <v>0.23002699417283903</v>
      </c>
      <c r="S605" s="24">
        <v>0.93061917835335406</v>
      </c>
      <c r="T605" s="24">
        <v>0.72393068602376842</v>
      </c>
      <c r="U605" s="24">
        <v>0.13212648407194075</v>
      </c>
      <c r="V605" s="24">
        <v>0.2030097749622444</v>
      </c>
      <c r="W605" s="24">
        <v>12.647539426182785</v>
      </c>
    </row>
    <row r="606" spans="1:23" s="25" customFormat="1" x14ac:dyDescent="0.25">
      <c r="A606" s="24" t="s">
        <v>128</v>
      </c>
      <c r="B606" s="24" t="s">
        <v>178</v>
      </c>
      <c r="C606" s="24">
        <v>51</v>
      </c>
      <c r="D606" s="24">
        <v>43</v>
      </c>
      <c r="E606" s="24" t="s">
        <v>131</v>
      </c>
      <c r="F606" s="24" t="s">
        <v>23</v>
      </c>
      <c r="G606" s="24" t="s">
        <v>136</v>
      </c>
      <c r="H606" s="24" t="s">
        <v>29</v>
      </c>
      <c r="I606" s="24"/>
      <c r="J606" s="24"/>
      <c r="K606" s="24" t="s">
        <v>25</v>
      </c>
      <c r="L606" s="24">
        <v>39</v>
      </c>
      <c r="M606" s="24">
        <v>8438</v>
      </c>
      <c r="N606" s="16">
        <v>234.84159032848657</v>
      </c>
      <c r="O606" s="24">
        <v>513.48737341529306</v>
      </c>
      <c r="P606" s="24">
        <v>85.663835327934734</v>
      </c>
      <c r="Q606" s="24">
        <v>0.85439449169704329</v>
      </c>
      <c r="R606" s="24">
        <v>0.40215164305629869</v>
      </c>
      <c r="S606" s="24">
        <v>0.91365427907203278</v>
      </c>
      <c r="T606" s="24">
        <v>0.87253395545346057</v>
      </c>
      <c r="U606" s="24">
        <v>0.19260743709641506</v>
      </c>
      <c r="V606" s="24">
        <v>0.55457035896283613</v>
      </c>
      <c r="W606" s="24">
        <v>7.171841668641858</v>
      </c>
    </row>
    <row r="607" spans="1:23" s="25" customFormat="1" x14ac:dyDescent="0.25">
      <c r="A607" s="24" t="s">
        <v>128</v>
      </c>
      <c r="B607" s="24" t="s">
        <v>178</v>
      </c>
      <c r="C607" s="24">
        <v>51</v>
      </c>
      <c r="D607" s="24">
        <v>43</v>
      </c>
      <c r="E607" s="24" t="s">
        <v>131</v>
      </c>
      <c r="F607" s="24" t="s">
        <v>23</v>
      </c>
      <c r="G607" s="24" t="s">
        <v>137</v>
      </c>
      <c r="H607" s="24" t="s">
        <v>30</v>
      </c>
      <c r="I607" s="24"/>
      <c r="J607" s="24"/>
      <c r="K607" s="24" t="s">
        <v>25</v>
      </c>
      <c r="L607" s="24">
        <v>39</v>
      </c>
      <c r="M607" s="24">
        <v>10038</v>
      </c>
      <c r="N607" s="16">
        <v>279.37187529240913</v>
      </c>
      <c r="O607" s="24">
        <v>610.19805153394816</v>
      </c>
      <c r="P607" s="24">
        <v>101.7978398502018</v>
      </c>
      <c r="Q607" s="24">
        <v>0.78366773362479503</v>
      </c>
      <c r="R607" s="24">
        <v>0.33877817356488382</v>
      </c>
      <c r="S607" s="24">
        <v>0.95848848813519083</v>
      </c>
      <c r="T607" s="24">
        <v>0.92940638600238124</v>
      </c>
      <c r="U607" s="24">
        <v>8.0621422730989364E-2</v>
      </c>
      <c r="V607" s="24">
        <v>0.47202057436689959</v>
      </c>
      <c r="W607" s="24">
        <v>22.194062562263397</v>
      </c>
    </row>
    <row r="608" spans="1:23" s="25" customFormat="1" x14ac:dyDescent="0.25">
      <c r="A608" s="24" t="s">
        <v>128</v>
      </c>
      <c r="B608" s="24" t="s">
        <v>178</v>
      </c>
      <c r="C608" s="24">
        <v>51</v>
      </c>
      <c r="D608" s="24">
        <v>43</v>
      </c>
      <c r="E608" s="24" t="s">
        <v>131</v>
      </c>
      <c r="F608" s="24" t="s">
        <v>23</v>
      </c>
      <c r="G608" s="24" t="s">
        <v>138</v>
      </c>
      <c r="H608" s="24" t="s">
        <v>31</v>
      </c>
      <c r="I608" s="24"/>
      <c r="J608" s="24"/>
      <c r="K608" s="24" t="s">
        <v>25</v>
      </c>
      <c r="L608" s="24">
        <v>39</v>
      </c>
      <c r="M608" s="24">
        <v>35979</v>
      </c>
      <c r="N608" s="16">
        <v>1001.3469516981061</v>
      </c>
      <c r="O608" s="24">
        <v>1608.4276323604749</v>
      </c>
      <c r="P608" s="24">
        <v>268.33002517472244</v>
      </c>
      <c r="Q608" s="24">
        <v>0.72701004263573721</v>
      </c>
      <c r="R608" s="24">
        <v>0.17476557946925009</v>
      </c>
      <c r="S608" s="24">
        <v>0.92202711757987021</v>
      </c>
      <c r="T608" s="24">
        <v>0.76623185198910126</v>
      </c>
      <c r="U608" s="24">
        <v>0.10902808880926483</v>
      </c>
      <c r="V608" s="24">
        <v>0.48658857467166478</v>
      </c>
      <c r="W608" s="24">
        <v>34.121682092331639</v>
      </c>
    </row>
    <row r="609" spans="1:23" s="25" customFormat="1" x14ac:dyDescent="0.25">
      <c r="A609" s="24" t="s">
        <v>128</v>
      </c>
      <c r="B609" s="24" t="s">
        <v>178</v>
      </c>
      <c r="C609" s="24">
        <v>51</v>
      </c>
      <c r="D609" s="24">
        <v>43</v>
      </c>
      <c r="E609" s="24" t="s">
        <v>131</v>
      </c>
      <c r="F609" s="24" t="s">
        <v>23</v>
      </c>
      <c r="G609" s="24" t="s">
        <v>139</v>
      </c>
      <c r="H609" s="24" t="s">
        <v>32</v>
      </c>
      <c r="I609" s="24"/>
      <c r="J609" s="24"/>
      <c r="K609" s="24" t="s">
        <v>25</v>
      </c>
      <c r="L609" s="24">
        <v>39</v>
      </c>
      <c r="M609" s="24">
        <v>25823</v>
      </c>
      <c r="N609" s="16">
        <v>718.69096788960758</v>
      </c>
      <c r="O609" s="24">
        <v>1271.6093065034938</v>
      </c>
      <c r="P609" s="24">
        <v>212.13945244508386</v>
      </c>
      <c r="Q609" s="24">
        <v>0.72744943377091664</v>
      </c>
      <c r="R609" s="24">
        <v>0.20068234345388636</v>
      </c>
      <c r="S609" s="24">
        <v>0.90096260306672027</v>
      </c>
      <c r="T609" s="24">
        <v>0.85778275800842307</v>
      </c>
      <c r="U609" s="24">
        <v>0.18243514205509456</v>
      </c>
      <c r="V609" s="24">
        <v>0.36997142073564943</v>
      </c>
      <c r="W609" s="24">
        <v>23.500019362583743</v>
      </c>
    </row>
    <row r="610" spans="1:23" s="11" customFormat="1" x14ac:dyDescent="0.25">
      <c r="A610" s="10" t="s">
        <v>128</v>
      </c>
      <c r="B610" s="10" t="s">
        <v>178</v>
      </c>
      <c r="C610" s="10">
        <v>51</v>
      </c>
      <c r="D610" s="10">
        <v>43</v>
      </c>
      <c r="E610" s="10" t="s">
        <v>131</v>
      </c>
      <c r="F610" s="10" t="s">
        <v>23</v>
      </c>
      <c r="G610" s="10" t="s">
        <v>140</v>
      </c>
      <c r="H610" s="10" t="s">
        <v>33</v>
      </c>
      <c r="I610" s="10"/>
      <c r="J610" s="10"/>
      <c r="K610" s="10" t="s">
        <v>25</v>
      </c>
      <c r="L610" s="10">
        <v>39</v>
      </c>
      <c r="M610" s="10">
        <v>49588</v>
      </c>
      <c r="N610" s="13">
        <v>1380.1048567443697</v>
      </c>
      <c r="O610" s="10">
        <v>1845.505842847278</v>
      </c>
      <c r="P610" s="10">
        <v>307.88119981783797</v>
      </c>
      <c r="Q610" s="10">
        <v>0.7334634954443261</v>
      </c>
      <c r="R610" s="10">
        <v>0.18295977080085626</v>
      </c>
      <c r="S610" s="10">
        <v>0.92876789823233541</v>
      </c>
      <c r="T610" s="10">
        <v>0.70605249358189648</v>
      </c>
      <c r="U610" s="10">
        <v>0.12600646025368314</v>
      </c>
      <c r="V610" s="10">
        <v>0.44987160124972952</v>
      </c>
      <c r="W610" s="10">
        <v>57.324272001290637</v>
      </c>
    </row>
    <row r="611" spans="1:23" s="11" customFormat="1" x14ac:dyDescent="0.25">
      <c r="A611" s="10" t="s">
        <v>128</v>
      </c>
      <c r="B611" s="10" t="s">
        <v>178</v>
      </c>
      <c r="C611" s="10">
        <v>51</v>
      </c>
      <c r="D611" s="10">
        <v>43</v>
      </c>
      <c r="E611" s="10" t="s">
        <v>131</v>
      </c>
      <c r="F611" s="10" t="s">
        <v>23</v>
      </c>
      <c r="G611" s="10" t="s">
        <v>141</v>
      </c>
      <c r="H611" s="10" t="s">
        <v>34</v>
      </c>
      <c r="I611" s="10"/>
      <c r="J611" s="10"/>
      <c r="K611" s="10" t="s">
        <v>25</v>
      </c>
      <c r="L611" s="10">
        <v>39</v>
      </c>
      <c r="M611" s="10">
        <v>40661</v>
      </c>
      <c r="N611" s="13">
        <v>1131.6536980737844</v>
      </c>
      <c r="O611" s="10">
        <v>1669.4987001723405</v>
      </c>
      <c r="P611" s="10">
        <v>278.51836118294915</v>
      </c>
      <c r="Q611" s="10">
        <v>0.74175894339347281</v>
      </c>
      <c r="R611" s="10">
        <v>0.18332249055943312</v>
      </c>
      <c r="S611" s="10">
        <v>0.88902659152056951</v>
      </c>
      <c r="T611" s="10">
        <v>0.60174629056066697</v>
      </c>
      <c r="U611" s="10">
        <v>0.18196133147299182</v>
      </c>
      <c r="V611" s="10">
        <v>0.50930753194849487</v>
      </c>
      <c r="W611" s="10">
        <v>36.007476451636705</v>
      </c>
    </row>
    <row r="612" spans="1:23" s="11" customFormat="1" x14ac:dyDescent="0.25">
      <c r="A612" s="10" t="s">
        <v>128</v>
      </c>
      <c r="B612" s="10" t="s">
        <v>178</v>
      </c>
      <c r="C612" s="10">
        <v>51</v>
      </c>
      <c r="D612" s="10">
        <v>43</v>
      </c>
      <c r="E612" s="10" t="s">
        <v>131</v>
      </c>
      <c r="F612" s="10" t="s">
        <v>23</v>
      </c>
      <c r="G612" s="10" t="s">
        <v>142</v>
      </c>
      <c r="H612" s="10" t="s">
        <v>35</v>
      </c>
      <c r="I612" s="10"/>
      <c r="J612" s="10"/>
      <c r="K612" s="10" t="s">
        <v>25</v>
      </c>
      <c r="L612" s="10">
        <v>39</v>
      </c>
      <c r="M612" s="10">
        <v>75046</v>
      </c>
      <c r="N612" s="13">
        <v>2088.6373533765827</v>
      </c>
      <c r="O612" s="10">
        <v>2374.4002871499833</v>
      </c>
      <c r="P612" s="10">
        <v>396.11535888052532</v>
      </c>
      <c r="Q612" s="10">
        <v>0.76579895302917433</v>
      </c>
      <c r="R612" s="10">
        <v>0.16727442312046945</v>
      </c>
      <c r="S612" s="10">
        <v>0.96340956345754125</v>
      </c>
      <c r="T612" s="10">
        <v>0.71407797125893191</v>
      </c>
      <c r="U612" s="10">
        <v>7.1444443268752586E-2</v>
      </c>
      <c r="V612" s="10">
        <v>0.43254065196064151</v>
      </c>
      <c r="W612" s="10">
        <v>86.510993257468755</v>
      </c>
    </row>
    <row r="613" spans="1:23" s="11" customFormat="1" x14ac:dyDescent="0.25">
      <c r="A613" s="10" t="s">
        <v>128</v>
      </c>
      <c r="B613" s="10" t="s">
        <v>178</v>
      </c>
      <c r="C613" s="10">
        <v>51</v>
      </c>
      <c r="D613" s="10">
        <v>43</v>
      </c>
      <c r="E613" s="10" t="s">
        <v>131</v>
      </c>
      <c r="F613" s="10" t="s">
        <v>23</v>
      </c>
      <c r="G613" s="10" t="s">
        <v>143</v>
      </c>
      <c r="H613" s="10" t="s">
        <v>36</v>
      </c>
      <c r="I613" s="10"/>
      <c r="J613" s="10"/>
      <c r="K613" s="10" t="s">
        <v>25</v>
      </c>
      <c r="L613" s="10">
        <v>39</v>
      </c>
      <c r="M613" s="10">
        <v>82588</v>
      </c>
      <c r="N613" s="13">
        <v>2298.5419841252724</v>
      </c>
      <c r="O613" s="10">
        <v>2163.9322497184594</v>
      </c>
      <c r="P613" s="10">
        <v>361.00349394719626</v>
      </c>
      <c r="Q613" s="10">
        <v>0.75522838461890174</v>
      </c>
      <c r="R613" s="10">
        <v>0.22163558703450428</v>
      </c>
      <c r="S613" s="10">
        <v>0.8751009852273266</v>
      </c>
      <c r="T613" s="10">
        <v>0.58116592636617559</v>
      </c>
      <c r="U613" s="10">
        <v>0.17291685312807661</v>
      </c>
      <c r="V613" s="10">
        <v>0.37774302990698017</v>
      </c>
      <c r="W613" s="10">
        <v>59.782099094299411</v>
      </c>
    </row>
    <row r="614" spans="1:23" s="11" customFormat="1" x14ac:dyDescent="0.25">
      <c r="A614" s="10" t="s">
        <v>128</v>
      </c>
      <c r="B614" s="10" t="s">
        <v>178</v>
      </c>
      <c r="C614" s="10">
        <v>51</v>
      </c>
      <c r="D614" s="10">
        <v>43</v>
      </c>
      <c r="E614" s="10" t="s">
        <v>131</v>
      </c>
      <c r="F614" s="10" t="s">
        <v>23</v>
      </c>
      <c r="G614" s="10" t="s">
        <v>144</v>
      </c>
      <c r="H614" s="10" t="s">
        <v>37</v>
      </c>
      <c r="I614" s="10"/>
      <c r="J614" s="10"/>
      <c r="K614" s="10" t="s">
        <v>25</v>
      </c>
      <c r="L614" s="10">
        <v>39</v>
      </c>
      <c r="M614" s="10">
        <v>51913</v>
      </c>
      <c r="N614" s="13">
        <v>1444.8129270825698</v>
      </c>
      <c r="O614" s="10">
        <v>2198.4419177103387</v>
      </c>
      <c r="P614" s="10">
        <v>366.7606569644982</v>
      </c>
      <c r="Q614" s="10">
        <v>0.7244651604169865</v>
      </c>
      <c r="R614" s="10">
        <v>0.1349758275200981</v>
      </c>
      <c r="S614" s="10">
        <v>0.91963566333446267</v>
      </c>
      <c r="T614" s="10">
        <v>0.66833531876784513</v>
      </c>
      <c r="U614" s="10">
        <v>0.11962459106183293</v>
      </c>
      <c r="V614" s="10">
        <v>0.29678677595817893</v>
      </c>
      <c r="W614" s="10">
        <v>50.678712461233218</v>
      </c>
    </row>
    <row r="615" spans="1:23" s="11" customFormat="1" x14ac:dyDescent="0.25">
      <c r="A615" s="10" t="s">
        <v>128</v>
      </c>
      <c r="B615" s="10" t="s">
        <v>178</v>
      </c>
      <c r="C615" s="10">
        <v>51</v>
      </c>
      <c r="D615" s="10">
        <v>43</v>
      </c>
      <c r="E615" s="10" t="s">
        <v>131</v>
      </c>
      <c r="F615" s="10" t="s">
        <v>23</v>
      </c>
      <c r="G615" s="10" t="s">
        <v>145</v>
      </c>
      <c r="H615" s="10" t="s">
        <v>38</v>
      </c>
      <c r="I615" s="10"/>
      <c r="J615" s="10"/>
      <c r="K615" s="10" t="s">
        <v>25</v>
      </c>
      <c r="L615" s="10">
        <v>39</v>
      </c>
      <c r="M615" s="10">
        <v>56116</v>
      </c>
      <c r="N615" s="13">
        <v>1561.7884193971738</v>
      </c>
      <c r="O615" s="10">
        <v>2567.0003589374624</v>
      </c>
      <c r="P615" s="10">
        <v>428.24635506065385</v>
      </c>
      <c r="Q615" s="10">
        <v>0.70774003960196241</v>
      </c>
      <c r="R615" s="10">
        <v>0.10701501378782341</v>
      </c>
      <c r="S615" s="10">
        <v>0.91072740495868421</v>
      </c>
      <c r="T615" s="10">
        <v>0.80237662716640945</v>
      </c>
      <c r="U615" s="10">
        <v>0.13349259049315734</v>
      </c>
      <c r="V615" s="10">
        <v>0.33963314308350329</v>
      </c>
      <c r="W615" s="10">
        <v>48.57439945826502</v>
      </c>
    </row>
    <row r="616" spans="1:23" s="25" customFormat="1" x14ac:dyDescent="0.25">
      <c r="A616" s="24" t="s">
        <v>128</v>
      </c>
      <c r="B616" s="24" t="s">
        <v>178</v>
      </c>
      <c r="C616" s="24">
        <v>51</v>
      </c>
      <c r="D616" s="24">
        <v>43</v>
      </c>
      <c r="E616" s="24" t="s">
        <v>131</v>
      </c>
      <c r="F616" s="24" t="s">
        <v>23</v>
      </c>
      <c r="G616" s="24" t="s">
        <v>146</v>
      </c>
      <c r="H616" s="24" t="s">
        <v>39</v>
      </c>
      <c r="I616" s="24"/>
      <c r="J616" s="24"/>
      <c r="K616" s="24" t="s">
        <v>25</v>
      </c>
      <c r="L616" s="24">
        <v>39</v>
      </c>
      <c r="M616" s="24">
        <v>8890</v>
      </c>
      <c r="N616" s="16">
        <v>247.42139583079469</v>
      </c>
      <c r="O616" s="24">
        <v>518.35743110038197</v>
      </c>
      <c r="P616" s="24">
        <v>86.476295071196219</v>
      </c>
      <c r="Q616" s="24">
        <v>0.81276284512707986</v>
      </c>
      <c r="R616" s="24">
        <v>0.41576982547793206</v>
      </c>
      <c r="S616" s="24">
        <v>0.92386752564818575</v>
      </c>
      <c r="T616" s="24">
        <v>0.88140112302377693</v>
      </c>
      <c r="U616" s="24">
        <v>0.13986287952987267</v>
      </c>
      <c r="V616" s="24">
        <v>0.34868409267938982</v>
      </c>
      <c r="W616" s="24">
        <v>6.9183352080989877</v>
      </c>
    </row>
    <row r="617" spans="1:23" s="11" customFormat="1" x14ac:dyDescent="0.25">
      <c r="A617" s="10" t="s">
        <v>128</v>
      </c>
      <c r="B617" s="10" t="s">
        <v>178</v>
      </c>
      <c r="C617" s="10">
        <v>51</v>
      </c>
      <c r="D617" s="10">
        <v>43</v>
      </c>
      <c r="E617" s="10" t="s">
        <v>131</v>
      </c>
      <c r="F617" s="10" t="s">
        <v>23</v>
      </c>
      <c r="G617" s="10" t="s">
        <v>147</v>
      </c>
      <c r="H617" s="10" t="s">
        <v>40</v>
      </c>
      <c r="I617" s="10"/>
      <c r="J617" s="10"/>
      <c r="K617" s="10" t="s">
        <v>25</v>
      </c>
      <c r="L617" s="10">
        <v>39</v>
      </c>
      <c r="M617" s="10">
        <v>79393</v>
      </c>
      <c r="N617" s="13">
        <v>2209.6205713379395</v>
      </c>
      <c r="O617" s="10">
        <v>2423.6896090313212</v>
      </c>
      <c r="P617" s="10">
        <v>404.33817519825709</v>
      </c>
      <c r="Q617" s="10">
        <v>0.73079649113117762</v>
      </c>
      <c r="R617" s="10">
        <v>0.16983925455259341</v>
      </c>
      <c r="S617" s="10">
        <v>0.90194090559201556</v>
      </c>
      <c r="T617" s="10">
        <v>0.68157104601607144</v>
      </c>
      <c r="U617" s="10">
        <v>0.13019706564921527</v>
      </c>
      <c r="V617" s="10">
        <v>0.5320268171233139</v>
      </c>
      <c r="W617" s="10">
        <v>41.492637889990299</v>
      </c>
    </row>
    <row r="618" spans="1:23" s="11" customFormat="1" x14ac:dyDescent="0.25">
      <c r="A618" s="10" t="s">
        <v>128</v>
      </c>
      <c r="B618" s="10" t="s">
        <v>178</v>
      </c>
      <c r="C618" s="10">
        <v>51</v>
      </c>
      <c r="D618" s="10">
        <v>43</v>
      </c>
      <c r="E618" s="10" t="s">
        <v>131</v>
      </c>
      <c r="F618" s="10" t="s">
        <v>23</v>
      </c>
      <c r="G618" s="10" t="s">
        <v>148</v>
      </c>
      <c r="H618" s="10" t="s">
        <v>41</v>
      </c>
      <c r="I618" s="10"/>
      <c r="J618" s="10"/>
      <c r="K618" s="10" t="s">
        <v>25</v>
      </c>
      <c r="L618" s="10">
        <v>39</v>
      </c>
      <c r="M618" s="10">
        <v>76160</v>
      </c>
      <c r="N618" s="13">
        <v>2119.6415642827137</v>
      </c>
      <c r="O618" s="10">
        <v>2680.7089450150556</v>
      </c>
      <c r="P618" s="10">
        <v>447.21607875285696</v>
      </c>
      <c r="Q618" s="10">
        <v>0.70520477420669092</v>
      </c>
      <c r="R618" s="10">
        <v>0.13317952830990654</v>
      </c>
      <c r="S618" s="10">
        <v>0.92746776421632127</v>
      </c>
      <c r="T618" s="10">
        <v>0.48719934223518463</v>
      </c>
      <c r="U618" s="10">
        <v>0.10466922648532989</v>
      </c>
      <c r="V618" s="10">
        <v>0.21144822066374955</v>
      </c>
      <c r="W618" s="10">
        <v>40.303361344537812</v>
      </c>
    </row>
    <row r="619" spans="1:23" s="11" customFormat="1" x14ac:dyDescent="0.25">
      <c r="A619" s="10" t="s">
        <v>128</v>
      </c>
      <c r="B619" s="10" t="s">
        <v>178</v>
      </c>
      <c r="C619" s="10">
        <v>51</v>
      </c>
      <c r="D619" s="10">
        <v>43</v>
      </c>
      <c r="E619" s="10" t="s">
        <v>131</v>
      </c>
      <c r="F619" s="10" t="s">
        <v>23</v>
      </c>
      <c r="G619" s="10" t="s">
        <v>149</v>
      </c>
      <c r="H619" s="10" t="s">
        <v>42</v>
      </c>
      <c r="I619" s="10"/>
      <c r="J619" s="10"/>
      <c r="K619" s="10" t="s">
        <v>25</v>
      </c>
      <c r="L619" s="10">
        <v>39</v>
      </c>
      <c r="M619" s="10">
        <v>85346</v>
      </c>
      <c r="N619" s="13">
        <v>2375.3010628318339</v>
      </c>
      <c r="O619" s="10">
        <v>2626.383043207265</v>
      </c>
      <c r="P619" s="10">
        <v>438.15302219598175</v>
      </c>
      <c r="Q619" s="10">
        <v>0.74713519097267822</v>
      </c>
      <c r="R619" s="10">
        <v>0.1554808491542527</v>
      </c>
      <c r="S619" s="10">
        <v>0.90844858466052114</v>
      </c>
      <c r="T619" s="10">
        <v>0.63990171897435255</v>
      </c>
      <c r="U619" s="10">
        <v>0.12270646469909562</v>
      </c>
      <c r="V619" s="10">
        <v>0.37766717961531404</v>
      </c>
      <c r="W619" s="10">
        <v>52.710624985353739</v>
      </c>
    </row>
    <row r="620" spans="1:23" s="25" customFormat="1" x14ac:dyDescent="0.25">
      <c r="A620" s="24" t="s">
        <v>128</v>
      </c>
      <c r="B620" s="24" t="s">
        <v>178</v>
      </c>
      <c r="C620" s="24">
        <v>51</v>
      </c>
      <c r="D620" s="24">
        <v>43</v>
      </c>
      <c r="E620" s="24" t="s">
        <v>131</v>
      </c>
      <c r="F620" s="24" t="s">
        <v>23</v>
      </c>
      <c r="G620" s="24" t="s">
        <v>150</v>
      </c>
      <c r="H620" s="24" t="s">
        <v>43</v>
      </c>
      <c r="I620" s="24"/>
      <c r="J620" s="24"/>
      <c r="K620" s="24" t="s">
        <v>25</v>
      </c>
      <c r="L620" s="24">
        <v>39</v>
      </c>
      <c r="M620" s="24">
        <v>8602</v>
      </c>
      <c r="N620" s="16">
        <v>239.40594453728863</v>
      </c>
      <c r="O620" s="24">
        <v>441.88939366884603</v>
      </c>
      <c r="P620" s="24">
        <v>73.719320497865155</v>
      </c>
      <c r="Q620" s="24">
        <v>0.89969668444723361</v>
      </c>
      <c r="R620" s="24">
        <v>0.5535822378094456</v>
      </c>
      <c r="S620" s="24">
        <v>0.93965575287113079</v>
      </c>
      <c r="T620" s="24">
        <v>0.89723638201729838</v>
      </c>
      <c r="U620" s="24">
        <v>0.20127167630057805</v>
      </c>
      <c r="V620" s="24">
        <v>0.59792947938282814</v>
      </c>
      <c r="W620" s="24">
        <v>7.0924203673564286</v>
      </c>
    </row>
    <row r="621" spans="1:23" s="11" customFormat="1" x14ac:dyDescent="0.25">
      <c r="A621" s="10" t="s">
        <v>128</v>
      </c>
      <c r="B621" s="10" t="s">
        <v>178</v>
      </c>
      <c r="C621" s="10">
        <v>51</v>
      </c>
      <c r="D621" s="10">
        <v>43</v>
      </c>
      <c r="E621" s="10" t="s">
        <v>131</v>
      </c>
      <c r="F621" s="10" t="s">
        <v>23</v>
      </c>
      <c r="G621" s="10" t="s">
        <v>151</v>
      </c>
      <c r="H621" s="10" t="s">
        <v>44</v>
      </c>
      <c r="I621" s="10"/>
      <c r="J621" s="10"/>
      <c r="K621" s="10" t="s">
        <v>25</v>
      </c>
      <c r="L621" s="10">
        <v>39</v>
      </c>
      <c r="M621" s="10">
        <v>93317</v>
      </c>
      <c r="N621" s="13">
        <v>2597.1453762364758</v>
      </c>
      <c r="O621" s="10">
        <v>2444.3342699719906</v>
      </c>
      <c r="P621" s="10">
        <v>407.78227319712306</v>
      </c>
      <c r="Q621" s="10">
        <v>0.77171872544884679</v>
      </c>
      <c r="R621" s="10">
        <v>0.19626797383588529</v>
      </c>
      <c r="S621" s="10">
        <v>0.86831547263157327</v>
      </c>
      <c r="T621" s="10">
        <v>0.66848984483362472</v>
      </c>
      <c r="U621" s="10">
        <v>0.16831425364758698</v>
      </c>
      <c r="V621" s="10">
        <v>0.36453498279381641</v>
      </c>
      <c r="W621" s="10">
        <v>63.538529957028196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1"/>
  <sheetViews>
    <sheetView zoomScale="70" zoomScaleNormal="70" workbookViewId="0">
      <selection activeCell="Z1" sqref="Z1:AA25"/>
    </sheetView>
  </sheetViews>
  <sheetFormatPr baseColWidth="10" defaultColWidth="11.42578125" defaultRowHeight="15" x14ac:dyDescent="0.25"/>
  <cols>
    <col min="2" max="2" width="0.5703125" customWidth="1"/>
    <col min="3" max="4" width="11.42578125" hidden="1" customWidth="1"/>
    <col min="5" max="5" width="15.85546875" hidden="1" customWidth="1"/>
    <col min="6" max="6" width="1.28515625" hidden="1" customWidth="1"/>
    <col min="7" max="7" width="0.85546875" hidden="1" customWidth="1"/>
    <col min="8" max="8" width="10.42578125" customWidth="1"/>
    <col min="9" max="13" width="11.42578125" hidden="1" customWidth="1"/>
    <col min="14" max="14" width="11.42578125" style="14"/>
    <col min="15" max="15" width="2.5703125" customWidth="1"/>
    <col min="16" max="23" width="11.42578125" hidden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Y1" s="17"/>
      <c r="Z1" s="18" t="s">
        <v>417</v>
      </c>
      <c r="AA1" s="18" t="s">
        <v>418</v>
      </c>
    </row>
    <row r="2" spans="1:27" s="4" customFormat="1" x14ac:dyDescent="0.25">
      <c r="A2" s="3" t="s">
        <v>56</v>
      </c>
      <c r="B2" s="3" t="s">
        <v>179</v>
      </c>
      <c r="C2" s="3">
        <v>51</v>
      </c>
      <c r="D2" s="3">
        <v>7</v>
      </c>
      <c r="E2" s="3" t="s">
        <v>180</v>
      </c>
      <c r="F2" s="3" t="s">
        <v>23</v>
      </c>
      <c r="G2" s="3" t="s">
        <v>181</v>
      </c>
      <c r="H2" s="3" t="s">
        <v>24</v>
      </c>
      <c r="I2" s="3" t="s">
        <v>182</v>
      </c>
      <c r="J2" s="3" t="s">
        <v>183</v>
      </c>
      <c r="K2" s="3" t="s">
        <v>25</v>
      </c>
      <c r="L2" s="3">
        <v>40</v>
      </c>
      <c r="M2" s="3">
        <v>288</v>
      </c>
      <c r="N2" s="13">
        <v>8.0419705517983502</v>
      </c>
      <c r="O2" s="3">
        <v>90.083261120685165</v>
      </c>
      <c r="P2" s="3">
        <v>15.053209127029055</v>
      </c>
      <c r="Q2" s="3">
        <v>0.73469387755102045</v>
      </c>
      <c r="R2" s="3">
        <v>0.44597873594345172</v>
      </c>
      <c r="S2" s="3">
        <v>0.76987226757917326</v>
      </c>
      <c r="T2" s="3">
        <v>0</v>
      </c>
      <c r="U2" s="3">
        <v>0.92366412213740456</v>
      </c>
      <c r="V2" s="3">
        <v>0.95712653973204675</v>
      </c>
      <c r="W2" s="3">
        <v>1.6805555555555556</v>
      </c>
      <c r="Y2" s="29" t="s">
        <v>56</v>
      </c>
      <c r="Z2" s="27"/>
      <c r="AA2" s="27"/>
    </row>
    <row r="3" spans="1:27" s="4" customFormat="1" x14ac:dyDescent="0.25">
      <c r="A3" s="3" t="s">
        <v>56</v>
      </c>
      <c r="B3" s="3" t="s">
        <v>179</v>
      </c>
      <c r="C3" s="3">
        <v>51</v>
      </c>
      <c r="D3" s="3">
        <v>7</v>
      </c>
      <c r="E3" s="3" t="s">
        <v>180</v>
      </c>
      <c r="F3" s="3" t="s">
        <v>23</v>
      </c>
      <c r="G3" s="3" t="s">
        <v>184</v>
      </c>
      <c r="H3" s="3" t="s">
        <v>26</v>
      </c>
      <c r="I3" s="3" t="s">
        <v>185</v>
      </c>
      <c r="J3" s="3" t="s">
        <v>183</v>
      </c>
      <c r="K3" s="3" t="s">
        <v>25</v>
      </c>
      <c r="L3" s="3">
        <v>40</v>
      </c>
      <c r="M3" s="3">
        <v>209</v>
      </c>
      <c r="N3" s="13">
        <v>5.8360133518258861</v>
      </c>
      <c r="O3" s="3">
        <v>67.355339059327349</v>
      </c>
      <c r="P3" s="3">
        <v>11.255298621168427</v>
      </c>
      <c r="Q3" s="3">
        <v>0.83599999999999997</v>
      </c>
      <c r="R3" s="3">
        <v>0.57891139328443941</v>
      </c>
      <c r="S3" s="3">
        <v>0.83272716127103297</v>
      </c>
      <c r="T3" s="3">
        <v>0</v>
      </c>
      <c r="U3" s="3">
        <v>0.88957055214723924</v>
      </c>
      <c r="V3" s="3">
        <v>0.92608732484962519</v>
      </c>
      <c r="W3" s="3">
        <v>0.93779904306220097</v>
      </c>
      <c r="Y3" s="30" t="s">
        <v>80</v>
      </c>
      <c r="Z3" s="28"/>
      <c r="AA3" s="28"/>
    </row>
    <row r="4" spans="1:27" s="4" customFormat="1" x14ac:dyDescent="0.25">
      <c r="A4" s="3" t="s">
        <v>56</v>
      </c>
      <c r="B4" s="3" t="s">
        <v>179</v>
      </c>
      <c r="C4" s="3">
        <v>51</v>
      </c>
      <c r="D4" s="3">
        <v>7</v>
      </c>
      <c r="E4" s="3" t="s">
        <v>180</v>
      </c>
      <c r="F4" s="3" t="s">
        <v>23</v>
      </c>
      <c r="G4" s="3" t="s">
        <v>186</v>
      </c>
      <c r="H4" s="3" t="s">
        <v>27</v>
      </c>
      <c r="I4" s="3" t="s">
        <v>187</v>
      </c>
      <c r="J4" s="3" t="s">
        <v>188</v>
      </c>
      <c r="K4" s="3" t="s">
        <v>25</v>
      </c>
      <c r="L4" s="3">
        <v>40</v>
      </c>
      <c r="M4" s="3">
        <v>309</v>
      </c>
      <c r="N4" s="13">
        <v>8.6283642378669807</v>
      </c>
      <c r="O4" s="3">
        <v>92.911688245431364</v>
      </c>
      <c r="P4" s="3">
        <v>15.525848599442531</v>
      </c>
      <c r="Q4" s="3">
        <v>0.8110236220472441</v>
      </c>
      <c r="R4" s="3">
        <v>0.44980848187990502</v>
      </c>
      <c r="S4" s="3">
        <v>0.72807255086192146</v>
      </c>
      <c r="T4" s="3">
        <v>0</v>
      </c>
      <c r="U4" s="3">
        <v>1.1069958847736625</v>
      </c>
      <c r="V4" s="3">
        <v>0.9582658156654561</v>
      </c>
      <c r="W4" s="3">
        <v>1.8640776699029127</v>
      </c>
      <c r="Y4" s="31" t="s">
        <v>419</v>
      </c>
      <c r="Z4" s="27"/>
      <c r="AA4" s="27"/>
    </row>
    <row r="5" spans="1:27" s="4" customFormat="1" x14ac:dyDescent="0.25">
      <c r="A5" s="3" t="s">
        <v>56</v>
      </c>
      <c r="B5" s="3" t="s">
        <v>179</v>
      </c>
      <c r="C5" s="3">
        <v>51</v>
      </c>
      <c r="D5" s="3">
        <v>7</v>
      </c>
      <c r="E5" s="3" t="s">
        <v>180</v>
      </c>
      <c r="F5" s="3" t="s">
        <v>23</v>
      </c>
      <c r="G5" s="3" t="s">
        <v>189</v>
      </c>
      <c r="H5" s="3" t="s">
        <v>28</v>
      </c>
      <c r="I5" s="3" t="s">
        <v>190</v>
      </c>
      <c r="J5" s="3" t="s">
        <v>61</v>
      </c>
      <c r="K5" s="3" t="s">
        <v>25</v>
      </c>
      <c r="L5" s="3">
        <v>40</v>
      </c>
      <c r="M5" s="3">
        <v>272</v>
      </c>
      <c r="N5" s="13">
        <v>7.5951944100317759</v>
      </c>
      <c r="O5" s="3">
        <v>79.254833995938995</v>
      </c>
      <c r="P5" s="3">
        <v>13.243743350615583</v>
      </c>
      <c r="Q5" s="3">
        <v>0.79069767441860461</v>
      </c>
      <c r="R5" s="3">
        <v>0.54416079208305668</v>
      </c>
      <c r="S5" s="3">
        <v>0.81974081819483613</v>
      </c>
      <c r="T5" s="3">
        <v>0</v>
      </c>
      <c r="U5" s="3">
        <v>0.88495575221238942</v>
      </c>
      <c r="V5" s="3">
        <v>0.944736019589278</v>
      </c>
      <c r="W5" s="3">
        <v>1.1911764705882353</v>
      </c>
      <c r="Y5" s="31" t="s">
        <v>419</v>
      </c>
      <c r="Z5" s="27"/>
      <c r="AA5" s="27"/>
    </row>
    <row r="6" spans="1:27" s="4" customFormat="1" x14ac:dyDescent="0.25">
      <c r="A6" s="3" t="s">
        <v>56</v>
      </c>
      <c r="B6" s="3" t="s">
        <v>179</v>
      </c>
      <c r="C6" s="3">
        <v>51</v>
      </c>
      <c r="D6" s="3">
        <v>7</v>
      </c>
      <c r="E6" s="3" t="s">
        <v>180</v>
      </c>
      <c r="F6" s="3" t="s">
        <v>23</v>
      </c>
      <c r="G6" s="3" t="s">
        <v>191</v>
      </c>
      <c r="H6" s="3" t="s">
        <v>29</v>
      </c>
      <c r="I6" s="3" t="s">
        <v>192</v>
      </c>
      <c r="J6" s="3" t="s">
        <v>193</v>
      </c>
      <c r="K6" s="3" t="s">
        <v>25</v>
      </c>
      <c r="L6" s="3">
        <v>40</v>
      </c>
      <c r="M6" s="3">
        <v>208</v>
      </c>
      <c r="N6" s="13">
        <v>5.8080898429654759</v>
      </c>
      <c r="O6" s="3">
        <v>68.769552621700441</v>
      </c>
      <c r="P6" s="3">
        <v>11.491618357375163</v>
      </c>
      <c r="Q6" s="3">
        <v>0.85950413223140498</v>
      </c>
      <c r="R6" s="3">
        <v>0.55268897432466135</v>
      </c>
      <c r="S6" s="3">
        <v>0.75735530410594687</v>
      </c>
      <c r="T6" s="3">
        <v>0</v>
      </c>
      <c r="U6" s="3">
        <v>0.77245508982035926</v>
      </c>
      <c r="V6" s="3">
        <v>0.92557966110965617</v>
      </c>
      <c r="W6" s="3">
        <v>3.0048076923076925</v>
      </c>
      <c r="Y6" s="29" t="s">
        <v>55</v>
      </c>
      <c r="Z6" s="28">
        <f>AVERAGE(N246,N249,N252:N255,N261)</f>
        <v>101.29452292748786</v>
      </c>
      <c r="AA6" s="28">
        <f>STDEV(N246,N249,N252:N255,N261)</f>
        <v>19.673321558457292</v>
      </c>
    </row>
    <row r="7" spans="1:27" s="4" customFormat="1" x14ac:dyDescent="0.25">
      <c r="A7" s="3" t="s">
        <v>56</v>
      </c>
      <c r="B7" s="3" t="s">
        <v>179</v>
      </c>
      <c r="C7" s="3">
        <v>51</v>
      </c>
      <c r="D7" s="3">
        <v>7</v>
      </c>
      <c r="E7" s="3" t="s">
        <v>180</v>
      </c>
      <c r="F7" s="3" t="s">
        <v>23</v>
      </c>
      <c r="G7" s="3" t="s">
        <v>194</v>
      </c>
      <c r="H7" s="3" t="s">
        <v>30</v>
      </c>
      <c r="I7" s="3" t="s">
        <v>195</v>
      </c>
      <c r="J7" s="3" t="s">
        <v>188</v>
      </c>
      <c r="K7" s="3" t="s">
        <v>25</v>
      </c>
      <c r="L7" s="3">
        <v>40</v>
      </c>
      <c r="M7" s="3">
        <v>301</v>
      </c>
      <c r="N7" s="13">
        <v>8.4049761669836922</v>
      </c>
      <c r="O7" s="3">
        <v>84.769552621700441</v>
      </c>
      <c r="P7" s="3">
        <v>14.165270965375163</v>
      </c>
      <c r="Q7" s="3">
        <v>0.8455056179775281</v>
      </c>
      <c r="R7" s="3">
        <v>0.52637660340098535</v>
      </c>
      <c r="S7" s="3">
        <v>0.74982068160341675</v>
      </c>
      <c r="T7" s="3">
        <v>0</v>
      </c>
      <c r="U7" s="3">
        <v>0.99568965517241381</v>
      </c>
      <c r="V7" s="3">
        <v>0.95036722004900798</v>
      </c>
      <c r="W7" s="3">
        <v>1.3289036544850499</v>
      </c>
      <c r="Y7" s="29" t="s">
        <v>92</v>
      </c>
      <c r="Z7" s="28">
        <f>AVERAGE(N262,N266,N269,N272:N275,N281)</f>
        <v>116.18273949095482</v>
      </c>
      <c r="AA7" s="28">
        <f>STDEV(N262,N266,N269,N272:N275,N281)</f>
        <v>26.340481178955567</v>
      </c>
    </row>
    <row r="8" spans="1:27" s="4" customFormat="1" x14ac:dyDescent="0.25">
      <c r="A8" s="3" t="s">
        <v>56</v>
      </c>
      <c r="B8" s="3" t="s">
        <v>179</v>
      </c>
      <c r="C8" s="3">
        <v>51</v>
      </c>
      <c r="D8" s="3">
        <v>7</v>
      </c>
      <c r="E8" s="3" t="s">
        <v>180</v>
      </c>
      <c r="F8" s="3" t="s">
        <v>23</v>
      </c>
      <c r="G8" s="3" t="s">
        <v>196</v>
      </c>
      <c r="H8" s="3" t="s">
        <v>31</v>
      </c>
      <c r="I8" s="3" t="s">
        <v>197</v>
      </c>
      <c r="J8" s="3" t="s">
        <v>183</v>
      </c>
      <c r="K8" s="3" t="s">
        <v>25</v>
      </c>
      <c r="L8" s="3">
        <v>40</v>
      </c>
      <c r="M8" s="3">
        <v>338</v>
      </c>
      <c r="N8" s="13">
        <v>9.4381459948188979</v>
      </c>
      <c r="O8" s="3">
        <v>104.81118318204301</v>
      </c>
      <c r="P8" s="3">
        <v>17.514293328889689</v>
      </c>
      <c r="Q8" s="3">
        <v>0.78422273781902552</v>
      </c>
      <c r="R8" s="3">
        <v>0.3866440373179918</v>
      </c>
      <c r="S8" s="3">
        <v>0.75647094356867528</v>
      </c>
      <c r="T8" s="3">
        <v>0</v>
      </c>
      <c r="U8" s="3">
        <v>1.0142857142857142</v>
      </c>
      <c r="V8" s="3">
        <v>0.95659052962168611</v>
      </c>
      <c r="W8" s="3">
        <v>2.1568047337278107</v>
      </c>
      <c r="Y8" s="29" t="s">
        <v>94</v>
      </c>
      <c r="Z8" s="28">
        <f>AVERAGE(N282,N286,N289,N292:N295,N301)</f>
        <v>135.60004946476309</v>
      </c>
      <c r="AA8" s="28">
        <f>STDEV(N282,N286,N289,N292:N295,N301)</f>
        <v>28.617895018223049</v>
      </c>
    </row>
    <row r="9" spans="1:27" s="4" customFormat="1" x14ac:dyDescent="0.25">
      <c r="A9" s="3" t="s">
        <v>56</v>
      </c>
      <c r="B9" s="3" t="s">
        <v>179</v>
      </c>
      <c r="C9" s="3">
        <v>51</v>
      </c>
      <c r="D9" s="3">
        <v>7</v>
      </c>
      <c r="E9" s="3" t="s">
        <v>180</v>
      </c>
      <c r="F9" s="3" t="s">
        <v>23</v>
      </c>
      <c r="G9" s="3" t="s">
        <v>198</v>
      </c>
      <c r="H9" s="3" t="s">
        <v>32</v>
      </c>
      <c r="I9" s="3" t="s">
        <v>199</v>
      </c>
      <c r="J9" s="3" t="s">
        <v>61</v>
      </c>
      <c r="K9" s="3" t="s">
        <v>25</v>
      </c>
      <c r="L9" s="3">
        <v>40</v>
      </c>
      <c r="M9" s="3">
        <v>248</v>
      </c>
      <c r="N9" s="13">
        <v>6.9250301973819131</v>
      </c>
      <c r="O9" s="3">
        <v>76.42640687119281</v>
      </c>
      <c r="P9" s="3">
        <v>12.77110387820211</v>
      </c>
      <c r="Q9" s="3">
        <v>0.83501683501683499</v>
      </c>
      <c r="R9" s="3">
        <v>0.53354943059443838</v>
      </c>
      <c r="S9" s="3">
        <v>0.77050203650809157</v>
      </c>
      <c r="T9" s="3">
        <v>0</v>
      </c>
      <c r="U9" s="3">
        <v>1.037037037037037</v>
      </c>
      <c r="V9" s="3">
        <v>0.95032082009416363</v>
      </c>
      <c r="W9" s="3">
        <v>1.6129032258064515</v>
      </c>
      <c r="Y9" s="29" t="s">
        <v>96</v>
      </c>
      <c r="Z9" s="28">
        <f>AVERAGE(N302,N306,N309,N312:N315,N321)</f>
        <v>160.12116373042966</v>
      </c>
      <c r="AA9" s="28">
        <f>STDEV(N302,N306,N309,N312:N315,N321)</f>
        <v>31.875363887895706</v>
      </c>
    </row>
    <row r="10" spans="1:27" s="4" customFormat="1" x14ac:dyDescent="0.25">
      <c r="A10" s="3" t="s">
        <v>56</v>
      </c>
      <c r="B10" s="3" t="s">
        <v>179</v>
      </c>
      <c r="C10" s="3">
        <v>51</v>
      </c>
      <c r="D10" s="3">
        <v>7</v>
      </c>
      <c r="E10" s="3" t="s">
        <v>180</v>
      </c>
      <c r="F10" s="3" t="s">
        <v>23</v>
      </c>
      <c r="G10" s="3" t="s">
        <v>200</v>
      </c>
      <c r="H10" s="3" t="s">
        <v>33</v>
      </c>
      <c r="I10" s="3" t="s">
        <v>201</v>
      </c>
      <c r="J10" s="3" t="s">
        <v>193</v>
      </c>
      <c r="K10" s="3" t="s">
        <v>25</v>
      </c>
      <c r="L10" s="3">
        <v>40</v>
      </c>
      <c r="M10" s="3">
        <v>310</v>
      </c>
      <c r="N10" s="13">
        <v>8.6562877467273918</v>
      </c>
      <c r="O10" s="3">
        <v>88.911688245431364</v>
      </c>
      <c r="P10" s="3">
        <v>14.857435447442532</v>
      </c>
      <c r="Q10" s="3">
        <v>0.76923076923076927</v>
      </c>
      <c r="R10" s="3">
        <v>0.49278087519881875</v>
      </c>
      <c r="S10" s="3">
        <v>0.83041204656850276</v>
      </c>
      <c r="T10" s="3">
        <v>0</v>
      </c>
      <c r="U10" s="3">
        <v>0.75531914893617025</v>
      </c>
      <c r="V10" s="3">
        <v>0.92806278922415342</v>
      </c>
      <c r="W10" s="3">
        <v>2.1806451612903226</v>
      </c>
      <c r="Y10" s="29" t="s">
        <v>98</v>
      </c>
      <c r="Z10" s="28">
        <f>AVERAGE(N322,N326,N329,N332:N335,N341)</f>
        <v>190.37550253306671</v>
      </c>
      <c r="AA10" s="28">
        <f>STDEV(N322,N326,N329,N332:N335,N341)</f>
        <v>38.753363170328925</v>
      </c>
    </row>
    <row r="11" spans="1:27" s="4" customFormat="1" x14ac:dyDescent="0.25">
      <c r="A11" s="3" t="s">
        <v>56</v>
      </c>
      <c r="B11" s="3" t="s">
        <v>179</v>
      </c>
      <c r="C11" s="3">
        <v>51</v>
      </c>
      <c r="D11" s="3">
        <v>7</v>
      </c>
      <c r="E11" s="3" t="s">
        <v>180</v>
      </c>
      <c r="F11" s="3" t="s">
        <v>23</v>
      </c>
      <c r="G11" s="3" t="s">
        <v>202</v>
      </c>
      <c r="H11" s="3" t="s">
        <v>34</v>
      </c>
      <c r="I11" s="3" t="s">
        <v>203</v>
      </c>
      <c r="J11" s="3" t="s">
        <v>61</v>
      </c>
      <c r="K11" s="3" t="s">
        <v>25</v>
      </c>
      <c r="L11" s="3">
        <v>40</v>
      </c>
      <c r="M11" s="3">
        <v>280</v>
      </c>
      <c r="N11" s="13">
        <v>7.8185824809150635</v>
      </c>
      <c r="O11" s="3">
        <v>91.254833995938966</v>
      </c>
      <c r="P11" s="3">
        <v>15.248982806615579</v>
      </c>
      <c r="Q11" s="3">
        <v>0.77562326869806097</v>
      </c>
      <c r="R11" s="3">
        <v>0.42252862517929812</v>
      </c>
      <c r="S11" s="3">
        <v>0.72633755007402589</v>
      </c>
      <c r="T11" s="3">
        <v>0</v>
      </c>
      <c r="U11" s="3">
        <v>1.1111111111111112</v>
      </c>
      <c r="V11" s="3">
        <v>0.96093434512590814</v>
      </c>
      <c r="W11" s="3">
        <v>1.2892857142857144</v>
      </c>
      <c r="Y11" s="29" t="s">
        <v>100</v>
      </c>
      <c r="Z11" s="28">
        <f>AVERAGE(N342,N346,N349,N352:N355,N361)</f>
        <v>227.36019001868098</v>
      </c>
      <c r="AA11" s="28">
        <f>STDEV(N342,N346,N349,N352:N355,N361)</f>
        <v>46.739675630124033</v>
      </c>
    </row>
    <row r="12" spans="1:27" s="4" customFormat="1" x14ac:dyDescent="0.25">
      <c r="A12" s="3" t="s">
        <v>56</v>
      </c>
      <c r="B12" s="3" t="s">
        <v>179</v>
      </c>
      <c r="C12" s="3">
        <v>51</v>
      </c>
      <c r="D12" s="3">
        <v>7</v>
      </c>
      <c r="E12" s="3" t="s">
        <v>180</v>
      </c>
      <c r="F12" s="3" t="s">
        <v>23</v>
      </c>
      <c r="G12" s="3" t="s">
        <v>204</v>
      </c>
      <c r="H12" s="3" t="s">
        <v>35</v>
      </c>
      <c r="I12" s="3" t="s">
        <v>205</v>
      </c>
      <c r="J12" s="3" t="s">
        <v>193</v>
      </c>
      <c r="K12" s="3" t="s">
        <v>25</v>
      </c>
      <c r="L12" s="3">
        <v>40</v>
      </c>
      <c r="M12" s="3">
        <v>266</v>
      </c>
      <c r="N12" s="13">
        <v>7.4276533568693104</v>
      </c>
      <c r="O12" s="3">
        <v>91.497474683058272</v>
      </c>
      <c r="P12" s="3">
        <v>15.289528863235795</v>
      </c>
      <c r="Q12" s="3">
        <v>0.79402985074626864</v>
      </c>
      <c r="R12" s="3">
        <v>0.39927607268329274</v>
      </c>
      <c r="S12" s="3">
        <v>0.67165697851846295</v>
      </c>
      <c r="T12" s="3">
        <v>0</v>
      </c>
      <c r="U12" s="3">
        <v>1.1990049751243781</v>
      </c>
      <c r="V12" s="3">
        <v>0.96720692348278914</v>
      </c>
      <c r="W12" s="3">
        <v>1.9887218045112782</v>
      </c>
      <c r="Y12" s="29" t="s">
        <v>102</v>
      </c>
      <c r="Z12" s="28">
        <f>AVERAGE(N362,N366,N369,N372:N375,N381)</f>
        <v>280.24382536169173</v>
      </c>
      <c r="AA12" s="28">
        <f>STDEV(N362,N366,N369,N372:N375,N381)</f>
        <v>58.19684828539603</v>
      </c>
    </row>
    <row r="13" spans="1:27" s="4" customFormat="1" x14ac:dyDescent="0.25">
      <c r="A13" s="3" t="s">
        <v>56</v>
      </c>
      <c r="B13" s="3" t="s">
        <v>179</v>
      </c>
      <c r="C13" s="3">
        <v>51</v>
      </c>
      <c r="D13" s="3">
        <v>7</v>
      </c>
      <c r="E13" s="3" t="s">
        <v>180</v>
      </c>
      <c r="F13" s="3" t="s">
        <v>23</v>
      </c>
      <c r="G13" s="3" t="s">
        <v>206</v>
      </c>
      <c r="H13" s="3" t="s">
        <v>36</v>
      </c>
      <c r="I13" s="3" t="s">
        <v>207</v>
      </c>
      <c r="J13" s="3" t="s">
        <v>188</v>
      </c>
      <c r="K13" s="3" t="s">
        <v>25</v>
      </c>
      <c r="L13" s="3">
        <v>40</v>
      </c>
      <c r="M13" s="3">
        <v>160</v>
      </c>
      <c r="N13" s="13">
        <v>4.4677614176657503</v>
      </c>
      <c r="O13" s="3">
        <v>62.526911934581157</v>
      </c>
      <c r="P13" s="3">
        <v>10.448452572754952</v>
      </c>
      <c r="Q13" s="3">
        <v>0.78048780487804881</v>
      </c>
      <c r="R13" s="3">
        <v>0.51427556020560194</v>
      </c>
      <c r="S13" s="3">
        <v>0.927600300439123</v>
      </c>
      <c r="T13" s="3">
        <v>0</v>
      </c>
      <c r="U13" s="3">
        <v>0.45454545454545453</v>
      </c>
      <c r="V13" s="3">
        <v>0.82094229403062891</v>
      </c>
      <c r="W13" s="3">
        <v>1.6</v>
      </c>
      <c r="Y13" s="29" t="s">
        <v>104</v>
      </c>
      <c r="Z13" s="28">
        <f>AVERAGE(N382,N386,N389,N392:N395,N401)</f>
        <v>349.98368731684161</v>
      </c>
      <c r="AA13" s="28">
        <f>STDEV(N382,N386,N389,N392:N395,N401)</f>
        <v>71.136026480095452</v>
      </c>
    </row>
    <row r="14" spans="1:27" s="4" customFormat="1" x14ac:dyDescent="0.25">
      <c r="A14" s="3" t="s">
        <v>56</v>
      </c>
      <c r="B14" s="3" t="s">
        <v>179</v>
      </c>
      <c r="C14" s="3">
        <v>51</v>
      </c>
      <c r="D14" s="3">
        <v>7</v>
      </c>
      <c r="E14" s="3" t="s">
        <v>180</v>
      </c>
      <c r="F14" s="3" t="s">
        <v>23</v>
      </c>
      <c r="G14" s="3" t="s">
        <v>208</v>
      </c>
      <c r="H14" s="3" t="s">
        <v>37</v>
      </c>
      <c r="I14" s="3" t="s">
        <v>209</v>
      </c>
      <c r="J14" s="3" t="s">
        <v>183</v>
      </c>
      <c r="K14" s="3" t="s">
        <v>25</v>
      </c>
      <c r="L14" s="3">
        <v>40</v>
      </c>
      <c r="M14" s="3">
        <v>213</v>
      </c>
      <c r="N14" s="13">
        <v>5.9477073872675303</v>
      </c>
      <c r="O14" s="3">
        <v>73.941125496954257</v>
      </c>
      <c r="P14" s="3">
        <v>12.355805188961689</v>
      </c>
      <c r="Q14" s="3">
        <v>0.8007518796992481</v>
      </c>
      <c r="R14" s="3">
        <v>0.48957288188387271</v>
      </c>
      <c r="S14" s="3">
        <v>0.71930262124602884</v>
      </c>
      <c r="T14" s="3">
        <v>0</v>
      </c>
      <c r="U14" s="3">
        <v>0.97109826589595372</v>
      </c>
      <c r="V14" s="3">
        <v>0.95305233967959879</v>
      </c>
      <c r="W14" s="3">
        <v>1.8779342723004695</v>
      </c>
      <c r="Y14" s="29" t="s">
        <v>106</v>
      </c>
      <c r="Z14" s="28"/>
      <c r="AA14" s="28"/>
    </row>
    <row r="15" spans="1:27" s="4" customFormat="1" x14ac:dyDescent="0.25">
      <c r="A15" s="3" t="s">
        <v>56</v>
      </c>
      <c r="B15" s="3" t="s">
        <v>179</v>
      </c>
      <c r="C15" s="3">
        <v>51</v>
      </c>
      <c r="D15" s="3">
        <v>7</v>
      </c>
      <c r="E15" s="3" t="s">
        <v>180</v>
      </c>
      <c r="F15" s="3" t="s">
        <v>23</v>
      </c>
      <c r="G15" s="3" t="s">
        <v>210</v>
      </c>
      <c r="H15" s="3" t="s">
        <v>38</v>
      </c>
      <c r="I15" s="3" t="s">
        <v>211</v>
      </c>
      <c r="J15" s="3" t="s">
        <v>212</v>
      </c>
      <c r="K15" s="3" t="s">
        <v>25</v>
      </c>
      <c r="L15" s="3">
        <v>40</v>
      </c>
      <c r="M15" s="3" t="s">
        <v>45</v>
      </c>
      <c r="N15" s="13" t="s">
        <v>45</v>
      </c>
      <c r="O15" s="3" t="s">
        <v>45</v>
      </c>
      <c r="P15" s="3" t="s">
        <v>45</v>
      </c>
      <c r="Q15" s="3" t="s">
        <v>45</v>
      </c>
      <c r="R15" s="3" t="s">
        <v>45</v>
      </c>
      <c r="S15" s="3" t="s">
        <v>45</v>
      </c>
      <c r="T15" s="3" t="s">
        <v>45</v>
      </c>
      <c r="U15" s="3" t="s">
        <v>45</v>
      </c>
      <c r="V15" s="3" t="s">
        <v>45</v>
      </c>
      <c r="W15" s="3" t="s">
        <v>45</v>
      </c>
      <c r="Y15" s="29" t="s">
        <v>108</v>
      </c>
      <c r="Z15" s="28">
        <f>AVERAGE(N402,N406,N409,N412:N415,N421)</f>
        <v>518.93397910048441</v>
      </c>
      <c r="AA15" s="28">
        <f>STDEV(N402,N406,N409,N412:N415,N421)</f>
        <v>101.15287402568151</v>
      </c>
    </row>
    <row r="16" spans="1:27" s="4" customFormat="1" x14ac:dyDescent="0.25">
      <c r="A16" s="3" t="s">
        <v>56</v>
      </c>
      <c r="B16" s="3" t="s">
        <v>179</v>
      </c>
      <c r="C16" s="3">
        <v>51</v>
      </c>
      <c r="D16" s="3">
        <v>7</v>
      </c>
      <c r="E16" s="3" t="s">
        <v>180</v>
      </c>
      <c r="F16" s="3" t="s">
        <v>23</v>
      </c>
      <c r="G16" s="3" t="s">
        <v>213</v>
      </c>
      <c r="H16" s="3" t="s">
        <v>39</v>
      </c>
      <c r="I16" s="3" t="s">
        <v>214</v>
      </c>
      <c r="J16" s="3" t="s">
        <v>212</v>
      </c>
      <c r="K16" s="3" t="s">
        <v>25</v>
      </c>
      <c r="L16" s="3">
        <v>40</v>
      </c>
      <c r="M16" s="3">
        <v>281</v>
      </c>
      <c r="N16" s="13">
        <v>7.8465059897754745</v>
      </c>
      <c r="O16" s="3">
        <v>86.183766184073519</v>
      </c>
      <c r="P16" s="3">
        <v>14.401590701581897</v>
      </c>
      <c r="Q16" s="3">
        <v>0.78711484593837533</v>
      </c>
      <c r="R16" s="3">
        <v>0.47540664383429804</v>
      </c>
      <c r="S16" s="3">
        <v>0.76823337991609997</v>
      </c>
      <c r="T16" s="3">
        <v>0</v>
      </c>
      <c r="U16" s="3">
        <v>1</v>
      </c>
      <c r="V16" s="3">
        <v>0.95287209245693216</v>
      </c>
      <c r="W16" s="3">
        <v>1.8825622775800712</v>
      </c>
      <c r="Y16" s="29" t="s">
        <v>110</v>
      </c>
      <c r="Z16" s="28">
        <f>AVERAGE(N422,N426,N429,N432:N435,N441)</f>
        <v>608.16704210253511</v>
      </c>
      <c r="AA16" s="28">
        <f>STDEV(N422,N426,N429,N432:N435,N441)</f>
        <v>123.2289098377224</v>
      </c>
    </row>
    <row r="17" spans="1:27" s="4" customFormat="1" x14ac:dyDescent="0.25">
      <c r="A17" s="3" t="s">
        <v>56</v>
      </c>
      <c r="B17" s="3" t="s">
        <v>179</v>
      </c>
      <c r="C17" s="3">
        <v>51</v>
      </c>
      <c r="D17" s="3">
        <v>7</v>
      </c>
      <c r="E17" s="3" t="s">
        <v>180</v>
      </c>
      <c r="F17" s="3" t="s">
        <v>23</v>
      </c>
      <c r="G17" s="3" t="s">
        <v>215</v>
      </c>
      <c r="H17" s="3" t="s">
        <v>40</v>
      </c>
      <c r="I17" s="3" t="s">
        <v>216</v>
      </c>
      <c r="J17" s="3" t="s">
        <v>61</v>
      </c>
      <c r="K17" s="3" t="s">
        <v>25</v>
      </c>
      <c r="L17" s="3">
        <v>40</v>
      </c>
      <c r="M17" s="3" t="s">
        <v>45</v>
      </c>
      <c r="N17" s="13" t="s">
        <v>45</v>
      </c>
      <c r="O17" s="3" t="s">
        <v>45</v>
      </c>
      <c r="P17" s="3" t="s">
        <v>45</v>
      </c>
      <c r="Q17" s="3" t="s">
        <v>45</v>
      </c>
      <c r="R17" s="3" t="s">
        <v>45</v>
      </c>
      <c r="S17" s="3" t="s">
        <v>45</v>
      </c>
      <c r="T17" s="3" t="s">
        <v>45</v>
      </c>
      <c r="U17" s="3" t="s">
        <v>45</v>
      </c>
      <c r="V17" s="3" t="s">
        <v>45</v>
      </c>
      <c r="W17" s="3" t="s">
        <v>45</v>
      </c>
      <c r="Y17" s="29" t="s">
        <v>112</v>
      </c>
      <c r="Z17" s="28">
        <f>AVERAGE(N442,N446,N449,N452:N455,N461)</f>
        <v>714.66381445753484</v>
      </c>
      <c r="AA17" s="28">
        <f>STDEV(N442,N446,N449,N452:N455,N461)</f>
        <v>144.35991274432757</v>
      </c>
    </row>
    <row r="18" spans="1:27" s="4" customFormat="1" x14ac:dyDescent="0.25">
      <c r="A18" s="3" t="s">
        <v>56</v>
      </c>
      <c r="B18" s="3" t="s">
        <v>179</v>
      </c>
      <c r="C18" s="3">
        <v>51</v>
      </c>
      <c r="D18" s="3">
        <v>7</v>
      </c>
      <c r="E18" s="3" t="s">
        <v>180</v>
      </c>
      <c r="F18" s="3" t="s">
        <v>23</v>
      </c>
      <c r="G18" s="3" t="s">
        <v>217</v>
      </c>
      <c r="H18" s="3" t="s">
        <v>41</v>
      </c>
      <c r="I18" s="3" t="s">
        <v>218</v>
      </c>
      <c r="J18" s="3" t="s">
        <v>188</v>
      </c>
      <c r="K18" s="3" t="s">
        <v>25</v>
      </c>
      <c r="L18" s="3">
        <v>40</v>
      </c>
      <c r="M18" s="3">
        <v>342</v>
      </c>
      <c r="N18" s="13">
        <v>9.5498400302605422</v>
      </c>
      <c r="O18" s="3">
        <v>97.497474683058257</v>
      </c>
      <c r="P18" s="3">
        <v>16.29214859123579</v>
      </c>
      <c r="Q18" s="3">
        <v>0.84029484029484025</v>
      </c>
      <c r="R18" s="3">
        <v>0.45211533311843399</v>
      </c>
      <c r="S18" s="3">
        <v>0.73278729023174538</v>
      </c>
      <c r="T18" s="3">
        <v>0</v>
      </c>
      <c r="U18" s="3">
        <v>1.0992063492063493</v>
      </c>
      <c r="V18" s="3">
        <v>0.95518792475679259</v>
      </c>
      <c r="W18" s="3">
        <v>1.0555555555555556</v>
      </c>
      <c r="Y18" s="29" t="s">
        <v>114</v>
      </c>
      <c r="Z18" s="28">
        <f>AVERAGE(N462,N466,N469,N472:N475,N481)</f>
        <v>837.80299809333962</v>
      </c>
      <c r="AA18" s="28">
        <f>STDEV(N462,N466,N469,N472:N475,N481)</f>
        <v>164.39178789694768</v>
      </c>
    </row>
    <row r="19" spans="1:27" s="4" customFormat="1" x14ac:dyDescent="0.25">
      <c r="A19" s="3" t="s">
        <v>56</v>
      </c>
      <c r="B19" s="3" t="s">
        <v>179</v>
      </c>
      <c r="C19" s="3">
        <v>51</v>
      </c>
      <c r="D19" s="3">
        <v>7</v>
      </c>
      <c r="E19" s="3" t="s">
        <v>180</v>
      </c>
      <c r="F19" s="3" t="s">
        <v>23</v>
      </c>
      <c r="G19" s="3" t="s">
        <v>219</v>
      </c>
      <c r="H19" s="3" t="s">
        <v>42</v>
      </c>
      <c r="I19" s="3" t="s">
        <v>220</v>
      </c>
      <c r="J19" s="3" t="s">
        <v>193</v>
      </c>
      <c r="K19" s="3" t="s">
        <v>25</v>
      </c>
      <c r="L19" s="3">
        <v>40</v>
      </c>
      <c r="M19" s="3">
        <v>281</v>
      </c>
      <c r="N19" s="13">
        <v>7.8465059897754745</v>
      </c>
      <c r="O19" s="3">
        <v>83.254833995938995</v>
      </c>
      <c r="P19" s="3">
        <v>13.912156502615584</v>
      </c>
      <c r="Q19" s="3">
        <v>0.79154929577464783</v>
      </c>
      <c r="R19" s="3">
        <v>0.50944495467709328</v>
      </c>
      <c r="S19" s="3">
        <v>0.82524580706628625</v>
      </c>
      <c r="T19" s="3">
        <v>0</v>
      </c>
      <c r="U19" s="3">
        <v>0.82113821138211385</v>
      </c>
      <c r="V19" s="3">
        <v>0.94303775454418859</v>
      </c>
      <c r="W19" s="3">
        <v>2.0498220640569396</v>
      </c>
      <c r="Y19" s="29" t="s">
        <v>116</v>
      </c>
      <c r="Z19" s="28">
        <f>AVERAGE(N482,N486,N489,N492:N495,N501)</f>
        <v>978.28966160867458</v>
      </c>
      <c r="AA19" s="28">
        <f>STDEV(N482,N486,N489,N492:N495,N501)</f>
        <v>189.43555723416313</v>
      </c>
    </row>
    <row r="20" spans="1:27" s="4" customFormat="1" x14ac:dyDescent="0.25">
      <c r="A20" s="3" t="s">
        <v>56</v>
      </c>
      <c r="B20" s="3" t="s">
        <v>179</v>
      </c>
      <c r="C20" s="3">
        <v>51</v>
      </c>
      <c r="D20" s="3">
        <v>7</v>
      </c>
      <c r="E20" s="3" t="s">
        <v>180</v>
      </c>
      <c r="F20" s="3" t="s">
        <v>23</v>
      </c>
      <c r="G20" s="3" t="s">
        <v>221</v>
      </c>
      <c r="H20" s="3" t="s">
        <v>43</v>
      </c>
      <c r="I20" s="3" t="s">
        <v>222</v>
      </c>
      <c r="J20" s="3" t="s">
        <v>212</v>
      </c>
      <c r="K20" s="3" t="s">
        <v>25</v>
      </c>
      <c r="L20" s="3">
        <v>40</v>
      </c>
      <c r="M20" s="3">
        <v>239</v>
      </c>
      <c r="N20" s="13">
        <v>6.6737186176382144</v>
      </c>
      <c r="O20" s="3">
        <v>71.597979746446626</v>
      </c>
      <c r="P20" s="3">
        <v>11.964257829788636</v>
      </c>
      <c r="Q20" s="3">
        <v>0.82130584192439859</v>
      </c>
      <c r="R20" s="3">
        <v>0.58587670265278313</v>
      </c>
      <c r="S20" s="3">
        <v>0.84438653416940523</v>
      </c>
      <c r="T20" s="3">
        <v>0</v>
      </c>
      <c r="U20" s="3">
        <v>0.70476190476190481</v>
      </c>
      <c r="V20" s="3">
        <v>0.92882964887253971</v>
      </c>
      <c r="W20" s="3">
        <v>1.5104602510460252</v>
      </c>
      <c r="Y20" s="29" t="s">
        <v>118</v>
      </c>
      <c r="Z20" s="28">
        <f>AVERAGE(N502,N506,N509,N512:N515,N521)</f>
        <v>1117.9805051214878</v>
      </c>
      <c r="AA20" s="28">
        <f>STDEV(N502,N506,N509,N512:N515,N521)</f>
        <v>206.62619737578083</v>
      </c>
    </row>
    <row r="21" spans="1:27" s="4" customFormat="1" x14ac:dyDescent="0.25">
      <c r="A21" s="3" t="s">
        <v>56</v>
      </c>
      <c r="B21" s="3" t="s">
        <v>179</v>
      </c>
      <c r="C21" s="3">
        <v>51</v>
      </c>
      <c r="D21" s="3">
        <v>7</v>
      </c>
      <c r="E21" s="3" t="s">
        <v>180</v>
      </c>
      <c r="F21" s="3" t="s">
        <v>23</v>
      </c>
      <c r="G21" s="3" t="s">
        <v>223</v>
      </c>
      <c r="H21" s="3" t="s">
        <v>44</v>
      </c>
      <c r="I21" s="3" t="s">
        <v>224</v>
      </c>
      <c r="J21" s="3" t="s">
        <v>212</v>
      </c>
      <c r="K21" s="3" t="s">
        <v>25</v>
      </c>
      <c r="L21" s="3">
        <v>40</v>
      </c>
      <c r="M21" s="3">
        <v>224</v>
      </c>
      <c r="N21" s="13">
        <v>6.2548659847320502</v>
      </c>
      <c r="O21" s="3">
        <v>70.52691193458115</v>
      </c>
      <c r="P21" s="3">
        <v>11.785278876754949</v>
      </c>
      <c r="Q21" s="3">
        <v>0.86153846153846159</v>
      </c>
      <c r="R21" s="3">
        <v>0.56591101284082357</v>
      </c>
      <c r="S21" s="3">
        <v>0.82127393365344137</v>
      </c>
      <c r="T21" s="3">
        <v>0</v>
      </c>
      <c r="U21" s="3">
        <v>0.7021276595744681</v>
      </c>
      <c r="V21" s="3">
        <v>0.92334386266593582</v>
      </c>
      <c r="W21" s="3">
        <v>1.4464285714285714</v>
      </c>
      <c r="Y21" s="29" t="s">
        <v>120</v>
      </c>
      <c r="Z21" s="28">
        <f>AVERAGE(N522,N526,N529,N532:N535,N541)</f>
        <v>1253.8213948501721</v>
      </c>
      <c r="AA21" s="28">
        <f>STDEV(N522,N526,N529,N532:N535,N541)</f>
        <v>228.17032621212471</v>
      </c>
    </row>
    <row r="22" spans="1:27" s="9" customFormat="1" x14ac:dyDescent="0.25">
      <c r="A22" s="8" t="s">
        <v>80</v>
      </c>
      <c r="B22" s="8" t="s">
        <v>179</v>
      </c>
      <c r="C22" s="8">
        <v>51</v>
      </c>
      <c r="D22" s="8">
        <v>8</v>
      </c>
      <c r="E22" s="8" t="s">
        <v>180</v>
      </c>
      <c r="F22" s="8" t="s">
        <v>23</v>
      </c>
      <c r="G22" s="8" t="s">
        <v>181</v>
      </c>
      <c r="H22" s="8" t="s">
        <v>24</v>
      </c>
      <c r="I22" s="8" t="s">
        <v>182</v>
      </c>
      <c r="J22" s="8" t="s">
        <v>183</v>
      </c>
      <c r="K22" s="8" t="s">
        <v>25</v>
      </c>
      <c r="L22" s="8">
        <v>40</v>
      </c>
      <c r="M22" s="8">
        <v>309</v>
      </c>
      <c r="N22" s="13">
        <v>8.6283642378669807</v>
      </c>
      <c r="O22" s="8">
        <v>93.497474683058257</v>
      </c>
      <c r="P22" s="8">
        <v>15.623735439235791</v>
      </c>
      <c r="Q22" s="8">
        <v>0.75921375921375922</v>
      </c>
      <c r="R22" s="8">
        <v>0.44418979995417274</v>
      </c>
      <c r="S22" s="8">
        <v>0.74584688247162367</v>
      </c>
      <c r="T22" s="8">
        <v>0</v>
      </c>
      <c r="U22" s="8">
        <v>1.0154440154440154</v>
      </c>
      <c r="V22" s="8">
        <v>0.95887701596347841</v>
      </c>
      <c r="W22" s="8">
        <v>1.8640776699029127</v>
      </c>
      <c r="Y22" s="29" t="s">
        <v>122</v>
      </c>
      <c r="Z22" s="28">
        <f>AVERAGE(N542,N546,N549,N552:N555,N561)</f>
        <v>1405.3273730495466</v>
      </c>
      <c r="AA22" s="28">
        <f>STDEV(N542,N546,N549,N552:N555,N561)</f>
        <v>251.35523801425921</v>
      </c>
    </row>
    <row r="23" spans="1:27" s="9" customFormat="1" x14ac:dyDescent="0.25">
      <c r="A23" s="8" t="s">
        <v>80</v>
      </c>
      <c r="B23" s="8" t="s">
        <v>179</v>
      </c>
      <c r="C23" s="8">
        <v>51</v>
      </c>
      <c r="D23" s="8">
        <v>8</v>
      </c>
      <c r="E23" s="8" t="s">
        <v>180</v>
      </c>
      <c r="F23" s="8" t="s">
        <v>23</v>
      </c>
      <c r="G23" s="8" t="s">
        <v>184</v>
      </c>
      <c r="H23" s="8" t="s">
        <v>26</v>
      </c>
      <c r="I23" s="8" t="s">
        <v>185</v>
      </c>
      <c r="J23" s="8" t="s">
        <v>183</v>
      </c>
      <c r="K23" s="8" t="s">
        <v>25</v>
      </c>
      <c r="L23" s="8">
        <v>40</v>
      </c>
      <c r="M23" s="8">
        <v>237</v>
      </c>
      <c r="N23" s="13">
        <v>6.6178715999173932</v>
      </c>
      <c r="O23" s="8">
        <v>71.355339059327349</v>
      </c>
      <c r="P23" s="8">
        <v>11.923711773168426</v>
      </c>
      <c r="Q23" s="8">
        <v>0.89433962264150946</v>
      </c>
      <c r="R23" s="8">
        <v>0.58493183937500737</v>
      </c>
      <c r="S23" s="8">
        <v>0.79630492813345866</v>
      </c>
      <c r="T23" s="8">
        <v>0</v>
      </c>
      <c r="U23" s="8">
        <v>0.89830508474576276</v>
      </c>
      <c r="V23" s="8">
        <v>0.93329909281118495</v>
      </c>
      <c r="W23" s="8">
        <v>0.94936708860759489</v>
      </c>
      <c r="Y23" s="29" t="s">
        <v>124</v>
      </c>
      <c r="Z23" s="28">
        <f>AVERAGE(N562,N566,N569,N572:N575,N581)</f>
        <v>1541.5940962883521</v>
      </c>
      <c r="AA23" s="28">
        <f>STDEV(N562,N566,N569,N572:N575,N581)</f>
        <v>260.356389533391</v>
      </c>
    </row>
    <row r="24" spans="1:27" s="9" customFormat="1" x14ac:dyDescent="0.25">
      <c r="A24" s="8" t="s">
        <v>80</v>
      </c>
      <c r="B24" s="8" t="s">
        <v>179</v>
      </c>
      <c r="C24" s="8">
        <v>51</v>
      </c>
      <c r="D24" s="8">
        <v>8</v>
      </c>
      <c r="E24" s="8" t="s">
        <v>180</v>
      </c>
      <c r="F24" s="8" t="s">
        <v>23</v>
      </c>
      <c r="G24" s="8" t="s">
        <v>186</v>
      </c>
      <c r="H24" s="8" t="s">
        <v>27</v>
      </c>
      <c r="I24" s="8" t="s">
        <v>187</v>
      </c>
      <c r="J24" s="8" t="s">
        <v>188</v>
      </c>
      <c r="K24" s="8" t="s">
        <v>25</v>
      </c>
      <c r="L24" s="8">
        <v>40</v>
      </c>
      <c r="M24" s="8">
        <v>370</v>
      </c>
      <c r="N24" s="13">
        <v>10.331698278352048</v>
      </c>
      <c r="O24" s="8">
        <v>115.63961030678919</v>
      </c>
      <c r="P24" s="8">
        <v>19.323759105303161</v>
      </c>
      <c r="Q24" s="8">
        <v>0.73558648111332003</v>
      </c>
      <c r="R24" s="8">
        <v>0.34769492294111159</v>
      </c>
      <c r="S24" s="8">
        <v>0.8554066536834557</v>
      </c>
      <c r="T24" s="8">
        <v>0.70874984882921821</v>
      </c>
      <c r="U24" s="8">
        <v>0.53061224489795922</v>
      </c>
      <c r="V24" s="8">
        <v>0.91613266114835856</v>
      </c>
      <c r="W24" s="8">
        <v>3.7</v>
      </c>
      <c r="Y24" s="29" t="s">
        <v>126</v>
      </c>
      <c r="Z24" s="28">
        <f>AVERAGE(N582,N586,N589,N592:N595,N601)</f>
        <v>1695.2783853620699</v>
      </c>
      <c r="AA24" s="28">
        <f>STDEV(N582,N586,N589,N592:N595,N601)</f>
        <v>263.16889138753498</v>
      </c>
    </row>
    <row r="25" spans="1:27" s="9" customFormat="1" x14ac:dyDescent="0.25">
      <c r="A25" s="8" t="s">
        <v>80</v>
      </c>
      <c r="B25" s="8" t="s">
        <v>179</v>
      </c>
      <c r="C25" s="8">
        <v>51</v>
      </c>
      <c r="D25" s="8">
        <v>8</v>
      </c>
      <c r="E25" s="8" t="s">
        <v>180</v>
      </c>
      <c r="F25" s="8" t="s">
        <v>23</v>
      </c>
      <c r="G25" s="8" t="s">
        <v>189</v>
      </c>
      <c r="H25" s="8" t="s">
        <v>28</v>
      </c>
      <c r="I25" s="8" t="s">
        <v>190</v>
      </c>
      <c r="J25" s="8" t="s">
        <v>61</v>
      </c>
      <c r="K25" s="8" t="s">
        <v>25</v>
      </c>
      <c r="L25" s="8">
        <v>40</v>
      </c>
      <c r="M25" s="8">
        <v>298</v>
      </c>
      <c r="N25" s="13">
        <v>8.3212056404024608</v>
      </c>
      <c r="O25" s="8">
        <v>82.669047558312087</v>
      </c>
      <c r="P25" s="8">
        <v>13.814269662822321</v>
      </c>
      <c r="Q25" s="8">
        <v>0.83943661971830985</v>
      </c>
      <c r="R25" s="8">
        <v>0.54794915296088487</v>
      </c>
      <c r="S25" s="8">
        <v>0.8452600475360359</v>
      </c>
      <c r="T25" s="8">
        <v>0</v>
      </c>
      <c r="U25" s="8">
        <v>0.7109375</v>
      </c>
      <c r="V25" s="8">
        <v>0.92124594396031856</v>
      </c>
      <c r="W25" s="8">
        <v>1.2114093959731544</v>
      </c>
      <c r="Y25" s="29" t="s">
        <v>128</v>
      </c>
      <c r="Z25" s="28">
        <f>AVERAGE(N602,N606,N609,N612:N615,N621)</f>
        <v>1862.1347546932932</v>
      </c>
      <c r="AA25" s="28">
        <f>STDEV(N602,N606,N609,N612:N615,N621)</f>
        <v>250.4393556638997</v>
      </c>
    </row>
    <row r="26" spans="1:27" s="9" customFormat="1" x14ac:dyDescent="0.25">
      <c r="A26" s="8" t="s">
        <v>80</v>
      </c>
      <c r="B26" s="8" t="s">
        <v>179</v>
      </c>
      <c r="C26" s="8">
        <v>51</v>
      </c>
      <c r="D26" s="8">
        <v>8</v>
      </c>
      <c r="E26" s="8" t="s">
        <v>180</v>
      </c>
      <c r="F26" s="8" t="s">
        <v>23</v>
      </c>
      <c r="G26" s="8" t="s">
        <v>191</v>
      </c>
      <c r="H26" s="8" t="s">
        <v>29</v>
      </c>
      <c r="I26" s="8" t="s">
        <v>192</v>
      </c>
      <c r="J26" s="8" t="s">
        <v>193</v>
      </c>
      <c r="K26" s="8" t="s">
        <v>25</v>
      </c>
      <c r="L26" s="8">
        <v>40</v>
      </c>
      <c r="M26" s="8">
        <v>271</v>
      </c>
      <c r="N26" s="13">
        <v>7.5672709011713648</v>
      </c>
      <c r="O26" s="8">
        <v>73.597979746446626</v>
      </c>
      <c r="P26" s="8">
        <v>12.298464405788637</v>
      </c>
      <c r="Q26" s="8">
        <v>0.89144736842105265</v>
      </c>
      <c r="R26" s="8">
        <v>0.62870565764665154</v>
      </c>
      <c r="S26" s="8">
        <v>0.88022107469189026</v>
      </c>
      <c r="T26" s="8">
        <v>0</v>
      </c>
      <c r="U26" s="8">
        <v>0.61711711711711714</v>
      </c>
      <c r="V26" s="8">
        <v>0.89312688129455664</v>
      </c>
      <c r="W26" s="8">
        <v>0.8302583025830258</v>
      </c>
    </row>
    <row r="27" spans="1:27" s="9" customFormat="1" ht="0.95" customHeight="1" x14ac:dyDescent="0.25">
      <c r="A27" s="8" t="s">
        <v>80</v>
      </c>
      <c r="B27" s="8" t="s">
        <v>179</v>
      </c>
      <c r="C27" s="8">
        <v>51</v>
      </c>
      <c r="D27" s="8">
        <v>8</v>
      </c>
      <c r="E27" s="8" t="s">
        <v>180</v>
      </c>
      <c r="F27" s="8" t="s">
        <v>23</v>
      </c>
      <c r="G27" s="8" t="s">
        <v>194</v>
      </c>
      <c r="H27" s="8" t="s">
        <v>30</v>
      </c>
      <c r="I27" s="8" t="s">
        <v>195</v>
      </c>
      <c r="J27" s="8" t="s">
        <v>188</v>
      </c>
      <c r="K27" s="8" t="s">
        <v>25</v>
      </c>
      <c r="L27" s="8">
        <v>40</v>
      </c>
      <c r="M27" s="8">
        <v>161</v>
      </c>
      <c r="N27" s="13">
        <v>4.4956849265261614</v>
      </c>
      <c r="O27" s="8">
        <v>47.798989873223313</v>
      </c>
      <c r="P27" s="8">
        <v>7.9873683708943179</v>
      </c>
      <c r="Q27" s="8">
        <v>0.98773006134969321</v>
      </c>
      <c r="R27" s="8">
        <v>0.88551985302934955</v>
      </c>
      <c r="S27" s="8">
        <v>0.98967947249230503</v>
      </c>
      <c r="T27" s="8">
        <v>0</v>
      </c>
      <c r="U27" s="8">
        <v>0.35555555555555557</v>
      </c>
      <c r="V27" s="8">
        <v>0.57106113798439417</v>
      </c>
      <c r="W27" s="8">
        <v>0.6211180124223602</v>
      </c>
    </row>
    <row r="28" spans="1:27" s="9" customFormat="1" ht="0.95" customHeight="1" x14ac:dyDescent="0.25">
      <c r="A28" s="8" t="s">
        <v>80</v>
      </c>
      <c r="B28" s="8" t="s">
        <v>179</v>
      </c>
      <c r="C28" s="8">
        <v>51</v>
      </c>
      <c r="D28" s="8">
        <v>8</v>
      </c>
      <c r="E28" s="8" t="s">
        <v>180</v>
      </c>
      <c r="F28" s="8" t="s">
        <v>23</v>
      </c>
      <c r="G28" s="8" t="s">
        <v>196</v>
      </c>
      <c r="H28" s="8" t="s">
        <v>31</v>
      </c>
      <c r="I28" s="8" t="s">
        <v>197</v>
      </c>
      <c r="J28" s="8" t="s">
        <v>183</v>
      </c>
      <c r="K28" s="8" t="s">
        <v>25</v>
      </c>
      <c r="L28" s="8">
        <v>40</v>
      </c>
      <c r="M28" s="8">
        <v>345</v>
      </c>
      <c r="N28" s="13">
        <v>9.6336105568417736</v>
      </c>
      <c r="O28" s="8">
        <v>104.91168824543136</v>
      </c>
      <c r="P28" s="8">
        <v>17.531088055442531</v>
      </c>
      <c r="Q28" s="8">
        <v>0.76496674057649672</v>
      </c>
      <c r="R28" s="8">
        <v>0.39389567072223602</v>
      </c>
      <c r="S28" s="8">
        <v>0.73588231619711131</v>
      </c>
      <c r="T28" s="8">
        <v>0</v>
      </c>
      <c r="U28" s="8">
        <v>1.0530035335689045</v>
      </c>
      <c r="V28" s="8">
        <v>0.9561377503140257</v>
      </c>
      <c r="W28" s="8">
        <v>2.2724637681159421</v>
      </c>
    </row>
    <row r="29" spans="1:27" s="9" customFormat="1" ht="0.95" customHeight="1" x14ac:dyDescent="0.25">
      <c r="A29" s="8" t="s">
        <v>80</v>
      </c>
      <c r="B29" s="8" t="s">
        <v>179</v>
      </c>
      <c r="C29" s="8">
        <v>51</v>
      </c>
      <c r="D29" s="8">
        <v>8</v>
      </c>
      <c r="E29" s="8" t="s">
        <v>180</v>
      </c>
      <c r="F29" s="8" t="s">
        <v>23</v>
      </c>
      <c r="G29" s="8" t="s">
        <v>198</v>
      </c>
      <c r="H29" s="8" t="s">
        <v>32</v>
      </c>
      <c r="I29" s="8" t="s">
        <v>199</v>
      </c>
      <c r="J29" s="8" t="s">
        <v>61</v>
      </c>
      <c r="K29" s="8" t="s">
        <v>25</v>
      </c>
      <c r="L29" s="8">
        <v>40</v>
      </c>
      <c r="M29" s="8">
        <v>341</v>
      </c>
      <c r="N29" s="13">
        <v>9.5219165214001311</v>
      </c>
      <c r="O29" s="8">
        <v>95.497474683058272</v>
      </c>
      <c r="P29" s="8">
        <v>15.957942015235794</v>
      </c>
      <c r="Q29" s="8">
        <v>0.81971153846153844</v>
      </c>
      <c r="R29" s="8">
        <v>0.46987297639142017</v>
      </c>
      <c r="S29" s="8">
        <v>0.81432047719491396</v>
      </c>
      <c r="T29" s="8">
        <v>0</v>
      </c>
      <c r="U29" s="8">
        <v>0.82935153583617749</v>
      </c>
      <c r="V29" s="8">
        <v>0.93634366018568582</v>
      </c>
      <c r="W29" s="8">
        <v>1.5513196480938416</v>
      </c>
    </row>
    <row r="30" spans="1:27" s="9" customFormat="1" ht="0.95" customHeight="1" x14ac:dyDescent="0.25">
      <c r="A30" s="8" t="s">
        <v>80</v>
      </c>
      <c r="B30" s="8" t="s">
        <v>179</v>
      </c>
      <c r="C30" s="8">
        <v>51</v>
      </c>
      <c r="D30" s="8">
        <v>8</v>
      </c>
      <c r="E30" s="8" t="s">
        <v>180</v>
      </c>
      <c r="F30" s="8" t="s">
        <v>23</v>
      </c>
      <c r="G30" s="8" t="s">
        <v>200</v>
      </c>
      <c r="H30" s="8" t="s">
        <v>33</v>
      </c>
      <c r="I30" s="8" t="s">
        <v>201</v>
      </c>
      <c r="J30" s="8" t="s">
        <v>193</v>
      </c>
      <c r="K30" s="8" t="s">
        <v>25</v>
      </c>
      <c r="L30" s="8">
        <v>40</v>
      </c>
      <c r="M30" s="8">
        <v>357</v>
      </c>
      <c r="N30" s="13">
        <v>9.9686926631667063</v>
      </c>
      <c r="O30" s="8">
        <v>89.497474683058272</v>
      </c>
      <c r="P30" s="8">
        <v>14.955322287235795</v>
      </c>
      <c r="Q30" s="8">
        <v>0.85611510791366907</v>
      </c>
      <c r="R30" s="8">
        <v>0.56008832226823402</v>
      </c>
      <c r="S30" s="8">
        <v>0.80452260139707565</v>
      </c>
      <c r="T30" s="8">
        <v>0</v>
      </c>
      <c r="U30" s="8">
        <v>0.89198606271777003</v>
      </c>
      <c r="V30" s="8">
        <v>0.93005491243453409</v>
      </c>
      <c r="W30" s="8">
        <v>1.4817927170868348</v>
      </c>
    </row>
    <row r="31" spans="1:27" s="9" customFormat="1" ht="0.95" customHeight="1" x14ac:dyDescent="0.25">
      <c r="A31" s="8" t="s">
        <v>80</v>
      </c>
      <c r="B31" s="8" t="s">
        <v>179</v>
      </c>
      <c r="C31" s="8">
        <v>51</v>
      </c>
      <c r="D31" s="8">
        <v>8</v>
      </c>
      <c r="E31" s="8" t="s">
        <v>180</v>
      </c>
      <c r="F31" s="8" t="s">
        <v>23</v>
      </c>
      <c r="G31" s="8" t="s">
        <v>202</v>
      </c>
      <c r="H31" s="8" t="s">
        <v>34</v>
      </c>
      <c r="I31" s="8" t="s">
        <v>203</v>
      </c>
      <c r="J31" s="8" t="s">
        <v>61</v>
      </c>
      <c r="K31" s="8" t="s">
        <v>25</v>
      </c>
      <c r="L31" s="8">
        <v>40</v>
      </c>
      <c r="M31" s="8">
        <v>230</v>
      </c>
      <c r="N31" s="13">
        <v>6.4224070378945166</v>
      </c>
      <c r="O31" s="8">
        <v>71.012193308819732</v>
      </c>
      <c r="P31" s="8">
        <v>11.866370989995376</v>
      </c>
      <c r="Q31" s="8">
        <v>0.84558823529411764</v>
      </c>
      <c r="R31" s="8">
        <v>0.57315468508092249</v>
      </c>
      <c r="S31" s="8">
        <v>0.92795813316716658</v>
      </c>
      <c r="T31" s="8">
        <v>0</v>
      </c>
      <c r="U31" s="8">
        <v>0.45283018867924529</v>
      </c>
      <c r="V31" s="8">
        <v>0.73873062426083014</v>
      </c>
      <c r="W31" s="8">
        <v>1.1130434782608696</v>
      </c>
    </row>
    <row r="32" spans="1:27" s="9" customFormat="1" ht="0.95" customHeight="1" x14ac:dyDescent="0.25">
      <c r="A32" s="8" t="s">
        <v>80</v>
      </c>
      <c r="B32" s="8" t="s">
        <v>179</v>
      </c>
      <c r="C32" s="8">
        <v>51</v>
      </c>
      <c r="D32" s="8">
        <v>8</v>
      </c>
      <c r="E32" s="8" t="s">
        <v>180</v>
      </c>
      <c r="F32" s="8" t="s">
        <v>23</v>
      </c>
      <c r="G32" s="8" t="s">
        <v>204</v>
      </c>
      <c r="H32" s="8" t="s">
        <v>35</v>
      </c>
      <c r="I32" s="8" t="s">
        <v>205</v>
      </c>
      <c r="J32" s="8" t="s">
        <v>193</v>
      </c>
      <c r="K32" s="8" t="s">
        <v>25</v>
      </c>
      <c r="L32" s="8">
        <v>40</v>
      </c>
      <c r="M32" s="8">
        <v>359</v>
      </c>
      <c r="N32" s="13">
        <v>10.024539680887527</v>
      </c>
      <c r="O32" s="8">
        <v>96.083261120685194</v>
      </c>
      <c r="P32" s="8">
        <v>16.055828855029059</v>
      </c>
      <c r="Q32" s="8">
        <v>0.83488372093023255</v>
      </c>
      <c r="R32" s="8">
        <v>0.48866230915993136</v>
      </c>
      <c r="S32" s="8">
        <v>0.78306549526163449</v>
      </c>
      <c r="T32" s="8">
        <v>0</v>
      </c>
      <c r="U32" s="8">
        <v>0.93728222996515675</v>
      </c>
      <c r="V32" s="8">
        <v>0.94420980855506054</v>
      </c>
      <c r="W32" s="8">
        <v>1.6044568245125348</v>
      </c>
    </row>
    <row r="33" spans="1:23" s="9" customFormat="1" ht="0.95" customHeight="1" x14ac:dyDescent="0.25">
      <c r="A33" s="8" t="s">
        <v>80</v>
      </c>
      <c r="B33" s="8" t="s">
        <v>179</v>
      </c>
      <c r="C33" s="8">
        <v>51</v>
      </c>
      <c r="D33" s="8">
        <v>8</v>
      </c>
      <c r="E33" s="8" t="s">
        <v>180</v>
      </c>
      <c r="F33" s="8" t="s">
        <v>23</v>
      </c>
      <c r="G33" s="8" t="s">
        <v>206</v>
      </c>
      <c r="H33" s="8" t="s">
        <v>36</v>
      </c>
      <c r="I33" s="8" t="s">
        <v>207</v>
      </c>
      <c r="J33" s="8" t="s">
        <v>188</v>
      </c>
      <c r="K33" s="8" t="s">
        <v>25</v>
      </c>
      <c r="L33" s="8">
        <v>40</v>
      </c>
      <c r="M33" s="8">
        <v>375</v>
      </c>
      <c r="N33" s="13">
        <v>10.471315822654102</v>
      </c>
      <c r="O33" s="8">
        <v>104.91168824543135</v>
      </c>
      <c r="P33" s="8">
        <v>17.531088055442527</v>
      </c>
      <c r="Q33" s="8">
        <v>0.79449152542372881</v>
      </c>
      <c r="R33" s="8">
        <v>0.42814746817634358</v>
      </c>
      <c r="S33" s="8">
        <v>0.78536622236070153</v>
      </c>
      <c r="T33" s="8">
        <v>0</v>
      </c>
      <c r="U33" s="8">
        <v>0.84210526315789469</v>
      </c>
      <c r="V33" s="8">
        <v>0.9454696218827735</v>
      </c>
      <c r="W33" s="8">
        <v>1.944</v>
      </c>
    </row>
    <row r="34" spans="1:23" s="9" customFormat="1" ht="0.95" customHeight="1" x14ac:dyDescent="0.25">
      <c r="A34" s="8" t="s">
        <v>80</v>
      </c>
      <c r="B34" s="8" t="s">
        <v>179</v>
      </c>
      <c r="C34" s="8">
        <v>51</v>
      </c>
      <c r="D34" s="8">
        <v>8</v>
      </c>
      <c r="E34" s="8" t="s">
        <v>180</v>
      </c>
      <c r="F34" s="8" t="s">
        <v>23</v>
      </c>
      <c r="G34" s="8" t="s">
        <v>208</v>
      </c>
      <c r="H34" s="8" t="s">
        <v>37</v>
      </c>
      <c r="I34" s="8" t="s">
        <v>209</v>
      </c>
      <c r="J34" s="8" t="s">
        <v>183</v>
      </c>
      <c r="K34" s="8" t="s">
        <v>25</v>
      </c>
      <c r="L34" s="8">
        <v>40</v>
      </c>
      <c r="M34" s="8">
        <v>245</v>
      </c>
      <c r="N34" s="13">
        <v>6.8412596708006808</v>
      </c>
      <c r="O34" s="8">
        <v>73.941125496954243</v>
      </c>
      <c r="P34" s="8">
        <v>12.355805188961687</v>
      </c>
      <c r="Q34" s="8">
        <v>0.86572438162544174</v>
      </c>
      <c r="R34" s="8">
        <v>0.56312373737816357</v>
      </c>
      <c r="S34" s="8">
        <v>0.81260577643824661</v>
      </c>
      <c r="T34" s="8">
        <v>0</v>
      </c>
      <c r="U34" s="8">
        <v>0.765625</v>
      </c>
      <c r="V34" s="8">
        <v>0.92531379737253894</v>
      </c>
      <c r="W34" s="8">
        <v>1.6326530612244898</v>
      </c>
    </row>
    <row r="35" spans="1:23" s="9" customFormat="1" ht="0.95" customHeight="1" x14ac:dyDescent="0.25">
      <c r="A35" s="8" t="s">
        <v>80</v>
      </c>
      <c r="B35" s="8" t="s">
        <v>179</v>
      </c>
      <c r="C35" s="8">
        <v>51</v>
      </c>
      <c r="D35" s="8">
        <v>8</v>
      </c>
      <c r="E35" s="8" t="s">
        <v>180</v>
      </c>
      <c r="F35" s="8" t="s">
        <v>23</v>
      </c>
      <c r="G35" s="8" t="s">
        <v>210</v>
      </c>
      <c r="H35" s="8" t="s">
        <v>38</v>
      </c>
      <c r="I35" s="8" t="s">
        <v>211</v>
      </c>
      <c r="J35" s="8" t="s">
        <v>212</v>
      </c>
      <c r="K35" s="8" t="s">
        <v>25</v>
      </c>
      <c r="L35" s="8">
        <v>40</v>
      </c>
      <c r="M35" s="8">
        <v>186</v>
      </c>
      <c r="N35" s="13">
        <v>5.1937726480364352</v>
      </c>
      <c r="O35" s="8">
        <v>73.941125496954243</v>
      </c>
      <c r="P35" s="8">
        <v>12.355805188961687</v>
      </c>
      <c r="Q35" s="8">
        <v>0.82300884955752207</v>
      </c>
      <c r="R35" s="8">
        <v>0.427514347560565</v>
      </c>
      <c r="S35" s="8">
        <v>0.8788177740274834</v>
      </c>
      <c r="T35" s="8">
        <v>0</v>
      </c>
      <c r="U35" s="8">
        <v>0.5357142857142857</v>
      </c>
      <c r="V35" s="8">
        <v>0.86321891763356562</v>
      </c>
      <c r="W35" s="8">
        <v>3.360215053763441</v>
      </c>
    </row>
    <row r="36" spans="1:23" s="9" customFormat="1" ht="0.95" customHeight="1" x14ac:dyDescent="0.25">
      <c r="A36" s="8" t="s">
        <v>80</v>
      </c>
      <c r="B36" s="8" t="s">
        <v>179</v>
      </c>
      <c r="C36" s="8">
        <v>51</v>
      </c>
      <c r="D36" s="8">
        <v>8</v>
      </c>
      <c r="E36" s="8" t="s">
        <v>180</v>
      </c>
      <c r="F36" s="8" t="s">
        <v>23</v>
      </c>
      <c r="G36" s="8" t="s">
        <v>213</v>
      </c>
      <c r="H36" s="8" t="s">
        <v>39</v>
      </c>
      <c r="I36" s="8" t="s">
        <v>214</v>
      </c>
      <c r="J36" s="8" t="s">
        <v>212</v>
      </c>
      <c r="K36" s="8" t="s">
        <v>25</v>
      </c>
      <c r="L36" s="8">
        <v>40</v>
      </c>
      <c r="M36" s="8">
        <v>233</v>
      </c>
      <c r="N36" s="13">
        <v>6.5061775644757489</v>
      </c>
      <c r="O36" s="8">
        <v>80.183766184073534</v>
      </c>
      <c r="P36" s="8">
        <v>13.3989709735819</v>
      </c>
      <c r="Q36" s="8">
        <v>0.80068728522336774</v>
      </c>
      <c r="R36" s="8">
        <v>0.45539984991633276</v>
      </c>
      <c r="S36" s="8">
        <v>0.81143127429451967</v>
      </c>
      <c r="T36" s="8">
        <v>0</v>
      </c>
      <c r="U36" s="8">
        <v>0.7439613526570048</v>
      </c>
      <c r="V36" s="8">
        <v>0.92553388136501991</v>
      </c>
      <c r="W36" s="8">
        <v>3.8626609442060085</v>
      </c>
    </row>
    <row r="37" spans="1:23" s="9" customFormat="1" ht="0.95" customHeight="1" x14ac:dyDescent="0.25">
      <c r="A37" s="8" t="s">
        <v>80</v>
      </c>
      <c r="B37" s="8" t="s">
        <v>179</v>
      </c>
      <c r="C37" s="8">
        <v>51</v>
      </c>
      <c r="D37" s="8">
        <v>8</v>
      </c>
      <c r="E37" s="8" t="s">
        <v>180</v>
      </c>
      <c r="F37" s="8" t="s">
        <v>23</v>
      </c>
      <c r="G37" s="8" t="s">
        <v>215</v>
      </c>
      <c r="H37" s="8" t="s">
        <v>40</v>
      </c>
      <c r="I37" s="8" t="s">
        <v>216</v>
      </c>
      <c r="J37" s="8" t="s">
        <v>61</v>
      </c>
      <c r="K37" s="8" t="s">
        <v>25</v>
      </c>
      <c r="L37" s="8">
        <v>40</v>
      </c>
      <c r="M37" s="8">
        <v>153</v>
      </c>
      <c r="N37" s="13">
        <v>4.2722968556428738</v>
      </c>
      <c r="O37" s="8">
        <v>65.355339059327335</v>
      </c>
      <c r="P37" s="8">
        <v>10.921092045168423</v>
      </c>
      <c r="Q37" s="8">
        <v>0.7766497461928934</v>
      </c>
      <c r="R37" s="8">
        <v>0.45013123562505958</v>
      </c>
      <c r="S37" s="8">
        <v>0.89209857971555684</v>
      </c>
      <c r="T37" s="8">
        <v>0</v>
      </c>
      <c r="U37" s="8">
        <v>0.71014492753623193</v>
      </c>
      <c r="V37" s="8">
        <v>0.89919005880550362</v>
      </c>
      <c r="W37" s="8">
        <v>1.8888888888888888</v>
      </c>
    </row>
    <row r="38" spans="1:23" s="9" customFormat="1" ht="0.95" customHeight="1" x14ac:dyDescent="0.25">
      <c r="A38" s="8" t="s">
        <v>80</v>
      </c>
      <c r="B38" s="8" t="s">
        <v>179</v>
      </c>
      <c r="C38" s="8">
        <v>51</v>
      </c>
      <c r="D38" s="8">
        <v>8</v>
      </c>
      <c r="E38" s="8" t="s">
        <v>180</v>
      </c>
      <c r="F38" s="8" t="s">
        <v>23</v>
      </c>
      <c r="G38" s="8" t="s">
        <v>217</v>
      </c>
      <c r="H38" s="8" t="s">
        <v>41</v>
      </c>
      <c r="I38" s="8" t="s">
        <v>218</v>
      </c>
      <c r="J38" s="8" t="s">
        <v>188</v>
      </c>
      <c r="K38" s="8" t="s">
        <v>25</v>
      </c>
      <c r="L38" s="8">
        <v>40</v>
      </c>
      <c r="M38" s="8">
        <v>428</v>
      </c>
      <c r="N38" s="13">
        <v>11.951261792255883</v>
      </c>
      <c r="O38" s="8">
        <v>118.81118318204301</v>
      </c>
      <c r="P38" s="8">
        <v>19.853739360889687</v>
      </c>
      <c r="Q38" s="8">
        <v>0.78966789667896675</v>
      </c>
      <c r="R38" s="8">
        <v>0.38101229596460645</v>
      </c>
      <c r="S38" s="8">
        <v>0.82015221037359654</v>
      </c>
      <c r="T38" s="8">
        <v>0</v>
      </c>
      <c r="U38" s="8">
        <v>0.70558375634517767</v>
      </c>
      <c r="V38" s="8">
        <v>0.93399529126209369</v>
      </c>
      <c r="W38" s="8">
        <v>1.9649532710280373</v>
      </c>
    </row>
    <row r="39" spans="1:23" s="9" customFormat="1" ht="0.95" customHeight="1" x14ac:dyDescent="0.25">
      <c r="A39" s="8" t="s">
        <v>80</v>
      </c>
      <c r="B39" s="8" t="s">
        <v>179</v>
      </c>
      <c r="C39" s="8">
        <v>51</v>
      </c>
      <c r="D39" s="8">
        <v>8</v>
      </c>
      <c r="E39" s="8" t="s">
        <v>180</v>
      </c>
      <c r="F39" s="8" t="s">
        <v>23</v>
      </c>
      <c r="G39" s="8" t="s">
        <v>219</v>
      </c>
      <c r="H39" s="8" t="s">
        <v>42</v>
      </c>
      <c r="I39" s="8" t="s">
        <v>220</v>
      </c>
      <c r="J39" s="8" t="s">
        <v>193</v>
      </c>
      <c r="K39" s="8" t="s">
        <v>25</v>
      </c>
      <c r="L39" s="8">
        <v>40</v>
      </c>
      <c r="M39" s="8">
        <v>179</v>
      </c>
      <c r="N39" s="13">
        <v>4.9983080860135587</v>
      </c>
      <c r="O39" s="8">
        <v>63.355339059327349</v>
      </c>
      <c r="P39" s="8">
        <v>10.586885469168426</v>
      </c>
      <c r="Q39" s="8">
        <v>0.7991071428571429</v>
      </c>
      <c r="R39" s="8">
        <v>0.56039784435902129</v>
      </c>
      <c r="S39" s="8">
        <v>0.90558198268247092</v>
      </c>
      <c r="T39" s="8">
        <v>0</v>
      </c>
      <c r="U39" s="8">
        <v>0.65</v>
      </c>
      <c r="V39" s="8">
        <v>0.89354225388615327</v>
      </c>
      <c r="W39" s="8">
        <v>1.0949720670391061</v>
      </c>
    </row>
    <row r="40" spans="1:23" s="9" customFormat="1" ht="0.95" customHeight="1" x14ac:dyDescent="0.25">
      <c r="A40" s="8" t="s">
        <v>80</v>
      </c>
      <c r="B40" s="8" t="s">
        <v>179</v>
      </c>
      <c r="C40" s="8">
        <v>51</v>
      </c>
      <c r="D40" s="8">
        <v>8</v>
      </c>
      <c r="E40" s="8" t="s">
        <v>180</v>
      </c>
      <c r="F40" s="8" t="s">
        <v>23</v>
      </c>
      <c r="G40" s="8" t="s">
        <v>221</v>
      </c>
      <c r="H40" s="8" t="s">
        <v>43</v>
      </c>
      <c r="I40" s="8" t="s">
        <v>222</v>
      </c>
      <c r="J40" s="8" t="s">
        <v>212</v>
      </c>
      <c r="K40" s="8" t="s">
        <v>25</v>
      </c>
      <c r="L40" s="8">
        <v>40</v>
      </c>
      <c r="M40" s="8">
        <v>203</v>
      </c>
      <c r="N40" s="13">
        <v>5.6684722986634206</v>
      </c>
      <c r="O40" s="8">
        <v>59.112698372208072</v>
      </c>
      <c r="P40" s="8">
        <v>9.8779262605482163</v>
      </c>
      <c r="Q40" s="8">
        <v>0.875</v>
      </c>
      <c r="R40" s="8">
        <v>0.73003609445613693</v>
      </c>
      <c r="S40" s="8">
        <v>0.99266430005180151</v>
      </c>
      <c r="T40" s="8">
        <v>0</v>
      </c>
      <c r="U40" s="8">
        <v>0.32307692307692309</v>
      </c>
      <c r="V40" s="8">
        <v>0.75315419028530939</v>
      </c>
      <c r="W40" s="8">
        <v>1.1083743842364533</v>
      </c>
    </row>
    <row r="41" spans="1:23" s="9" customFormat="1" ht="0.95" customHeight="1" x14ac:dyDescent="0.25">
      <c r="A41" s="8" t="s">
        <v>80</v>
      </c>
      <c r="B41" s="8" t="s">
        <v>179</v>
      </c>
      <c r="C41" s="8">
        <v>51</v>
      </c>
      <c r="D41" s="8">
        <v>8</v>
      </c>
      <c r="E41" s="8" t="s">
        <v>180</v>
      </c>
      <c r="F41" s="8" t="s">
        <v>23</v>
      </c>
      <c r="G41" s="8" t="s">
        <v>223</v>
      </c>
      <c r="H41" s="8" t="s">
        <v>44</v>
      </c>
      <c r="I41" s="8" t="s">
        <v>224</v>
      </c>
      <c r="J41" s="8" t="s">
        <v>212</v>
      </c>
      <c r="K41" s="8" t="s">
        <v>25</v>
      </c>
      <c r="L41" s="8">
        <v>40</v>
      </c>
      <c r="M41" s="8">
        <v>229</v>
      </c>
      <c r="N41" s="13">
        <v>6.3944835290341056</v>
      </c>
      <c r="O41" s="8">
        <v>74.083261120685179</v>
      </c>
      <c r="P41" s="8">
        <v>12.379556519029057</v>
      </c>
      <c r="Q41" s="8">
        <v>0.83576642335766427</v>
      </c>
      <c r="R41" s="8">
        <v>0.52433055078889657</v>
      </c>
      <c r="S41" s="8">
        <v>0.77254357189658485</v>
      </c>
      <c r="T41" s="8">
        <v>0</v>
      </c>
      <c r="U41" s="8">
        <v>0.96590909090909094</v>
      </c>
      <c r="V41" s="8">
        <v>0.94171889437681888</v>
      </c>
      <c r="W41" s="8">
        <v>1.5764192139737991</v>
      </c>
    </row>
    <row r="42" spans="1:23" s="4" customFormat="1" ht="0.95" customHeight="1" x14ac:dyDescent="0.25">
      <c r="A42" s="3" t="s">
        <v>81</v>
      </c>
      <c r="B42" s="3" t="s">
        <v>225</v>
      </c>
      <c r="C42" s="3">
        <v>51</v>
      </c>
      <c r="D42" s="3">
        <v>9</v>
      </c>
      <c r="E42" s="3" t="s">
        <v>180</v>
      </c>
      <c r="F42" s="3" t="s">
        <v>23</v>
      </c>
      <c r="G42" s="3" t="s">
        <v>181</v>
      </c>
      <c r="H42" s="3" t="s">
        <v>24</v>
      </c>
      <c r="I42" s="3" t="s">
        <v>182</v>
      </c>
      <c r="J42" s="3" t="s">
        <v>183</v>
      </c>
      <c r="K42" s="3" t="s">
        <v>25</v>
      </c>
      <c r="L42" s="3">
        <v>40</v>
      </c>
      <c r="M42" s="3">
        <v>330</v>
      </c>
      <c r="N42" s="13">
        <v>9.2147579239356094</v>
      </c>
      <c r="O42" s="3">
        <v>109.74011537017753</v>
      </c>
      <c r="P42" s="3">
        <v>18.337934103856004</v>
      </c>
      <c r="Q42" s="3">
        <v>0.75342465753424659</v>
      </c>
      <c r="R42" s="3">
        <v>0.34434436391516354</v>
      </c>
      <c r="S42" s="3">
        <v>0.93689680438566669</v>
      </c>
      <c r="T42" s="3">
        <v>0.6179709054513266</v>
      </c>
      <c r="U42" s="3">
        <v>0.38375350140056025</v>
      </c>
      <c r="V42" s="3">
        <v>0.76703402644620455</v>
      </c>
      <c r="W42" s="3">
        <v>2.375757575757576</v>
      </c>
    </row>
    <row r="43" spans="1:23" s="4" customFormat="1" ht="0.95" customHeight="1" x14ac:dyDescent="0.25">
      <c r="A43" s="3" t="s">
        <v>81</v>
      </c>
      <c r="B43" s="3" t="s">
        <v>225</v>
      </c>
      <c r="C43" s="3">
        <v>51</v>
      </c>
      <c r="D43" s="3">
        <v>9</v>
      </c>
      <c r="E43" s="3" t="s">
        <v>180</v>
      </c>
      <c r="F43" s="3" t="s">
        <v>23</v>
      </c>
      <c r="G43" s="3" t="s">
        <v>184</v>
      </c>
      <c r="H43" s="3" t="s">
        <v>26</v>
      </c>
      <c r="I43" s="3" t="s">
        <v>185</v>
      </c>
      <c r="J43" s="3" t="s">
        <v>183</v>
      </c>
      <c r="K43" s="3" t="s">
        <v>25</v>
      </c>
      <c r="L43" s="3">
        <v>40</v>
      </c>
      <c r="M43" s="3">
        <v>350</v>
      </c>
      <c r="N43" s="13">
        <v>9.7732281011438289</v>
      </c>
      <c r="O43" s="3">
        <v>92.669047558312087</v>
      </c>
      <c r="P43" s="3">
        <v>15.485302542822321</v>
      </c>
      <c r="Q43" s="3">
        <v>0.87281795511221949</v>
      </c>
      <c r="R43" s="3">
        <v>0.51216336422506192</v>
      </c>
      <c r="S43" s="3">
        <v>0.76965564454618174</v>
      </c>
      <c r="T43" s="3">
        <v>0</v>
      </c>
      <c r="U43" s="3">
        <v>0.89179104477611937</v>
      </c>
      <c r="V43" s="3">
        <v>0.93843905305302877</v>
      </c>
      <c r="W43" s="3">
        <v>1.3828571428571428</v>
      </c>
    </row>
    <row r="44" spans="1:23" s="4" customFormat="1" ht="0.95" customHeight="1" x14ac:dyDescent="0.25">
      <c r="A44" s="3" t="s">
        <v>81</v>
      </c>
      <c r="B44" s="3" t="s">
        <v>225</v>
      </c>
      <c r="C44" s="3">
        <v>51</v>
      </c>
      <c r="D44" s="3">
        <v>9</v>
      </c>
      <c r="E44" s="3" t="s">
        <v>180</v>
      </c>
      <c r="F44" s="3" t="s">
        <v>23</v>
      </c>
      <c r="G44" s="3" t="s">
        <v>186</v>
      </c>
      <c r="H44" s="3" t="s">
        <v>27</v>
      </c>
      <c r="I44" s="3" t="s">
        <v>187</v>
      </c>
      <c r="J44" s="3" t="s">
        <v>188</v>
      </c>
      <c r="K44" s="3" t="s">
        <v>25</v>
      </c>
      <c r="L44" s="3">
        <v>40</v>
      </c>
      <c r="M44" s="3">
        <v>453</v>
      </c>
      <c r="N44" s="13">
        <v>12.649349513766156</v>
      </c>
      <c r="O44" s="3">
        <v>115.98275605729681</v>
      </c>
      <c r="P44" s="3">
        <v>19.381099888476211</v>
      </c>
      <c r="Q44" s="3">
        <v>0.77701543739279588</v>
      </c>
      <c r="R44" s="3">
        <v>0.42317618303134535</v>
      </c>
      <c r="S44" s="3">
        <v>0.88732218242607386</v>
      </c>
      <c r="T44" s="3">
        <v>0.76129425004869278</v>
      </c>
      <c r="U44" s="3">
        <v>0.35876288659793815</v>
      </c>
      <c r="V44" s="3">
        <v>0.83301087498387616</v>
      </c>
      <c r="W44" s="3">
        <v>3.0220750551876381</v>
      </c>
    </row>
    <row r="45" spans="1:23" s="4" customFormat="1" ht="0.95" customHeight="1" x14ac:dyDescent="0.25">
      <c r="A45" s="3" t="s">
        <v>81</v>
      </c>
      <c r="B45" s="3" t="s">
        <v>225</v>
      </c>
      <c r="C45" s="3">
        <v>51</v>
      </c>
      <c r="D45" s="3">
        <v>9</v>
      </c>
      <c r="E45" s="3" t="s">
        <v>180</v>
      </c>
      <c r="F45" s="3" t="s">
        <v>23</v>
      </c>
      <c r="G45" s="3" t="s">
        <v>189</v>
      </c>
      <c r="H45" s="3" t="s">
        <v>28</v>
      </c>
      <c r="I45" s="3" t="s">
        <v>190</v>
      </c>
      <c r="J45" s="3" t="s">
        <v>61</v>
      </c>
      <c r="K45" s="3" t="s">
        <v>25</v>
      </c>
      <c r="L45" s="3">
        <v>40</v>
      </c>
      <c r="M45" s="3">
        <v>414</v>
      </c>
      <c r="N45" s="13">
        <v>11.56033266821013</v>
      </c>
      <c r="O45" s="3">
        <v>115.39696961966992</v>
      </c>
      <c r="P45" s="3">
        <v>19.283213048682953</v>
      </c>
      <c r="Q45" s="3">
        <v>0.7752808988764045</v>
      </c>
      <c r="R45" s="3">
        <v>0.39068019585919739</v>
      </c>
      <c r="S45" s="3">
        <v>0.91901176587456013</v>
      </c>
      <c r="T45" s="3">
        <v>0.78545161318133927</v>
      </c>
      <c r="U45" s="3">
        <v>0.34070796460176989</v>
      </c>
      <c r="V45" s="3">
        <v>0.81900787734931202</v>
      </c>
      <c r="W45" s="3">
        <v>3.3067632850241546</v>
      </c>
    </row>
    <row r="46" spans="1:23" s="4" customFormat="1" ht="0.95" customHeight="1" x14ac:dyDescent="0.25">
      <c r="A46" s="3" t="s">
        <v>81</v>
      </c>
      <c r="B46" s="3" t="s">
        <v>225</v>
      </c>
      <c r="C46" s="3">
        <v>51</v>
      </c>
      <c r="D46" s="3">
        <v>9</v>
      </c>
      <c r="E46" s="3" t="s">
        <v>180</v>
      </c>
      <c r="F46" s="3" t="s">
        <v>23</v>
      </c>
      <c r="G46" s="3" t="s">
        <v>191</v>
      </c>
      <c r="H46" s="3" t="s">
        <v>29</v>
      </c>
      <c r="I46" s="3" t="s">
        <v>192</v>
      </c>
      <c r="J46" s="3" t="s">
        <v>193</v>
      </c>
      <c r="K46" s="3" t="s">
        <v>25</v>
      </c>
      <c r="L46" s="3">
        <v>40</v>
      </c>
      <c r="M46" s="3">
        <v>326</v>
      </c>
      <c r="N46" s="13">
        <v>9.103063888493967</v>
      </c>
      <c r="O46" s="3">
        <v>100.32590180780446</v>
      </c>
      <c r="P46" s="3">
        <v>16.764788063649267</v>
      </c>
      <c r="Q46" s="3">
        <v>0.75115207373271886</v>
      </c>
      <c r="R46" s="3">
        <v>0.40700647620374047</v>
      </c>
      <c r="S46" s="3">
        <v>0.92934418193411295</v>
      </c>
      <c r="T46" s="3">
        <v>0</v>
      </c>
      <c r="U46" s="3">
        <v>0.4131054131054131</v>
      </c>
      <c r="V46" s="3">
        <v>0.81825100710970822</v>
      </c>
      <c r="W46" s="3">
        <v>2.7607361963190185</v>
      </c>
    </row>
    <row r="47" spans="1:23" s="4" customFormat="1" ht="0.95" customHeight="1" x14ac:dyDescent="0.25">
      <c r="A47" s="3" t="s">
        <v>81</v>
      </c>
      <c r="B47" s="3" t="s">
        <v>225</v>
      </c>
      <c r="C47" s="3">
        <v>51</v>
      </c>
      <c r="D47" s="3">
        <v>9</v>
      </c>
      <c r="E47" s="3" t="s">
        <v>180</v>
      </c>
      <c r="F47" s="3" t="s">
        <v>23</v>
      </c>
      <c r="G47" s="3" t="s">
        <v>194</v>
      </c>
      <c r="H47" s="3" t="s">
        <v>30</v>
      </c>
      <c r="I47" s="3" t="s">
        <v>195</v>
      </c>
      <c r="J47" s="3" t="s">
        <v>188</v>
      </c>
      <c r="K47" s="3" t="s">
        <v>25</v>
      </c>
      <c r="L47" s="3">
        <v>40</v>
      </c>
      <c r="M47" s="3">
        <v>464</v>
      </c>
      <c r="N47" s="13">
        <v>12.956508111230676</v>
      </c>
      <c r="O47" s="3">
        <v>144.12489168102783</v>
      </c>
      <c r="P47" s="3">
        <v>24.083743282543598</v>
      </c>
      <c r="Q47" s="3">
        <v>0.63736263736263732</v>
      </c>
      <c r="R47" s="3">
        <v>0.28070481145182052</v>
      </c>
      <c r="S47" s="3">
        <v>0.7378328747845172</v>
      </c>
      <c r="T47" s="3">
        <v>0.37151717420509212</v>
      </c>
      <c r="U47" s="3">
        <v>0.81818181818181823</v>
      </c>
      <c r="V47" s="3">
        <v>0.9491314962010613</v>
      </c>
      <c r="W47" s="3">
        <v>3.9849137931034484</v>
      </c>
    </row>
    <row r="48" spans="1:23" s="4" customFormat="1" ht="0.95" customHeight="1" x14ac:dyDescent="0.25">
      <c r="A48" s="3" t="s">
        <v>81</v>
      </c>
      <c r="B48" s="3" t="s">
        <v>225</v>
      </c>
      <c r="C48" s="3">
        <v>51</v>
      </c>
      <c r="D48" s="3">
        <v>9</v>
      </c>
      <c r="E48" s="3" t="s">
        <v>180</v>
      </c>
      <c r="F48" s="3" t="s">
        <v>23</v>
      </c>
      <c r="G48" s="3" t="s">
        <v>196</v>
      </c>
      <c r="H48" s="3" t="s">
        <v>31</v>
      </c>
      <c r="I48" s="3" t="s">
        <v>197</v>
      </c>
      <c r="J48" s="3" t="s">
        <v>183</v>
      </c>
      <c r="K48" s="3" t="s">
        <v>25</v>
      </c>
      <c r="L48" s="3">
        <v>40</v>
      </c>
      <c r="M48" s="3">
        <v>344</v>
      </c>
      <c r="N48" s="13">
        <v>9.6056870479813625</v>
      </c>
      <c r="O48" s="3">
        <v>110.2253967444161</v>
      </c>
      <c r="P48" s="3">
        <v>18.419026217096427</v>
      </c>
      <c r="Q48" s="3">
        <v>0.74137931034482762</v>
      </c>
      <c r="R48" s="3">
        <v>0.35579919831520551</v>
      </c>
      <c r="S48" s="3">
        <v>0.80785194850276842</v>
      </c>
      <c r="T48" s="3">
        <v>0</v>
      </c>
      <c r="U48" s="3">
        <v>0.8173374613003096</v>
      </c>
      <c r="V48" s="3">
        <v>0.94694127746242818</v>
      </c>
      <c r="W48" s="3">
        <v>3.9796511627906979</v>
      </c>
    </row>
    <row r="49" spans="1:23" s="4" customFormat="1" ht="0.95" customHeight="1" x14ac:dyDescent="0.25">
      <c r="A49" s="3" t="s">
        <v>81</v>
      </c>
      <c r="B49" s="3" t="s">
        <v>225</v>
      </c>
      <c r="C49" s="3">
        <v>51</v>
      </c>
      <c r="D49" s="3">
        <v>9</v>
      </c>
      <c r="E49" s="3" t="s">
        <v>180</v>
      </c>
      <c r="F49" s="3" t="s">
        <v>23</v>
      </c>
      <c r="G49" s="3" t="s">
        <v>198</v>
      </c>
      <c r="H49" s="3" t="s">
        <v>32</v>
      </c>
      <c r="I49" s="3" t="s">
        <v>199</v>
      </c>
      <c r="J49" s="3" t="s">
        <v>61</v>
      </c>
      <c r="K49" s="3" t="s">
        <v>25</v>
      </c>
      <c r="L49" s="3">
        <v>40</v>
      </c>
      <c r="M49" s="3">
        <v>480</v>
      </c>
      <c r="N49" s="13">
        <v>13.403284252997251</v>
      </c>
      <c r="O49" s="3">
        <v>138.95331880577399</v>
      </c>
      <c r="P49" s="3">
        <v>23.219556450957064</v>
      </c>
      <c r="Q49" s="3">
        <v>0.70796460176991149</v>
      </c>
      <c r="R49" s="3">
        <v>0.31240160270884609</v>
      </c>
      <c r="S49" s="3">
        <v>0.86319961529723832</v>
      </c>
      <c r="T49" s="3">
        <v>0.50311068872777143</v>
      </c>
      <c r="U49" s="3">
        <v>0.53802281368821292</v>
      </c>
      <c r="V49" s="3">
        <v>0.9039247645866435</v>
      </c>
      <c r="W49" s="3">
        <v>2.7</v>
      </c>
    </row>
    <row r="50" spans="1:23" s="4" customFormat="1" ht="0.95" customHeight="1" x14ac:dyDescent="0.25">
      <c r="A50" s="3" t="s">
        <v>81</v>
      </c>
      <c r="B50" s="3" t="s">
        <v>225</v>
      </c>
      <c r="C50" s="3">
        <v>51</v>
      </c>
      <c r="D50" s="3">
        <v>9</v>
      </c>
      <c r="E50" s="3" t="s">
        <v>180</v>
      </c>
      <c r="F50" s="3" t="s">
        <v>23</v>
      </c>
      <c r="G50" s="3" t="s">
        <v>200</v>
      </c>
      <c r="H50" s="3" t="s">
        <v>33</v>
      </c>
      <c r="I50" s="3" t="s">
        <v>201</v>
      </c>
      <c r="J50" s="3" t="s">
        <v>193</v>
      </c>
      <c r="K50" s="3" t="s">
        <v>25</v>
      </c>
      <c r="L50" s="3">
        <v>40</v>
      </c>
      <c r="M50" s="3">
        <v>515</v>
      </c>
      <c r="N50" s="13">
        <v>14.380607063111635</v>
      </c>
      <c r="O50" s="3">
        <v>123.3969696196699</v>
      </c>
      <c r="P50" s="3">
        <v>20.620039352682948</v>
      </c>
      <c r="Q50" s="3">
        <v>0.83876221498371339</v>
      </c>
      <c r="R50" s="3">
        <v>0.42501876420900497</v>
      </c>
      <c r="S50" s="3">
        <v>0.80727766079897323</v>
      </c>
      <c r="T50" s="3">
        <v>0</v>
      </c>
      <c r="U50" s="3">
        <v>0.71990740740740744</v>
      </c>
      <c r="V50" s="3">
        <v>0.92574338668311063</v>
      </c>
      <c r="W50" s="3">
        <v>2.378640776699029</v>
      </c>
    </row>
    <row r="51" spans="1:23" s="4" customFormat="1" ht="0.95" customHeight="1" x14ac:dyDescent="0.25">
      <c r="A51" s="3" t="s">
        <v>81</v>
      </c>
      <c r="B51" s="3" t="s">
        <v>225</v>
      </c>
      <c r="C51" s="3">
        <v>51</v>
      </c>
      <c r="D51" s="3">
        <v>9</v>
      </c>
      <c r="E51" s="3" t="s">
        <v>180</v>
      </c>
      <c r="F51" s="3" t="s">
        <v>23</v>
      </c>
      <c r="G51" s="3" t="s">
        <v>202</v>
      </c>
      <c r="H51" s="3" t="s">
        <v>34</v>
      </c>
      <c r="I51" s="3" t="s">
        <v>203</v>
      </c>
      <c r="J51" s="3" t="s">
        <v>61</v>
      </c>
      <c r="K51" s="3" t="s">
        <v>25</v>
      </c>
      <c r="L51" s="3">
        <v>40</v>
      </c>
      <c r="M51" s="3">
        <v>500</v>
      </c>
      <c r="N51" s="13">
        <v>13.96175443020547</v>
      </c>
      <c r="O51" s="3">
        <v>168.50966799187816</v>
      </c>
      <c r="P51" s="3">
        <v>28.158519581231197</v>
      </c>
      <c r="Q51" s="3">
        <v>0.59453032104637338</v>
      </c>
      <c r="R51" s="3">
        <v>0.22127391633334975</v>
      </c>
      <c r="S51" s="3">
        <v>0.76337376643713306</v>
      </c>
      <c r="T51" s="3">
        <v>0.48650365130884105</v>
      </c>
      <c r="U51" s="3">
        <v>0.74290484140233726</v>
      </c>
      <c r="V51" s="3">
        <v>0.93239018224871439</v>
      </c>
      <c r="W51" s="3">
        <v>3.3620000000000001</v>
      </c>
    </row>
    <row r="52" spans="1:23" s="4" customFormat="1" ht="0.95" customHeight="1" x14ac:dyDescent="0.25">
      <c r="A52" s="3" t="s">
        <v>81</v>
      </c>
      <c r="B52" s="3" t="s">
        <v>225</v>
      </c>
      <c r="C52" s="3">
        <v>51</v>
      </c>
      <c r="D52" s="3">
        <v>9</v>
      </c>
      <c r="E52" s="3" t="s">
        <v>180</v>
      </c>
      <c r="F52" s="3" t="s">
        <v>23</v>
      </c>
      <c r="G52" s="3" t="s">
        <v>204</v>
      </c>
      <c r="H52" s="3" t="s">
        <v>35</v>
      </c>
      <c r="I52" s="3" t="s">
        <v>205</v>
      </c>
      <c r="J52" s="3" t="s">
        <v>193</v>
      </c>
      <c r="K52" s="3" t="s">
        <v>25</v>
      </c>
      <c r="L52" s="3">
        <v>40</v>
      </c>
      <c r="M52" s="3">
        <v>400</v>
      </c>
      <c r="N52" s="13">
        <v>11.169403544164377</v>
      </c>
      <c r="O52" s="3">
        <v>139.29646455628159</v>
      </c>
      <c r="P52" s="3">
        <v>23.276897234130114</v>
      </c>
      <c r="Q52" s="3">
        <v>0.63593004769475359</v>
      </c>
      <c r="R52" s="3">
        <v>0.25905362128805437</v>
      </c>
      <c r="S52" s="3">
        <v>0.80316563189266987</v>
      </c>
      <c r="T52" s="3">
        <v>0.44185411993078683</v>
      </c>
      <c r="U52" s="3">
        <v>0.70370370370370372</v>
      </c>
      <c r="V52" s="3">
        <v>0.93539758603939493</v>
      </c>
      <c r="W52" s="3">
        <v>3.4224999999999999</v>
      </c>
    </row>
    <row r="53" spans="1:23" s="4" customFormat="1" ht="0.95" customHeight="1" x14ac:dyDescent="0.25">
      <c r="A53" s="3" t="s">
        <v>81</v>
      </c>
      <c r="B53" s="3" t="s">
        <v>225</v>
      </c>
      <c r="C53" s="3">
        <v>51</v>
      </c>
      <c r="D53" s="3">
        <v>9</v>
      </c>
      <c r="E53" s="3" t="s">
        <v>180</v>
      </c>
      <c r="F53" s="3" t="s">
        <v>23</v>
      </c>
      <c r="G53" s="3" t="s">
        <v>206</v>
      </c>
      <c r="H53" s="3" t="s">
        <v>36</v>
      </c>
      <c r="I53" s="3" t="s">
        <v>207</v>
      </c>
      <c r="J53" s="3" t="s">
        <v>188</v>
      </c>
      <c r="K53" s="3" t="s">
        <v>25</v>
      </c>
      <c r="L53" s="3">
        <v>40</v>
      </c>
      <c r="M53" s="3">
        <v>344</v>
      </c>
      <c r="N53" s="13">
        <v>9.6056870479813625</v>
      </c>
      <c r="O53" s="3">
        <v>99.497474683058257</v>
      </c>
      <c r="P53" s="3">
        <v>16.62635516723579</v>
      </c>
      <c r="Q53" s="3">
        <v>0.56026058631921827</v>
      </c>
      <c r="R53" s="3">
        <v>0.43666078404314462</v>
      </c>
      <c r="S53" s="3">
        <v>0.68250119095378825</v>
      </c>
      <c r="T53" s="3">
        <v>0</v>
      </c>
      <c r="U53" s="3">
        <v>1.2016348773841963</v>
      </c>
      <c r="V53" s="3">
        <v>0.9761182049354441</v>
      </c>
      <c r="W53" s="3">
        <v>0.94186046511627908</v>
      </c>
    </row>
    <row r="54" spans="1:23" s="4" customFormat="1" ht="0.95" customHeight="1" x14ac:dyDescent="0.25">
      <c r="A54" s="3" t="s">
        <v>81</v>
      </c>
      <c r="B54" s="3" t="s">
        <v>225</v>
      </c>
      <c r="C54" s="3">
        <v>51</v>
      </c>
      <c r="D54" s="3">
        <v>9</v>
      </c>
      <c r="E54" s="3" t="s">
        <v>180</v>
      </c>
      <c r="F54" s="3" t="s">
        <v>23</v>
      </c>
      <c r="G54" s="3" t="s">
        <v>208</v>
      </c>
      <c r="H54" s="3" t="s">
        <v>37</v>
      </c>
      <c r="I54" s="3" t="s">
        <v>209</v>
      </c>
      <c r="J54" s="3" t="s">
        <v>183</v>
      </c>
      <c r="K54" s="3" t="s">
        <v>25</v>
      </c>
      <c r="L54" s="3">
        <v>40</v>
      </c>
      <c r="M54" s="3" t="s">
        <v>45</v>
      </c>
      <c r="N54" s="13" t="s">
        <v>45</v>
      </c>
      <c r="O54" s="3" t="s">
        <v>45</v>
      </c>
      <c r="P54" s="3" t="s">
        <v>45</v>
      </c>
      <c r="Q54" s="3" t="s">
        <v>45</v>
      </c>
      <c r="R54" s="3" t="s">
        <v>45</v>
      </c>
      <c r="S54" s="3" t="s">
        <v>45</v>
      </c>
      <c r="T54" s="3" t="s">
        <v>45</v>
      </c>
      <c r="U54" s="3" t="s">
        <v>45</v>
      </c>
      <c r="V54" s="3" t="s">
        <v>45</v>
      </c>
      <c r="W54" s="3" t="s">
        <v>45</v>
      </c>
    </row>
    <row r="55" spans="1:23" s="4" customFormat="1" ht="0.95" customHeight="1" x14ac:dyDescent="0.25">
      <c r="A55" s="3" t="s">
        <v>81</v>
      </c>
      <c r="B55" s="3" t="s">
        <v>225</v>
      </c>
      <c r="C55" s="3">
        <v>51</v>
      </c>
      <c r="D55" s="3">
        <v>9</v>
      </c>
      <c r="E55" s="3" t="s">
        <v>180</v>
      </c>
      <c r="F55" s="3" t="s">
        <v>23</v>
      </c>
      <c r="G55" s="3" t="s">
        <v>210</v>
      </c>
      <c r="H55" s="3" t="s">
        <v>38</v>
      </c>
      <c r="I55" s="3" t="s">
        <v>211</v>
      </c>
      <c r="J55" s="3" t="s">
        <v>212</v>
      </c>
      <c r="K55" s="3" t="s">
        <v>25</v>
      </c>
      <c r="L55" s="3">
        <v>40</v>
      </c>
      <c r="M55" s="3">
        <v>207</v>
      </c>
      <c r="N55" s="13">
        <v>5.7801663341050649</v>
      </c>
      <c r="O55" s="3">
        <v>71.941125496954257</v>
      </c>
      <c r="P55" s="3">
        <v>12.021598612961689</v>
      </c>
      <c r="Q55" s="3">
        <v>0.79007633587786263</v>
      </c>
      <c r="R55" s="3">
        <v>0.50260378355584312</v>
      </c>
      <c r="S55" s="3">
        <v>0.84517553040632354</v>
      </c>
      <c r="T55" s="3">
        <v>0</v>
      </c>
      <c r="U55" s="3">
        <v>0.67015706806282727</v>
      </c>
      <c r="V55" s="3">
        <v>0.90983638642351283</v>
      </c>
      <c r="W55" s="3">
        <v>1.3961352657004831</v>
      </c>
    </row>
    <row r="56" spans="1:23" s="4" customFormat="1" ht="0.95" customHeight="1" x14ac:dyDescent="0.25">
      <c r="A56" s="3" t="s">
        <v>81</v>
      </c>
      <c r="B56" s="3" t="s">
        <v>225</v>
      </c>
      <c r="C56" s="3">
        <v>51</v>
      </c>
      <c r="D56" s="3">
        <v>9</v>
      </c>
      <c r="E56" s="3" t="s">
        <v>180</v>
      </c>
      <c r="F56" s="3" t="s">
        <v>23</v>
      </c>
      <c r="G56" s="3" t="s">
        <v>213</v>
      </c>
      <c r="H56" s="3" t="s">
        <v>39</v>
      </c>
      <c r="I56" s="3" t="s">
        <v>214</v>
      </c>
      <c r="J56" s="3" t="s">
        <v>212</v>
      </c>
      <c r="K56" s="3" t="s">
        <v>25</v>
      </c>
      <c r="L56" s="3">
        <v>40</v>
      </c>
      <c r="M56" s="3" t="s">
        <v>45</v>
      </c>
      <c r="N56" s="13" t="s">
        <v>45</v>
      </c>
      <c r="O56" s="3" t="s">
        <v>45</v>
      </c>
      <c r="P56" s="3" t="s">
        <v>45</v>
      </c>
      <c r="Q56" s="3" t="s">
        <v>45</v>
      </c>
      <c r="R56" s="3" t="s">
        <v>45</v>
      </c>
      <c r="S56" s="3" t="s">
        <v>45</v>
      </c>
      <c r="T56" s="3" t="s">
        <v>45</v>
      </c>
      <c r="U56" s="3" t="s">
        <v>45</v>
      </c>
      <c r="V56" s="3" t="s">
        <v>45</v>
      </c>
      <c r="W56" s="3" t="s">
        <v>45</v>
      </c>
    </row>
    <row r="57" spans="1:23" s="4" customFormat="1" ht="0.95" customHeight="1" x14ac:dyDescent="0.25">
      <c r="A57" s="3" t="s">
        <v>81</v>
      </c>
      <c r="B57" s="3" t="s">
        <v>225</v>
      </c>
      <c r="C57" s="3">
        <v>51</v>
      </c>
      <c r="D57" s="3">
        <v>9</v>
      </c>
      <c r="E57" s="3" t="s">
        <v>180</v>
      </c>
      <c r="F57" s="3" t="s">
        <v>23</v>
      </c>
      <c r="G57" s="3" t="s">
        <v>215</v>
      </c>
      <c r="H57" s="3" t="s">
        <v>40</v>
      </c>
      <c r="I57" s="3" t="s">
        <v>216</v>
      </c>
      <c r="J57" s="3" t="s">
        <v>61</v>
      </c>
      <c r="K57" s="3" t="s">
        <v>25</v>
      </c>
      <c r="L57" s="3">
        <v>40</v>
      </c>
      <c r="M57" s="3">
        <v>205</v>
      </c>
      <c r="N57" s="13">
        <v>5.7243193163842427</v>
      </c>
      <c r="O57" s="3">
        <v>93.497474683058272</v>
      </c>
      <c r="P57" s="3">
        <v>15.623735439235794</v>
      </c>
      <c r="Q57" s="3">
        <v>0.640625</v>
      </c>
      <c r="R57" s="3">
        <v>0.29468902585956436</v>
      </c>
      <c r="S57" s="3">
        <v>0.88581792478237686</v>
      </c>
      <c r="T57" s="3">
        <v>0.6452781745390429</v>
      </c>
      <c r="U57" s="3">
        <v>0.37878787878787878</v>
      </c>
      <c r="V57" s="3">
        <v>0.73518596010503234</v>
      </c>
      <c r="W57" s="3">
        <v>3.2975609756097559</v>
      </c>
    </row>
    <row r="58" spans="1:23" s="4" customFormat="1" ht="0.95" customHeight="1" x14ac:dyDescent="0.25">
      <c r="A58" s="3" t="s">
        <v>81</v>
      </c>
      <c r="B58" s="3" t="s">
        <v>225</v>
      </c>
      <c r="C58" s="3">
        <v>51</v>
      </c>
      <c r="D58" s="3">
        <v>9</v>
      </c>
      <c r="E58" s="3" t="s">
        <v>180</v>
      </c>
      <c r="F58" s="3" t="s">
        <v>23</v>
      </c>
      <c r="G58" s="3" t="s">
        <v>217</v>
      </c>
      <c r="H58" s="3" t="s">
        <v>41</v>
      </c>
      <c r="I58" s="3" t="s">
        <v>218</v>
      </c>
      <c r="J58" s="3" t="s">
        <v>188</v>
      </c>
      <c r="K58" s="3" t="s">
        <v>25</v>
      </c>
      <c r="L58" s="3">
        <v>40</v>
      </c>
      <c r="M58" s="3">
        <v>484</v>
      </c>
      <c r="N58" s="13">
        <v>13.514978288438895</v>
      </c>
      <c r="O58" s="3">
        <v>152.61017305526644</v>
      </c>
      <c r="P58" s="3">
        <v>25.501661699784027</v>
      </c>
      <c r="Q58" s="3">
        <v>0.64021164021164023</v>
      </c>
      <c r="R58" s="3">
        <v>0.26114893316267079</v>
      </c>
      <c r="S58" s="3">
        <v>0.78050229375138869</v>
      </c>
      <c r="T58" s="3">
        <v>0.42241057025595885</v>
      </c>
      <c r="U58" s="3">
        <v>0.7767527675276753</v>
      </c>
      <c r="V58" s="3">
        <v>0.93993558728464732</v>
      </c>
      <c r="W58" s="3">
        <v>2.8285123966942147</v>
      </c>
    </row>
    <row r="59" spans="1:23" s="4" customFormat="1" ht="0.95" customHeight="1" x14ac:dyDescent="0.25">
      <c r="A59" s="3" t="s">
        <v>81</v>
      </c>
      <c r="B59" s="3" t="s">
        <v>225</v>
      </c>
      <c r="C59" s="3">
        <v>51</v>
      </c>
      <c r="D59" s="3">
        <v>9</v>
      </c>
      <c r="E59" s="3" t="s">
        <v>180</v>
      </c>
      <c r="F59" s="3" t="s">
        <v>23</v>
      </c>
      <c r="G59" s="3" t="s">
        <v>219</v>
      </c>
      <c r="H59" s="3" t="s">
        <v>42</v>
      </c>
      <c r="I59" s="3" t="s">
        <v>220</v>
      </c>
      <c r="J59" s="3" t="s">
        <v>193</v>
      </c>
      <c r="K59" s="3" t="s">
        <v>25</v>
      </c>
      <c r="L59" s="3">
        <v>40</v>
      </c>
      <c r="M59" s="3">
        <v>178</v>
      </c>
      <c r="N59" s="13">
        <v>4.9703845771531476</v>
      </c>
      <c r="O59" s="3">
        <v>50.627416997969512</v>
      </c>
      <c r="P59" s="3">
        <v>8.4600078433077943</v>
      </c>
      <c r="Q59" s="3">
        <v>0.96216216216216222</v>
      </c>
      <c r="R59" s="3">
        <v>0.87268663658740886</v>
      </c>
      <c r="S59" s="3">
        <v>0.98298938845283323</v>
      </c>
      <c r="T59" s="3">
        <v>0</v>
      </c>
      <c r="U59" s="3">
        <v>0.30573248407643311</v>
      </c>
      <c r="V59" s="3">
        <v>0.69011400978027948</v>
      </c>
      <c r="W59" s="3">
        <v>0.6797752808988764</v>
      </c>
    </row>
    <row r="60" spans="1:23" s="4" customFormat="1" ht="0.95" customHeight="1" x14ac:dyDescent="0.25">
      <c r="A60" s="3" t="s">
        <v>81</v>
      </c>
      <c r="B60" s="3" t="s">
        <v>225</v>
      </c>
      <c r="C60" s="3">
        <v>51</v>
      </c>
      <c r="D60" s="3">
        <v>9</v>
      </c>
      <c r="E60" s="3" t="s">
        <v>180</v>
      </c>
      <c r="F60" s="3" t="s">
        <v>23</v>
      </c>
      <c r="G60" s="3" t="s">
        <v>221</v>
      </c>
      <c r="H60" s="3" t="s">
        <v>43</v>
      </c>
      <c r="I60" s="3" t="s">
        <v>222</v>
      </c>
      <c r="J60" s="3" t="s">
        <v>212</v>
      </c>
      <c r="K60" s="3" t="s">
        <v>25</v>
      </c>
      <c r="L60" s="3">
        <v>40</v>
      </c>
      <c r="M60" s="3">
        <v>175</v>
      </c>
      <c r="N60" s="13">
        <v>4.8866140505719144</v>
      </c>
      <c r="O60" s="3">
        <v>64.769552621700456</v>
      </c>
      <c r="P60" s="3">
        <v>10.823205205375166</v>
      </c>
      <c r="Q60" s="3">
        <v>0.80275229357798161</v>
      </c>
      <c r="R60" s="3">
        <v>0.52421098578051251</v>
      </c>
      <c r="S60" s="3">
        <v>0.84856632746719962</v>
      </c>
      <c r="T60" s="3">
        <v>0</v>
      </c>
      <c r="U60" s="3">
        <v>0.6967741935483871</v>
      </c>
      <c r="V60" s="3">
        <v>0.89798910999238557</v>
      </c>
      <c r="W60" s="3">
        <v>1.1200000000000001</v>
      </c>
    </row>
    <row r="61" spans="1:23" s="4" customFormat="1" ht="0.95" customHeight="1" x14ac:dyDescent="0.25">
      <c r="A61" s="3" t="s">
        <v>81</v>
      </c>
      <c r="B61" s="3" t="s">
        <v>225</v>
      </c>
      <c r="C61" s="3">
        <v>51</v>
      </c>
      <c r="D61" s="3">
        <v>9</v>
      </c>
      <c r="E61" s="3" t="s">
        <v>180</v>
      </c>
      <c r="F61" s="3" t="s">
        <v>23</v>
      </c>
      <c r="G61" s="3" t="s">
        <v>223</v>
      </c>
      <c r="H61" s="3" t="s">
        <v>44</v>
      </c>
      <c r="I61" s="3" t="s">
        <v>224</v>
      </c>
      <c r="J61" s="3" t="s">
        <v>212</v>
      </c>
      <c r="K61" s="3" t="s">
        <v>25</v>
      </c>
      <c r="L61" s="3">
        <v>40</v>
      </c>
      <c r="M61" s="3">
        <v>313</v>
      </c>
      <c r="N61" s="13">
        <v>8.7400582733086249</v>
      </c>
      <c r="O61" s="3">
        <v>91.254833995939009</v>
      </c>
      <c r="P61" s="3">
        <v>15.248982806615587</v>
      </c>
      <c r="Q61" s="3">
        <v>0.83914209115281502</v>
      </c>
      <c r="R61" s="3">
        <v>0.47232664171828642</v>
      </c>
      <c r="S61" s="3">
        <v>0.87669836691924985</v>
      </c>
      <c r="T61" s="3">
        <v>0.44699173324482472</v>
      </c>
      <c r="U61" s="3">
        <v>0.53380782918149461</v>
      </c>
      <c r="V61" s="3">
        <v>0.88977567945090608</v>
      </c>
      <c r="W61" s="3">
        <v>2.329073482428115</v>
      </c>
    </row>
    <row r="62" spans="1:23" s="27" customFormat="1" ht="0.95" customHeight="1" x14ac:dyDescent="0.25">
      <c r="A62" s="29" t="s">
        <v>46</v>
      </c>
      <c r="B62" s="29" t="s">
        <v>226</v>
      </c>
      <c r="C62" s="29">
        <v>51</v>
      </c>
      <c r="D62" s="29">
        <v>10</v>
      </c>
      <c r="E62" s="29" t="s">
        <v>180</v>
      </c>
      <c r="F62" s="29" t="s">
        <v>23</v>
      </c>
      <c r="G62" s="29" t="s">
        <v>181</v>
      </c>
      <c r="H62" s="29" t="s">
        <v>24</v>
      </c>
      <c r="I62" s="29" t="s">
        <v>182</v>
      </c>
      <c r="J62" s="29" t="s">
        <v>183</v>
      </c>
      <c r="K62" s="29" t="s">
        <v>25</v>
      </c>
      <c r="L62" s="29">
        <v>40</v>
      </c>
      <c r="M62" s="29">
        <v>610</v>
      </c>
      <c r="N62" s="13">
        <v>17.033340404850673</v>
      </c>
      <c r="O62" s="29">
        <v>177.3380951166244</v>
      </c>
      <c r="P62" s="29">
        <v>29.633778781644679</v>
      </c>
      <c r="Q62" s="29">
        <v>0.63212435233160624</v>
      </c>
      <c r="R62" s="29">
        <v>0.24374494669854549</v>
      </c>
      <c r="S62" s="29">
        <v>0.8709867601189375</v>
      </c>
      <c r="T62" s="29">
        <v>0.765174782089588</v>
      </c>
      <c r="U62" s="29">
        <v>0.35916359163591638</v>
      </c>
      <c r="V62" s="29">
        <v>0.84701824937920744</v>
      </c>
      <c r="W62" s="29">
        <v>4.6049180327868848</v>
      </c>
    </row>
    <row r="63" spans="1:23" s="27" customFormat="1" ht="0.95" customHeight="1" x14ac:dyDescent="0.25">
      <c r="A63" s="29" t="s">
        <v>46</v>
      </c>
      <c r="B63" s="29" t="s">
        <v>226</v>
      </c>
      <c r="C63" s="29">
        <v>51</v>
      </c>
      <c r="D63" s="29">
        <v>10</v>
      </c>
      <c r="E63" s="29" t="s">
        <v>180</v>
      </c>
      <c r="F63" s="29" t="s">
        <v>23</v>
      </c>
      <c r="G63" s="29" t="s">
        <v>184</v>
      </c>
      <c r="H63" s="29" t="s">
        <v>26</v>
      </c>
      <c r="I63" s="29" t="s">
        <v>185</v>
      </c>
      <c r="J63" s="29" t="s">
        <v>183</v>
      </c>
      <c r="K63" s="29" t="s">
        <v>25</v>
      </c>
      <c r="L63" s="29">
        <v>40</v>
      </c>
      <c r="M63" s="29">
        <v>458</v>
      </c>
      <c r="N63" s="13">
        <v>12.788967058068211</v>
      </c>
      <c r="O63" s="29">
        <v>127.63961030678918</v>
      </c>
      <c r="P63" s="29">
        <v>21.328998561303159</v>
      </c>
      <c r="Q63" s="29">
        <v>0.78965517241379313</v>
      </c>
      <c r="R63" s="29">
        <v>0.35326808397332954</v>
      </c>
      <c r="S63" s="29">
        <v>0.85833915629945012</v>
      </c>
      <c r="T63" s="29">
        <v>0.68128910873370396</v>
      </c>
      <c r="U63" s="29">
        <v>0.53555555555555556</v>
      </c>
      <c r="V63" s="29">
        <v>0.88361897841230097</v>
      </c>
      <c r="W63" s="29">
        <v>3.4934497816593888</v>
      </c>
    </row>
    <row r="64" spans="1:23" s="27" customFormat="1" ht="0.95" customHeight="1" x14ac:dyDescent="0.25">
      <c r="A64" s="29" t="s">
        <v>46</v>
      </c>
      <c r="B64" s="29" t="s">
        <v>226</v>
      </c>
      <c r="C64" s="29">
        <v>51</v>
      </c>
      <c r="D64" s="29">
        <v>10</v>
      </c>
      <c r="E64" s="29" t="s">
        <v>180</v>
      </c>
      <c r="F64" s="29" t="s">
        <v>23</v>
      </c>
      <c r="G64" s="29" t="s">
        <v>186</v>
      </c>
      <c r="H64" s="29" t="s">
        <v>27</v>
      </c>
      <c r="I64" s="29" t="s">
        <v>187</v>
      </c>
      <c r="J64" s="29" t="s">
        <v>188</v>
      </c>
      <c r="K64" s="29" t="s">
        <v>25</v>
      </c>
      <c r="L64" s="29">
        <v>40</v>
      </c>
      <c r="M64" s="29">
        <v>549</v>
      </c>
      <c r="N64" s="13">
        <v>15.330006364365605</v>
      </c>
      <c r="O64" s="29">
        <v>140.61017305526636</v>
      </c>
      <c r="P64" s="29">
        <v>23.496422243784014</v>
      </c>
      <c r="Q64" s="29">
        <v>0.75308641975308643</v>
      </c>
      <c r="R64" s="29">
        <v>0.34893836595697608</v>
      </c>
      <c r="S64" s="29">
        <v>0.94501939487984621</v>
      </c>
      <c r="T64" s="29">
        <v>0.81448801825705985</v>
      </c>
      <c r="U64" s="29">
        <v>0.16212121212121211</v>
      </c>
      <c r="V64" s="29">
        <v>0.52728803572949057</v>
      </c>
      <c r="W64" s="29">
        <v>3.0619307832422589</v>
      </c>
    </row>
    <row r="65" spans="1:23" s="27" customFormat="1" ht="0.95" customHeight="1" x14ac:dyDescent="0.25">
      <c r="A65" s="29" t="s">
        <v>46</v>
      </c>
      <c r="B65" s="29" t="s">
        <v>226</v>
      </c>
      <c r="C65" s="29">
        <v>51</v>
      </c>
      <c r="D65" s="29">
        <v>10</v>
      </c>
      <c r="E65" s="29" t="s">
        <v>180</v>
      </c>
      <c r="F65" s="29" t="s">
        <v>23</v>
      </c>
      <c r="G65" s="29" t="s">
        <v>189</v>
      </c>
      <c r="H65" s="29" t="s">
        <v>28</v>
      </c>
      <c r="I65" s="29" t="s">
        <v>190</v>
      </c>
      <c r="J65" s="29" t="s">
        <v>61</v>
      </c>
      <c r="K65" s="29" t="s">
        <v>25</v>
      </c>
      <c r="L65" s="29">
        <v>40</v>
      </c>
      <c r="M65" s="29">
        <v>508</v>
      </c>
      <c r="N65" s="13">
        <v>14.185142501088757</v>
      </c>
      <c r="O65" s="29">
        <v>152.85281374238576</v>
      </c>
      <c r="P65" s="29">
        <v>25.542207756404245</v>
      </c>
      <c r="Q65" s="29">
        <v>0.69876203576341123</v>
      </c>
      <c r="R65" s="29">
        <v>0.27322894228021594</v>
      </c>
      <c r="S65" s="29">
        <v>0.94731525284614115</v>
      </c>
      <c r="T65" s="29">
        <v>0.81810208162061049</v>
      </c>
      <c r="U65" s="29">
        <v>0.15909090909090909</v>
      </c>
      <c r="V65" s="29">
        <v>0.54373923834662774</v>
      </c>
      <c r="W65" s="29">
        <v>4.9212598425196852</v>
      </c>
    </row>
    <row r="66" spans="1:23" s="27" customFormat="1" ht="0.95" customHeight="1" x14ac:dyDescent="0.25">
      <c r="A66" s="29" t="s">
        <v>46</v>
      </c>
      <c r="B66" s="29" t="s">
        <v>226</v>
      </c>
      <c r="C66" s="29">
        <v>51</v>
      </c>
      <c r="D66" s="29">
        <v>10</v>
      </c>
      <c r="E66" s="29" t="s">
        <v>180</v>
      </c>
      <c r="F66" s="29" t="s">
        <v>23</v>
      </c>
      <c r="G66" s="29" t="s">
        <v>191</v>
      </c>
      <c r="H66" s="29" t="s">
        <v>29</v>
      </c>
      <c r="I66" s="29" t="s">
        <v>192</v>
      </c>
      <c r="J66" s="29" t="s">
        <v>193</v>
      </c>
      <c r="K66" s="29" t="s">
        <v>25</v>
      </c>
      <c r="L66" s="29">
        <v>40</v>
      </c>
      <c r="M66" s="29">
        <v>420</v>
      </c>
      <c r="N66" s="13">
        <v>11.727873721372594</v>
      </c>
      <c r="O66" s="29">
        <v>109.98275605729681</v>
      </c>
      <c r="P66" s="29">
        <v>18.378480160476212</v>
      </c>
      <c r="Q66" s="29">
        <v>0.74866310160427807</v>
      </c>
      <c r="R66" s="29">
        <v>0.43632485947776867</v>
      </c>
      <c r="S66" s="29">
        <v>0.91858626864399773</v>
      </c>
      <c r="T66" s="29">
        <v>0.65135664878366872</v>
      </c>
      <c r="U66" s="29">
        <v>0.26041666666666669</v>
      </c>
      <c r="V66" s="29">
        <v>0.61386898059258921</v>
      </c>
      <c r="W66" s="29">
        <v>2.4380952380952383</v>
      </c>
    </row>
    <row r="67" spans="1:23" s="27" customFormat="1" ht="0.95" customHeight="1" x14ac:dyDescent="0.25">
      <c r="A67" s="29" t="s">
        <v>46</v>
      </c>
      <c r="B67" s="29" t="s">
        <v>226</v>
      </c>
      <c r="C67" s="29">
        <v>51</v>
      </c>
      <c r="D67" s="29">
        <v>10</v>
      </c>
      <c r="E67" s="29" t="s">
        <v>180</v>
      </c>
      <c r="F67" s="29" t="s">
        <v>23</v>
      </c>
      <c r="G67" s="29" t="s">
        <v>194</v>
      </c>
      <c r="H67" s="29" t="s">
        <v>30</v>
      </c>
      <c r="I67" s="29" t="s">
        <v>195</v>
      </c>
      <c r="J67" s="29" t="s">
        <v>188</v>
      </c>
      <c r="K67" s="29" t="s">
        <v>25</v>
      </c>
      <c r="L67" s="29">
        <v>40</v>
      </c>
      <c r="M67" s="29">
        <v>742</v>
      </c>
      <c r="N67" s="13">
        <v>20.719243574424919</v>
      </c>
      <c r="O67" s="29">
        <v>209.37972567696713</v>
      </c>
      <c r="P67" s="29">
        <v>34.988040601159227</v>
      </c>
      <c r="Q67" s="29">
        <v>0.60769860769860773</v>
      </c>
      <c r="R67" s="29">
        <v>0.21268874877993066</v>
      </c>
      <c r="S67" s="29">
        <v>0.87116544400465334</v>
      </c>
      <c r="T67" s="29">
        <v>0.77308604868100328</v>
      </c>
      <c r="U67" s="29">
        <v>0.33011583011583012</v>
      </c>
      <c r="V67" s="29">
        <v>0.79254494733751579</v>
      </c>
      <c r="W67" s="29">
        <v>4.691374663072776</v>
      </c>
    </row>
    <row r="68" spans="1:23" s="27" customFormat="1" ht="0.95" customHeight="1" x14ac:dyDescent="0.25">
      <c r="A68" s="29" t="s">
        <v>46</v>
      </c>
      <c r="B68" s="29" t="s">
        <v>226</v>
      </c>
      <c r="C68" s="29">
        <v>51</v>
      </c>
      <c r="D68" s="29">
        <v>10</v>
      </c>
      <c r="E68" s="29" t="s">
        <v>180</v>
      </c>
      <c r="F68" s="29" t="s">
        <v>23</v>
      </c>
      <c r="G68" s="29" t="s">
        <v>196</v>
      </c>
      <c r="H68" s="29" t="s">
        <v>31</v>
      </c>
      <c r="I68" s="29" t="s">
        <v>197</v>
      </c>
      <c r="J68" s="29" t="s">
        <v>183</v>
      </c>
      <c r="K68" s="29" t="s">
        <v>25</v>
      </c>
      <c r="L68" s="29">
        <v>40</v>
      </c>
      <c r="M68" s="29">
        <v>356</v>
      </c>
      <c r="N68" s="13">
        <v>9.9407691543062953</v>
      </c>
      <c r="O68" s="29">
        <v>109.39696961966992</v>
      </c>
      <c r="P68" s="29">
        <v>18.28059332068295</v>
      </c>
      <c r="Q68" s="29">
        <v>0.73402061855670098</v>
      </c>
      <c r="R68" s="29">
        <v>0.37380859098696551</v>
      </c>
      <c r="S68" s="29">
        <v>0.86164950369533999</v>
      </c>
      <c r="T68" s="29">
        <v>0</v>
      </c>
      <c r="U68" s="29">
        <v>0.62253521126760558</v>
      </c>
      <c r="V68" s="29">
        <v>0.92927861788247068</v>
      </c>
      <c r="W68" s="29">
        <v>3.2471910112359552</v>
      </c>
    </row>
    <row r="69" spans="1:23" s="27" customFormat="1" ht="0.95" customHeight="1" x14ac:dyDescent="0.25">
      <c r="A69" s="29" t="s">
        <v>46</v>
      </c>
      <c r="B69" s="29" t="s">
        <v>226</v>
      </c>
      <c r="C69" s="29">
        <v>51</v>
      </c>
      <c r="D69" s="29">
        <v>10</v>
      </c>
      <c r="E69" s="29" t="s">
        <v>180</v>
      </c>
      <c r="F69" s="29" t="s">
        <v>23</v>
      </c>
      <c r="G69" s="29" t="s">
        <v>198</v>
      </c>
      <c r="H69" s="29" t="s">
        <v>32</v>
      </c>
      <c r="I69" s="29" t="s">
        <v>199</v>
      </c>
      <c r="J69" s="29" t="s">
        <v>61</v>
      </c>
      <c r="K69" s="29" t="s">
        <v>25</v>
      </c>
      <c r="L69" s="29">
        <v>40</v>
      </c>
      <c r="M69" s="29">
        <v>731</v>
      </c>
      <c r="N69" s="13">
        <v>20.412084976960397</v>
      </c>
      <c r="O69" s="29">
        <v>178.2670273047589</v>
      </c>
      <c r="P69" s="29">
        <v>29.789006404610987</v>
      </c>
      <c r="Q69" s="29">
        <v>0.68381665107577172</v>
      </c>
      <c r="R69" s="29">
        <v>0.28905813485022674</v>
      </c>
      <c r="S69" s="29">
        <v>0.90744586239935832</v>
      </c>
      <c r="T69" s="29">
        <v>0.76922040507506095</v>
      </c>
      <c r="U69" s="29">
        <v>0.26688453159041392</v>
      </c>
      <c r="V69" s="29">
        <v>0.73031496413382702</v>
      </c>
      <c r="W69" s="29">
        <v>3.8426812585499315</v>
      </c>
    </row>
    <row r="70" spans="1:23" s="27" customFormat="1" ht="0.95" customHeight="1" x14ac:dyDescent="0.25">
      <c r="A70" s="29" t="s">
        <v>46</v>
      </c>
      <c r="B70" s="29" t="s">
        <v>226</v>
      </c>
      <c r="C70" s="29">
        <v>51</v>
      </c>
      <c r="D70" s="29">
        <v>10</v>
      </c>
      <c r="E70" s="29" t="s">
        <v>180</v>
      </c>
      <c r="F70" s="29" t="s">
        <v>23</v>
      </c>
      <c r="G70" s="29" t="s">
        <v>200</v>
      </c>
      <c r="H70" s="29" t="s">
        <v>33</v>
      </c>
      <c r="I70" s="29" t="s">
        <v>201</v>
      </c>
      <c r="J70" s="29" t="s">
        <v>193</v>
      </c>
      <c r="K70" s="29" t="s">
        <v>25</v>
      </c>
      <c r="L70" s="29">
        <v>40</v>
      </c>
      <c r="M70" s="29">
        <v>647</v>
      </c>
      <c r="N70" s="13">
        <v>18.066510232685879</v>
      </c>
      <c r="O70" s="29">
        <v>160.36753236814721</v>
      </c>
      <c r="P70" s="29">
        <v>26.797941947163824</v>
      </c>
      <c r="Q70" s="29">
        <v>0.7402745995423341</v>
      </c>
      <c r="R70" s="29">
        <v>0.31614131212002877</v>
      </c>
      <c r="S70" s="29">
        <v>0.87263075866208717</v>
      </c>
      <c r="T70" s="29">
        <v>0.40415831934714824</v>
      </c>
      <c r="U70" s="29">
        <v>0.44176136363636365</v>
      </c>
      <c r="V70" s="29">
        <v>0.880695969824001</v>
      </c>
      <c r="W70" s="29">
        <v>3.4142194744976817</v>
      </c>
    </row>
    <row r="71" spans="1:23" s="27" customFormat="1" ht="0.95" customHeight="1" x14ac:dyDescent="0.25">
      <c r="A71" s="29" t="s">
        <v>46</v>
      </c>
      <c r="B71" s="29" t="s">
        <v>226</v>
      </c>
      <c r="C71" s="29">
        <v>51</v>
      </c>
      <c r="D71" s="29">
        <v>10</v>
      </c>
      <c r="E71" s="29" t="s">
        <v>180</v>
      </c>
      <c r="F71" s="29" t="s">
        <v>23</v>
      </c>
      <c r="G71" s="29" t="s">
        <v>202</v>
      </c>
      <c r="H71" s="29" t="s">
        <v>34</v>
      </c>
      <c r="I71" s="29" t="s">
        <v>203</v>
      </c>
      <c r="J71" s="29" t="s">
        <v>61</v>
      </c>
      <c r="K71" s="29" t="s">
        <v>25</v>
      </c>
      <c r="L71" s="29">
        <v>40</v>
      </c>
      <c r="M71" s="29">
        <v>890</v>
      </c>
      <c r="N71" s="13">
        <v>24.851922885765738</v>
      </c>
      <c r="O71" s="29">
        <v>237.03657992645969</v>
      </c>
      <c r="P71" s="29">
        <v>39.609591881986212</v>
      </c>
      <c r="Q71" s="29">
        <v>0.61294765840220389</v>
      </c>
      <c r="R71" s="29">
        <v>0.19905318271922393</v>
      </c>
      <c r="S71" s="29">
        <v>0.90271914692233246</v>
      </c>
      <c r="T71" s="29">
        <v>0.7624522668682171</v>
      </c>
      <c r="U71" s="29">
        <v>0.28099838969404189</v>
      </c>
      <c r="V71" s="29">
        <v>0.74663797382866748</v>
      </c>
      <c r="W71" s="29">
        <v>3.398876404494382</v>
      </c>
    </row>
    <row r="72" spans="1:23" s="27" customFormat="1" ht="0.95" customHeight="1" x14ac:dyDescent="0.25">
      <c r="A72" s="29" t="s">
        <v>46</v>
      </c>
      <c r="B72" s="29" t="s">
        <v>226</v>
      </c>
      <c r="C72" s="29">
        <v>51</v>
      </c>
      <c r="D72" s="29">
        <v>10</v>
      </c>
      <c r="E72" s="29" t="s">
        <v>180</v>
      </c>
      <c r="F72" s="29" t="s">
        <v>23</v>
      </c>
      <c r="G72" s="29" t="s">
        <v>204</v>
      </c>
      <c r="H72" s="29" t="s">
        <v>35</v>
      </c>
      <c r="I72" s="29" t="s">
        <v>205</v>
      </c>
      <c r="J72" s="29" t="s">
        <v>193</v>
      </c>
      <c r="K72" s="29" t="s">
        <v>25</v>
      </c>
      <c r="L72" s="29">
        <v>40</v>
      </c>
      <c r="M72" s="29">
        <v>631</v>
      </c>
      <c r="N72" s="13">
        <v>17.619734090919302</v>
      </c>
      <c r="O72" s="29">
        <v>199.72287142747473</v>
      </c>
      <c r="P72" s="29">
        <v>33.374348504332275</v>
      </c>
      <c r="Q72" s="29">
        <v>0.59924026590693258</v>
      </c>
      <c r="R72" s="29">
        <v>0.19878500481933573</v>
      </c>
      <c r="S72" s="29">
        <v>0.91998884083052879</v>
      </c>
      <c r="T72" s="29">
        <v>0.78724998111302924</v>
      </c>
      <c r="U72" s="29">
        <v>0.25683060109289618</v>
      </c>
      <c r="V72" s="29">
        <v>0.76768518755039961</v>
      </c>
      <c r="W72" s="29">
        <v>5.516640253565769</v>
      </c>
    </row>
    <row r="73" spans="1:23" s="27" customFormat="1" ht="0.95" customHeight="1" x14ac:dyDescent="0.25">
      <c r="A73" s="29" t="s">
        <v>46</v>
      </c>
      <c r="B73" s="29" t="s">
        <v>226</v>
      </c>
      <c r="C73" s="29">
        <v>51</v>
      </c>
      <c r="D73" s="29">
        <v>10</v>
      </c>
      <c r="E73" s="29" t="s">
        <v>180</v>
      </c>
      <c r="F73" s="29" t="s">
        <v>23</v>
      </c>
      <c r="G73" s="29" t="s">
        <v>206</v>
      </c>
      <c r="H73" s="29" t="s">
        <v>36</v>
      </c>
      <c r="I73" s="29" t="s">
        <v>207</v>
      </c>
      <c r="J73" s="29" t="s">
        <v>188</v>
      </c>
      <c r="K73" s="29" t="s">
        <v>25</v>
      </c>
      <c r="L73" s="29">
        <v>40</v>
      </c>
      <c r="M73" s="29">
        <v>666</v>
      </c>
      <c r="N73" s="13">
        <v>18.597056901033685</v>
      </c>
      <c r="O73" s="29">
        <v>201.13708498984784</v>
      </c>
      <c r="P73" s="29">
        <v>33.61066824053902</v>
      </c>
      <c r="Q73" s="29">
        <v>0.5625</v>
      </c>
      <c r="R73" s="29">
        <v>0.20687108377447189</v>
      </c>
      <c r="S73" s="29">
        <v>0.88125322795720118</v>
      </c>
      <c r="T73" s="29">
        <v>0.76077822612781543</v>
      </c>
      <c r="U73" s="29">
        <v>0.33839918946301922</v>
      </c>
      <c r="V73" s="29">
        <v>0.83707475854539293</v>
      </c>
      <c r="W73" s="29">
        <v>2.9069069069069071</v>
      </c>
    </row>
    <row r="74" spans="1:23" s="27" customFormat="1" ht="0.95" customHeight="1" x14ac:dyDescent="0.25">
      <c r="A74" s="29" t="s">
        <v>46</v>
      </c>
      <c r="B74" s="29" t="s">
        <v>226</v>
      </c>
      <c r="C74" s="29">
        <v>51</v>
      </c>
      <c r="D74" s="29">
        <v>10</v>
      </c>
      <c r="E74" s="29" t="s">
        <v>180</v>
      </c>
      <c r="F74" s="29" t="s">
        <v>23</v>
      </c>
      <c r="G74" s="29" t="s">
        <v>208</v>
      </c>
      <c r="H74" s="29" t="s">
        <v>37</v>
      </c>
      <c r="I74" s="29" t="s">
        <v>209</v>
      </c>
      <c r="J74" s="29" t="s">
        <v>183</v>
      </c>
      <c r="K74" s="29" t="s">
        <v>25</v>
      </c>
      <c r="L74" s="29">
        <v>40</v>
      </c>
      <c r="M74" s="29">
        <v>372</v>
      </c>
      <c r="N74" s="13">
        <v>10.38754529607287</v>
      </c>
      <c r="O74" s="29">
        <v>127.3969696196699</v>
      </c>
      <c r="P74" s="29">
        <v>21.288452504682947</v>
      </c>
      <c r="Q74" s="29">
        <v>0.65724381625441697</v>
      </c>
      <c r="R74" s="29">
        <v>0.28802793363014584</v>
      </c>
      <c r="S74" s="29">
        <v>0.82746843154764582</v>
      </c>
      <c r="T74" s="29">
        <v>0.50834788950959753</v>
      </c>
      <c r="U74" s="29">
        <v>0.63285024154589375</v>
      </c>
      <c r="V74" s="29">
        <v>0.86727487442247431</v>
      </c>
      <c r="W74" s="29">
        <v>3.4838709677419355</v>
      </c>
    </row>
    <row r="75" spans="1:23" s="27" customFormat="1" ht="0.95" customHeight="1" x14ac:dyDescent="0.25">
      <c r="A75" s="29" t="s">
        <v>46</v>
      </c>
      <c r="B75" s="29" t="s">
        <v>226</v>
      </c>
      <c r="C75" s="29">
        <v>51</v>
      </c>
      <c r="D75" s="29">
        <v>10</v>
      </c>
      <c r="E75" s="29" t="s">
        <v>180</v>
      </c>
      <c r="F75" s="29" t="s">
        <v>23</v>
      </c>
      <c r="G75" s="29" t="s">
        <v>210</v>
      </c>
      <c r="H75" s="29" t="s">
        <v>38</v>
      </c>
      <c r="I75" s="29" t="s">
        <v>211</v>
      </c>
      <c r="J75" s="29" t="s">
        <v>212</v>
      </c>
      <c r="K75" s="29" t="s">
        <v>25</v>
      </c>
      <c r="L75" s="29">
        <v>40</v>
      </c>
      <c r="M75" s="29">
        <v>183</v>
      </c>
      <c r="N75" s="13">
        <v>5.1100021214552021</v>
      </c>
      <c r="O75" s="29">
        <v>60.526911934581165</v>
      </c>
      <c r="P75" s="29">
        <v>10.114245996754953</v>
      </c>
      <c r="Q75" s="29">
        <v>0.85116279069767442</v>
      </c>
      <c r="R75" s="29">
        <v>0.62771704258561956</v>
      </c>
      <c r="S75" s="29">
        <v>0.87663306280565256</v>
      </c>
      <c r="T75" s="29">
        <v>0</v>
      </c>
      <c r="U75" s="29">
        <v>0.41279069767441862</v>
      </c>
      <c r="V75" s="29">
        <v>0.7543627720995667</v>
      </c>
      <c r="W75" s="29">
        <v>1.2295081967213115</v>
      </c>
    </row>
    <row r="76" spans="1:23" s="27" customFormat="1" ht="0.95" customHeight="1" x14ac:dyDescent="0.25">
      <c r="A76" s="29" t="s">
        <v>46</v>
      </c>
      <c r="B76" s="29" t="s">
        <v>226</v>
      </c>
      <c r="C76" s="29">
        <v>51</v>
      </c>
      <c r="D76" s="29">
        <v>10</v>
      </c>
      <c r="E76" s="29" t="s">
        <v>180</v>
      </c>
      <c r="F76" s="29" t="s">
        <v>23</v>
      </c>
      <c r="G76" s="29" t="s">
        <v>213</v>
      </c>
      <c r="H76" s="29" t="s">
        <v>39</v>
      </c>
      <c r="I76" s="29" t="s">
        <v>214</v>
      </c>
      <c r="J76" s="29" t="s">
        <v>212</v>
      </c>
      <c r="K76" s="29" t="s">
        <v>25</v>
      </c>
      <c r="L76" s="29">
        <v>40</v>
      </c>
      <c r="M76" s="29">
        <v>460</v>
      </c>
      <c r="N76" s="13">
        <v>12.844814075789033</v>
      </c>
      <c r="O76" s="29">
        <v>146.1248916810278</v>
      </c>
      <c r="P76" s="29">
        <v>24.41794985854359</v>
      </c>
      <c r="Q76" s="29">
        <v>0.61497326203208558</v>
      </c>
      <c r="R76" s="29">
        <v>0.27071934539577691</v>
      </c>
      <c r="S76" s="29">
        <v>0.7856365423937437</v>
      </c>
      <c r="T76" s="29">
        <v>0.46593330982798331</v>
      </c>
      <c r="U76" s="29">
        <v>0.66789667896678961</v>
      </c>
      <c r="V76" s="29">
        <v>0.92732326238639617</v>
      </c>
      <c r="W76" s="29">
        <v>4.802173913043478</v>
      </c>
    </row>
    <row r="77" spans="1:23" s="27" customFormat="1" ht="0.95" customHeight="1" x14ac:dyDescent="0.25">
      <c r="A77" s="29" t="s">
        <v>46</v>
      </c>
      <c r="B77" s="29" t="s">
        <v>226</v>
      </c>
      <c r="C77" s="29">
        <v>51</v>
      </c>
      <c r="D77" s="29">
        <v>10</v>
      </c>
      <c r="E77" s="29" t="s">
        <v>180</v>
      </c>
      <c r="F77" s="29" t="s">
        <v>23</v>
      </c>
      <c r="G77" s="29" t="s">
        <v>215</v>
      </c>
      <c r="H77" s="29" t="s">
        <v>40</v>
      </c>
      <c r="I77" s="29" t="s">
        <v>216</v>
      </c>
      <c r="J77" s="29" t="s">
        <v>61</v>
      </c>
      <c r="K77" s="29" t="s">
        <v>25</v>
      </c>
      <c r="L77" s="29">
        <v>40</v>
      </c>
      <c r="M77" s="29">
        <v>297</v>
      </c>
      <c r="N77" s="13">
        <v>8.2932821315420497</v>
      </c>
      <c r="O77" s="29">
        <v>107.98275605729681</v>
      </c>
      <c r="P77" s="29">
        <v>18.044273584476212</v>
      </c>
      <c r="Q77" s="29">
        <v>0.64847161572052403</v>
      </c>
      <c r="R77" s="29">
        <v>0.32007923300121011</v>
      </c>
      <c r="S77" s="29">
        <v>0.86781153163932734</v>
      </c>
      <c r="T77" s="29">
        <v>0.653432216479365</v>
      </c>
      <c r="U77" s="29">
        <v>0.34196891191709844</v>
      </c>
      <c r="V77" s="29">
        <v>0.24488913038629809</v>
      </c>
      <c r="W77" s="29">
        <v>4.8619528619528616</v>
      </c>
    </row>
    <row r="78" spans="1:23" s="27" customFormat="1" ht="0.95" customHeight="1" x14ac:dyDescent="0.25">
      <c r="A78" s="29" t="s">
        <v>46</v>
      </c>
      <c r="B78" s="29" t="s">
        <v>226</v>
      </c>
      <c r="C78" s="29">
        <v>51</v>
      </c>
      <c r="D78" s="29">
        <v>10</v>
      </c>
      <c r="E78" s="29" t="s">
        <v>180</v>
      </c>
      <c r="F78" s="29" t="s">
        <v>23</v>
      </c>
      <c r="G78" s="29" t="s">
        <v>217</v>
      </c>
      <c r="H78" s="29" t="s">
        <v>41</v>
      </c>
      <c r="I78" s="29" t="s">
        <v>218</v>
      </c>
      <c r="J78" s="29" t="s">
        <v>188</v>
      </c>
      <c r="K78" s="29" t="s">
        <v>25</v>
      </c>
      <c r="L78" s="29">
        <v>40</v>
      </c>
      <c r="M78" s="29">
        <v>791</v>
      </c>
      <c r="N78" s="13">
        <v>22.087495508585054</v>
      </c>
      <c r="O78" s="29">
        <v>223.48023074035549</v>
      </c>
      <c r="P78" s="29">
        <v>37.344281359712078</v>
      </c>
      <c r="Q78" s="29">
        <v>0.56499999999999995</v>
      </c>
      <c r="R78" s="29">
        <v>0.19902522581153889</v>
      </c>
      <c r="S78" s="29">
        <v>0.9011728014084216</v>
      </c>
      <c r="T78" s="29">
        <v>0.79324394600502546</v>
      </c>
      <c r="U78" s="29">
        <v>0.21770334928229665</v>
      </c>
      <c r="V78" s="29">
        <v>0.59117097233204208</v>
      </c>
      <c r="W78" s="29">
        <v>2.7926675094816686</v>
      </c>
    </row>
    <row r="79" spans="1:23" s="27" customFormat="1" ht="0.95" customHeight="1" x14ac:dyDescent="0.25">
      <c r="A79" s="29" t="s">
        <v>46</v>
      </c>
      <c r="B79" s="29" t="s">
        <v>226</v>
      </c>
      <c r="C79" s="29">
        <v>51</v>
      </c>
      <c r="D79" s="29">
        <v>10</v>
      </c>
      <c r="E79" s="29" t="s">
        <v>180</v>
      </c>
      <c r="F79" s="29" t="s">
        <v>23</v>
      </c>
      <c r="G79" s="29" t="s">
        <v>219</v>
      </c>
      <c r="H79" s="29" t="s">
        <v>42</v>
      </c>
      <c r="I79" s="29" t="s">
        <v>220</v>
      </c>
      <c r="J79" s="29" t="s">
        <v>193</v>
      </c>
      <c r="K79" s="29" t="s">
        <v>25</v>
      </c>
      <c r="L79" s="29">
        <v>40</v>
      </c>
      <c r="M79" s="29">
        <v>578</v>
      </c>
      <c r="N79" s="13">
        <v>16.139788121317522</v>
      </c>
      <c r="O79" s="29">
        <v>169.58073580374366</v>
      </c>
      <c r="P79" s="29">
        <v>28.337498534264888</v>
      </c>
      <c r="Q79" s="29">
        <v>0.59526261585993823</v>
      </c>
      <c r="R79" s="29">
        <v>0.25257169094134019</v>
      </c>
      <c r="S79" s="29">
        <v>0.82333411027002101</v>
      </c>
      <c r="T79" s="29">
        <v>0.50078074191449451</v>
      </c>
      <c r="U79" s="29">
        <v>0.58255033557046976</v>
      </c>
      <c r="V79" s="29">
        <v>0.91395073529733251</v>
      </c>
      <c r="W79" s="29">
        <v>3.198961937716263</v>
      </c>
    </row>
    <row r="80" spans="1:23" s="27" customFormat="1" ht="0.95" customHeight="1" x14ac:dyDescent="0.25">
      <c r="A80" s="29" t="s">
        <v>46</v>
      </c>
      <c r="B80" s="29" t="s">
        <v>226</v>
      </c>
      <c r="C80" s="29">
        <v>51</v>
      </c>
      <c r="D80" s="29">
        <v>10</v>
      </c>
      <c r="E80" s="29" t="s">
        <v>180</v>
      </c>
      <c r="F80" s="29" t="s">
        <v>23</v>
      </c>
      <c r="G80" s="29" t="s">
        <v>221</v>
      </c>
      <c r="H80" s="29" t="s">
        <v>43</v>
      </c>
      <c r="I80" s="29" t="s">
        <v>222</v>
      </c>
      <c r="J80" s="29" t="s">
        <v>212</v>
      </c>
      <c r="K80" s="29" t="s">
        <v>25</v>
      </c>
      <c r="L80" s="29">
        <v>40</v>
      </c>
      <c r="M80" s="29">
        <v>540</v>
      </c>
      <c r="N80" s="13">
        <v>15.078694784621907</v>
      </c>
      <c r="O80" s="29">
        <v>171.09545442950508</v>
      </c>
      <c r="P80" s="29">
        <v>28.590612997024461</v>
      </c>
      <c r="Q80" s="29">
        <v>0.60948081264108356</v>
      </c>
      <c r="R80" s="29">
        <v>0.23180707163245504</v>
      </c>
      <c r="S80" s="29">
        <v>0.90402733150682424</v>
      </c>
      <c r="T80" s="29">
        <v>0.50145543159438399</v>
      </c>
      <c r="U80" s="29">
        <v>0.36798905608755128</v>
      </c>
      <c r="V80" s="29">
        <v>0.85488832914874491</v>
      </c>
      <c r="W80" s="29">
        <v>4.090740740740741</v>
      </c>
    </row>
    <row r="81" spans="1:23" s="27" customFormat="1" ht="0.95" customHeight="1" x14ac:dyDescent="0.25">
      <c r="A81" s="29" t="s">
        <v>46</v>
      </c>
      <c r="B81" s="29" t="s">
        <v>226</v>
      </c>
      <c r="C81" s="29">
        <v>51</v>
      </c>
      <c r="D81" s="29">
        <v>10</v>
      </c>
      <c r="E81" s="29" t="s">
        <v>180</v>
      </c>
      <c r="F81" s="29" t="s">
        <v>23</v>
      </c>
      <c r="G81" s="29" t="s">
        <v>223</v>
      </c>
      <c r="H81" s="29" t="s">
        <v>44</v>
      </c>
      <c r="I81" s="29" t="s">
        <v>224</v>
      </c>
      <c r="J81" s="29" t="s">
        <v>212</v>
      </c>
      <c r="K81" s="29" t="s">
        <v>25</v>
      </c>
      <c r="L81" s="29">
        <v>40</v>
      </c>
      <c r="M81" s="29">
        <v>276</v>
      </c>
      <c r="N81" s="13">
        <v>7.7068884454734192</v>
      </c>
      <c r="O81" s="29">
        <v>97.497474683058257</v>
      </c>
      <c r="P81" s="29">
        <v>16.29214859123579</v>
      </c>
      <c r="Q81" s="29">
        <v>0.68316831683168322</v>
      </c>
      <c r="R81" s="29">
        <v>0.36486500567452568</v>
      </c>
      <c r="S81" s="29">
        <v>0.92768233109583265</v>
      </c>
      <c r="T81" s="29">
        <v>0.66318006870468227</v>
      </c>
      <c r="U81" s="29">
        <v>0.28152492668621704</v>
      </c>
      <c r="V81" s="29">
        <v>0.54466075538583003</v>
      </c>
      <c r="W81" s="29">
        <v>2.8405797101449277</v>
      </c>
    </row>
    <row r="82" spans="1:23" s="4" customFormat="1" ht="0.95" customHeight="1" x14ac:dyDescent="0.25">
      <c r="A82" s="3" t="s">
        <v>47</v>
      </c>
      <c r="B82" s="3" t="s">
        <v>227</v>
      </c>
      <c r="C82" s="3">
        <v>51</v>
      </c>
      <c r="D82" s="3">
        <v>11</v>
      </c>
      <c r="E82" s="3" t="s">
        <v>180</v>
      </c>
      <c r="F82" s="3" t="s">
        <v>23</v>
      </c>
      <c r="G82" s="3" t="s">
        <v>181</v>
      </c>
      <c r="H82" s="3" t="s">
        <v>24</v>
      </c>
      <c r="I82" s="3" t="s">
        <v>182</v>
      </c>
      <c r="J82" s="3" t="s">
        <v>183</v>
      </c>
      <c r="K82" s="3" t="s">
        <v>25</v>
      </c>
      <c r="L82" s="3">
        <v>40</v>
      </c>
      <c r="M82" s="3">
        <v>742</v>
      </c>
      <c r="N82" s="13">
        <v>20.719243574424919</v>
      </c>
      <c r="O82" s="3">
        <v>198.99494936611677</v>
      </c>
      <c r="P82" s="3">
        <v>33.252710334471629</v>
      </c>
      <c r="Q82" s="3">
        <v>0.64521739130434785</v>
      </c>
      <c r="R82" s="3">
        <v>0.23546678906977653</v>
      </c>
      <c r="S82" s="3">
        <v>0.90459873884717679</v>
      </c>
      <c r="T82" s="3">
        <v>0.77809631468803697</v>
      </c>
      <c r="U82" s="3">
        <v>0.24039408866995074</v>
      </c>
      <c r="V82" s="3">
        <v>0.75996610706177481</v>
      </c>
      <c r="W82" s="3">
        <v>5.0148247978436657</v>
      </c>
    </row>
    <row r="83" spans="1:23" s="4" customFormat="1" ht="0.95" customHeight="1" x14ac:dyDescent="0.25">
      <c r="A83" s="3" t="s">
        <v>47</v>
      </c>
      <c r="B83" s="3" t="s">
        <v>227</v>
      </c>
      <c r="C83" s="3">
        <v>51</v>
      </c>
      <c r="D83" s="3">
        <v>11</v>
      </c>
      <c r="E83" s="3" t="s">
        <v>180</v>
      </c>
      <c r="F83" s="3" t="s">
        <v>23</v>
      </c>
      <c r="G83" s="3" t="s">
        <v>184</v>
      </c>
      <c r="H83" s="3" t="s">
        <v>26</v>
      </c>
      <c r="I83" s="3" t="s">
        <v>185</v>
      </c>
      <c r="J83" s="3" t="s">
        <v>183</v>
      </c>
      <c r="K83" s="3" t="s">
        <v>25</v>
      </c>
      <c r="L83" s="3">
        <v>40</v>
      </c>
      <c r="M83" s="3">
        <v>596</v>
      </c>
      <c r="N83" s="13">
        <v>16.642411280804922</v>
      </c>
      <c r="O83" s="3">
        <v>168.50966799187822</v>
      </c>
      <c r="P83" s="3">
        <v>28.158519581231207</v>
      </c>
      <c r="Q83" s="3">
        <v>0.71206690561529273</v>
      </c>
      <c r="R83" s="3">
        <v>0.26375850826935276</v>
      </c>
      <c r="S83" s="3">
        <v>0.91264307064802974</v>
      </c>
      <c r="T83" s="3">
        <v>0.78965419628196409</v>
      </c>
      <c r="U83" s="3">
        <v>0.32482269503546102</v>
      </c>
      <c r="V83" s="3">
        <v>0.77430722729647938</v>
      </c>
      <c r="W83" s="3">
        <v>3.8657718120805371</v>
      </c>
    </row>
    <row r="84" spans="1:23" s="4" customFormat="1" ht="0.95" customHeight="1" x14ac:dyDescent="0.25">
      <c r="A84" s="3" t="s">
        <v>47</v>
      </c>
      <c r="B84" s="3" t="s">
        <v>227</v>
      </c>
      <c r="C84" s="3">
        <v>51</v>
      </c>
      <c r="D84" s="3">
        <v>11</v>
      </c>
      <c r="E84" s="3" t="s">
        <v>180</v>
      </c>
      <c r="F84" s="3" t="s">
        <v>23</v>
      </c>
      <c r="G84" s="3" t="s">
        <v>186</v>
      </c>
      <c r="H84" s="3" t="s">
        <v>27</v>
      </c>
      <c r="I84" s="3" t="s">
        <v>187</v>
      </c>
      <c r="J84" s="3" t="s">
        <v>188</v>
      </c>
      <c r="K84" s="3" t="s">
        <v>25</v>
      </c>
      <c r="L84" s="3">
        <v>40</v>
      </c>
      <c r="M84" s="3">
        <v>679</v>
      </c>
      <c r="N84" s="13">
        <v>18.960062516219029</v>
      </c>
      <c r="O84" s="3">
        <v>166.16652224137053</v>
      </c>
      <c r="P84" s="3">
        <v>27.766972222058143</v>
      </c>
      <c r="Q84" s="3">
        <v>0.72465314834578443</v>
      </c>
      <c r="R84" s="3">
        <v>0.30902426161281882</v>
      </c>
      <c r="S84" s="3">
        <v>0.94611709418300127</v>
      </c>
      <c r="T84" s="3">
        <v>0.81359618035945669</v>
      </c>
      <c r="U84" s="3">
        <v>0.17355371900826447</v>
      </c>
      <c r="V84" s="3">
        <v>0.57786104084601064</v>
      </c>
      <c r="W84" s="3">
        <v>3.2533136966126657</v>
      </c>
    </row>
    <row r="85" spans="1:23" s="4" customFormat="1" ht="0.95" customHeight="1" x14ac:dyDescent="0.25">
      <c r="A85" s="3" t="s">
        <v>47</v>
      </c>
      <c r="B85" s="3" t="s">
        <v>227</v>
      </c>
      <c r="C85" s="3">
        <v>51</v>
      </c>
      <c r="D85" s="3">
        <v>11</v>
      </c>
      <c r="E85" s="3" t="s">
        <v>180</v>
      </c>
      <c r="F85" s="3" t="s">
        <v>23</v>
      </c>
      <c r="G85" s="3" t="s">
        <v>189</v>
      </c>
      <c r="H85" s="3" t="s">
        <v>28</v>
      </c>
      <c r="I85" s="3" t="s">
        <v>190</v>
      </c>
      <c r="J85" s="3" t="s">
        <v>61</v>
      </c>
      <c r="K85" s="3" t="s">
        <v>25</v>
      </c>
      <c r="L85" s="3">
        <v>40</v>
      </c>
      <c r="M85" s="3">
        <v>592</v>
      </c>
      <c r="N85" s="13">
        <v>16.530717245363277</v>
      </c>
      <c r="O85" s="3">
        <v>165.68124086713198</v>
      </c>
      <c r="P85" s="3">
        <v>27.685880108817724</v>
      </c>
      <c r="Q85" s="3">
        <v>0.68837209302325586</v>
      </c>
      <c r="R85" s="3">
        <v>0.2710097363256152</v>
      </c>
      <c r="S85" s="3">
        <v>0.92537822085501154</v>
      </c>
      <c r="T85" s="3">
        <v>0.80798608189868526</v>
      </c>
      <c r="U85" s="3">
        <v>0.2346002621231979</v>
      </c>
      <c r="V85" s="3">
        <v>0.70162913441132191</v>
      </c>
      <c r="W85" s="3">
        <v>4.7449324324324325</v>
      </c>
    </row>
    <row r="86" spans="1:23" s="4" customFormat="1" ht="0.95" customHeight="1" x14ac:dyDescent="0.25">
      <c r="A86" s="3" t="s">
        <v>47</v>
      </c>
      <c r="B86" s="3" t="s">
        <v>227</v>
      </c>
      <c r="C86" s="3">
        <v>51</v>
      </c>
      <c r="D86" s="3">
        <v>11</v>
      </c>
      <c r="E86" s="3" t="s">
        <v>180</v>
      </c>
      <c r="F86" s="3" t="s">
        <v>23</v>
      </c>
      <c r="G86" s="3" t="s">
        <v>191</v>
      </c>
      <c r="H86" s="3" t="s">
        <v>29</v>
      </c>
      <c r="I86" s="3" t="s">
        <v>192</v>
      </c>
      <c r="J86" s="3" t="s">
        <v>193</v>
      </c>
      <c r="K86" s="3" t="s">
        <v>25</v>
      </c>
      <c r="L86" s="3">
        <v>40</v>
      </c>
      <c r="M86" s="3">
        <v>509</v>
      </c>
      <c r="N86" s="13">
        <v>14.213066009949168</v>
      </c>
      <c r="O86" s="3">
        <v>136.95331880577399</v>
      </c>
      <c r="P86" s="3">
        <v>22.885349874957065</v>
      </c>
      <c r="Q86" s="3">
        <v>0.70013755158184321</v>
      </c>
      <c r="R86" s="3">
        <v>0.34102209989606741</v>
      </c>
      <c r="S86" s="3">
        <v>0.90307132159334835</v>
      </c>
      <c r="T86" s="3">
        <v>0.63206105591597839</v>
      </c>
      <c r="U86" s="3">
        <v>0.28731942215088285</v>
      </c>
      <c r="V86" s="3">
        <v>0.39568502728587207</v>
      </c>
      <c r="W86" s="3">
        <v>3.6326129666011786</v>
      </c>
    </row>
    <row r="87" spans="1:23" s="4" customFormat="1" ht="0.95" customHeight="1" x14ac:dyDescent="0.25">
      <c r="A87" s="3" t="s">
        <v>47</v>
      </c>
      <c r="B87" s="3" t="s">
        <v>227</v>
      </c>
      <c r="C87" s="3">
        <v>51</v>
      </c>
      <c r="D87" s="3">
        <v>11</v>
      </c>
      <c r="E87" s="3" t="s">
        <v>180</v>
      </c>
      <c r="F87" s="3" t="s">
        <v>23</v>
      </c>
      <c r="G87" s="3" t="s">
        <v>194</v>
      </c>
      <c r="H87" s="3" t="s">
        <v>30</v>
      </c>
      <c r="I87" s="3" t="s">
        <v>195</v>
      </c>
      <c r="J87" s="3" t="s">
        <v>188</v>
      </c>
      <c r="K87" s="3" t="s">
        <v>25</v>
      </c>
      <c r="L87" s="3">
        <v>40</v>
      </c>
      <c r="M87" s="3">
        <v>966</v>
      </c>
      <c r="N87" s="13">
        <v>26.974109559156968</v>
      </c>
      <c r="O87" s="3">
        <v>262.35028842544449</v>
      </c>
      <c r="P87" s="3">
        <v>43.839595803640115</v>
      </c>
      <c r="Q87" s="3">
        <v>0.54208754208754206</v>
      </c>
      <c r="R87" s="3">
        <v>0.17636966843067226</v>
      </c>
      <c r="S87" s="3">
        <v>0.89845279764169317</v>
      </c>
      <c r="T87" s="3">
        <v>0.80195931972305179</v>
      </c>
      <c r="U87" s="3">
        <v>0.19724483406386975</v>
      </c>
      <c r="V87" s="3">
        <v>0.55154932102729237</v>
      </c>
      <c r="W87" s="3">
        <v>4.9285714285714288</v>
      </c>
    </row>
    <row r="88" spans="1:23" s="4" customFormat="1" ht="0.95" customHeight="1" x14ac:dyDescent="0.25">
      <c r="A88" s="3" t="s">
        <v>47</v>
      </c>
      <c r="B88" s="3" t="s">
        <v>227</v>
      </c>
      <c r="C88" s="3">
        <v>51</v>
      </c>
      <c r="D88" s="3">
        <v>11</v>
      </c>
      <c r="E88" s="3" t="s">
        <v>180</v>
      </c>
      <c r="F88" s="3" t="s">
        <v>23</v>
      </c>
      <c r="G88" s="3" t="s">
        <v>196</v>
      </c>
      <c r="H88" s="3" t="s">
        <v>31</v>
      </c>
      <c r="I88" s="3" t="s">
        <v>197</v>
      </c>
      <c r="J88" s="3" t="s">
        <v>183</v>
      </c>
      <c r="K88" s="3" t="s">
        <v>25</v>
      </c>
      <c r="L88" s="3">
        <v>40</v>
      </c>
      <c r="M88" s="3">
        <v>386</v>
      </c>
      <c r="N88" s="13">
        <v>10.778474420118624</v>
      </c>
      <c r="O88" s="3">
        <v>112.2253967444161</v>
      </c>
      <c r="P88" s="3">
        <v>18.753232793096426</v>
      </c>
      <c r="Q88" s="3">
        <v>0.75686274509803919</v>
      </c>
      <c r="R88" s="3">
        <v>0.38513666894758508</v>
      </c>
      <c r="S88" s="3">
        <v>0.82749448645879187</v>
      </c>
      <c r="T88" s="3">
        <v>0</v>
      </c>
      <c r="U88" s="3">
        <v>0.66400000000000003</v>
      </c>
      <c r="V88" s="3">
        <v>0.92906524276950264</v>
      </c>
      <c r="W88" s="3">
        <v>3.7409326424870466</v>
      </c>
    </row>
    <row r="89" spans="1:23" s="4" customFormat="1" ht="0.95" customHeight="1" x14ac:dyDescent="0.25">
      <c r="A89" s="3" t="s">
        <v>47</v>
      </c>
      <c r="B89" s="3" t="s">
        <v>227</v>
      </c>
      <c r="C89" s="3">
        <v>51</v>
      </c>
      <c r="D89" s="3">
        <v>11</v>
      </c>
      <c r="E89" s="3" t="s">
        <v>180</v>
      </c>
      <c r="F89" s="3" t="s">
        <v>23</v>
      </c>
      <c r="G89" s="3" t="s">
        <v>198</v>
      </c>
      <c r="H89" s="3" t="s">
        <v>32</v>
      </c>
      <c r="I89" s="3" t="s">
        <v>199</v>
      </c>
      <c r="J89" s="3" t="s">
        <v>61</v>
      </c>
      <c r="K89" s="3" t="s">
        <v>25</v>
      </c>
      <c r="L89" s="3">
        <v>40</v>
      </c>
      <c r="M89" s="3">
        <v>998</v>
      </c>
      <c r="N89" s="13">
        <v>27.867661842690119</v>
      </c>
      <c r="O89" s="3">
        <v>219.82337649086313</v>
      </c>
      <c r="P89" s="3">
        <v>36.733208990885124</v>
      </c>
      <c r="Q89" s="3">
        <v>0.65016286644951138</v>
      </c>
      <c r="R89" s="3">
        <v>0.25953304167061975</v>
      </c>
      <c r="S89" s="3">
        <v>0.90374874818067941</v>
      </c>
      <c r="T89" s="3">
        <v>0.7878023381115522</v>
      </c>
      <c r="U89" s="3">
        <v>0.22376093294460642</v>
      </c>
      <c r="V89" s="3">
        <v>0.61423864471007261</v>
      </c>
      <c r="W89" s="3">
        <v>4.9098196392785569</v>
      </c>
    </row>
    <row r="90" spans="1:23" s="4" customFormat="1" ht="0.95" customHeight="1" x14ac:dyDescent="0.25">
      <c r="A90" s="3" t="s">
        <v>47</v>
      </c>
      <c r="B90" s="3" t="s">
        <v>227</v>
      </c>
      <c r="C90" s="3">
        <v>51</v>
      </c>
      <c r="D90" s="3">
        <v>11</v>
      </c>
      <c r="E90" s="3" t="s">
        <v>180</v>
      </c>
      <c r="F90" s="3" t="s">
        <v>23</v>
      </c>
      <c r="G90" s="3" t="s">
        <v>200</v>
      </c>
      <c r="H90" s="3" t="s">
        <v>33</v>
      </c>
      <c r="I90" s="3" t="s">
        <v>201</v>
      </c>
      <c r="J90" s="3" t="s">
        <v>193</v>
      </c>
      <c r="K90" s="3" t="s">
        <v>25</v>
      </c>
      <c r="L90" s="3">
        <v>40</v>
      </c>
      <c r="M90" s="3">
        <v>789</v>
      </c>
      <c r="N90" s="13">
        <v>22.031648490864232</v>
      </c>
      <c r="O90" s="3">
        <v>182.16652224137056</v>
      </c>
      <c r="P90" s="3">
        <v>30.440624830058148</v>
      </c>
      <c r="Q90" s="3">
        <v>0.70258236865538737</v>
      </c>
      <c r="R90" s="3">
        <v>0.29877876840924111</v>
      </c>
      <c r="S90" s="3">
        <v>0.90495821234721918</v>
      </c>
      <c r="T90" s="3">
        <v>0.77621414520205956</v>
      </c>
      <c r="U90" s="3">
        <v>0.30640083945435465</v>
      </c>
      <c r="V90" s="3">
        <v>0.8216113835056037</v>
      </c>
      <c r="W90" s="3">
        <v>3.8339670468948035</v>
      </c>
    </row>
    <row r="91" spans="1:23" s="4" customFormat="1" ht="0.95" customHeight="1" x14ac:dyDescent="0.25">
      <c r="A91" s="3" t="s">
        <v>47</v>
      </c>
      <c r="B91" s="3" t="s">
        <v>227</v>
      </c>
      <c r="C91" s="3">
        <v>51</v>
      </c>
      <c r="D91" s="3">
        <v>11</v>
      </c>
      <c r="E91" s="3" t="s">
        <v>180</v>
      </c>
      <c r="F91" s="3" t="s">
        <v>23</v>
      </c>
      <c r="G91" s="3" t="s">
        <v>202</v>
      </c>
      <c r="H91" s="3" t="s">
        <v>34</v>
      </c>
      <c r="I91" s="3" t="s">
        <v>203</v>
      </c>
      <c r="J91" s="3" t="s">
        <v>61</v>
      </c>
      <c r="K91" s="3" t="s">
        <v>25</v>
      </c>
      <c r="L91" s="3">
        <v>40</v>
      </c>
      <c r="M91" s="3">
        <v>1180</v>
      </c>
      <c r="N91" s="13">
        <v>32.94974045528491</v>
      </c>
      <c r="O91" s="3">
        <v>281.17871555019087</v>
      </c>
      <c r="P91" s="3">
        <v>46.985887884053618</v>
      </c>
      <c r="Q91" s="3">
        <v>0.59207225288509779</v>
      </c>
      <c r="R91" s="3">
        <v>0.18755428289189696</v>
      </c>
      <c r="S91" s="3">
        <v>0.90951450479634632</v>
      </c>
      <c r="T91" s="3">
        <v>0.78779046451249668</v>
      </c>
      <c r="U91" s="3">
        <v>0.20190156599552572</v>
      </c>
      <c r="V91" s="3">
        <v>0.52103069874600405</v>
      </c>
      <c r="W91" s="3">
        <v>3.5805084745762712</v>
      </c>
    </row>
    <row r="92" spans="1:23" s="4" customFormat="1" ht="0.95" customHeight="1" x14ac:dyDescent="0.25">
      <c r="A92" s="3" t="s">
        <v>47</v>
      </c>
      <c r="B92" s="3" t="s">
        <v>227</v>
      </c>
      <c r="C92" s="3">
        <v>51</v>
      </c>
      <c r="D92" s="3">
        <v>11</v>
      </c>
      <c r="E92" s="3" t="s">
        <v>180</v>
      </c>
      <c r="F92" s="3" t="s">
        <v>23</v>
      </c>
      <c r="G92" s="3" t="s">
        <v>204</v>
      </c>
      <c r="H92" s="3" t="s">
        <v>35</v>
      </c>
      <c r="I92" s="3" t="s">
        <v>205</v>
      </c>
      <c r="J92" s="3" t="s">
        <v>193</v>
      </c>
      <c r="K92" s="3" t="s">
        <v>25</v>
      </c>
      <c r="L92" s="3">
        <v>40</v>
      </c>
      <c r="M92" s="3">
        <v>785</v>
      </c>
      <c r="N92" s="13">
        <v>21.919954455422587</v>
      </c>
      <c r="O92" s="3">
        <v>230.10764773832511</v>
      </c>
      <c r="P92" s="3">
        <v>38.451744531019891</v>
      </c>
      <c r="Q92" s="3">
        <v>0.57257476294675425</v>
      </c>
      <c r="R92" s="3">
        <v>0.18630195615603812</v>
      </c>
      <c r="S92" s="3">
        <v>0.93783368975286341</v>
      </c>
      <c r="T92" s="3">
        <v>0.79679394956532046</v>
      </c>
      <c r="U92" s="3">
        <v>0.20180475799835931</v>
      </c>
      <c r="V92" s="3">
        <v>0.54214534237128831</v>
      </c>
      <c r="W92" s="3">
        <v>6.7885350318471334</v>
      </c>
    </row>
    <row r="93" spans="1:23" s="4" customFormat="1" ht="0.95" customHeight="1" x14ac:dyDescent="0.25">
      <c r="A93" s="3" t="s">
        <v>47</v>
      </c>
      <c r="B93" s="3" t="s">
        <v>227</v>
      </c>
      <c r="C93" s="3">
        <v>51</v>
      </c>
      <c r="D93" s="3">
        <v>11</v>
      </c>
      <c r="E93" s="3" t="s">
        <v>180</v>
      </c>
      <c r="F93" s="3" t="s">
        <v>23</v>
      </c>
      <c r="G93" s="3" t="s">
        <v>206</v>
      </c>
      <c r="H93" s="3" t="s">
        <v>36</v>
      </c>
      <c r="I93" s="3" t="s">
        <v>207</v>
      </c>
      <c r="J93" s="3" t="s">
        <v>188</v>
      </c>
      <c r="K93" s="3" t="s">
        <v>25</v>
      </c>
      <c r="L93" s="3">
        <v>40</v>
      </c>
      <c r="M93" s="3">
        <v>888</v>
      </c>
      <c r="N93" s="13">
        <v>24.796075868044916</v>
      </c>
      <c r="O93" s="3">
        <v>236.69343417595206</v>
      </c>
      <c r="P93" s="3">
        <v>39.552251098813159</v>
      </c>
      <c r="Q93" s="3">
        <v>0.56096020214782061</v>
      </c>
      <c r="R93" s="3">
        <v>0.1991821464136696</v>
      </c>
      <c r="S93" s="3">
        <v>0.90474587160406672</v>
      </c>
      <c r="T93" s="3">
        <v>0.79552866054177329</v>
      </c>
      <c r="U93" s="3">
        <v>0.22469490308686288</v>
      </c>
      <c r="V93" s="3">
        <v>0.6128629001822381</v>
      </c>
      <c r="W93" s="3">
        <v>3.4065315315315314</v>
      </c>
    </row>
    <row r="94" spans="1:23" s="4" customFormat="1" ht="0.95" customHeight="1" x14ac:dyDescent="0.25">
      <c r="A94" s="3" t="s">
        <v>47</v>
      </c>
      <c r="B94" s="3" t="s">
        <v>227</v>
      </c>
      <c r="C94" s="3">
        <v>51</v>
      </c>
      <c r="D94" s="3">
        <v>11</v>
      </c>
      <c r="E94" s="3" t="s">
        <v>180</v>
      </c>
      <c r="F94" s="3" t="s">
        <v>23</v>
      </c>
      <c r="G94" s="3" t="s">
        <v>208</v>
      </c>
      <c r="H94" s="3" t="s">
        <v>37</v>
      </c>
      <c r="I94" s="3" t="s">
        <v>209</v>
      </c>
      <c r="J94" s="3" t="s">
        <v>183</v>
      </c>
      <c r="K94" s="3" t="s">
        <v>25</v>
      </c>
      <c r="L94" s="3">
        <v>40</v>
      </c>
      <c r="M94" s="3">
        <v>466</v>
      </c>
      <c r="N94" s="13">
        <v>13.012355128951498</v>
      </c>
      <c r="O94" s="3">
        <v>130.81118318204304</v>
      </c>
      <c r="P94" s="3">
        <v>21.858978816889692</v>
      </c>
      <c r="Q94" s="3">
        <v>0.68833087149187588</v>
      </c>
      <c r="R94" s="3">
        <v>0.34222050907633644</v>
      </c>
      <c r="S94" s="3">
        <v>0.83948474422190855</v>
      </c>
      <c r="T94" s="3">
        <v>0.48825590787850315</v>
      </c>
      <c r="U94" s="3">
        <v>0.60038986354775825</v>
      </c>
      <c r="V94" s="3">
        <v>0.86584584488322158</v>
      </c>
      <c r="W94" s="3">
        <v>2.6287553648068669</v>
      </c>
    </row>
    <row r="95" spans="1:23" s="4" customFormat="1" ht="0.95" customHeight="1" x14ac:dyDescent="0.25">
      <c r="A95" s="3" t="s">
        <v>47</v>
      </c>
      <c r="B95" s="3" t="s">
        <v>227</v>
      </c>
      <c r="C95" s="3">
        <v>51</v>
      </c>
      <c r="D95" s="3">
        <v>11</v>
      </c>
      <c r="E95" s="3" t="s">
        <v>180</v>
      </c>
      <c r="F95" s="3" t="s">
        <v>23</v>
      </c>
      <c r="G95" s="3" t="s">
        <v>210</v>
      </c>
      <c r="H95" s="3" t="s">
        <v>38</v>
      </c>
      <c r="I95" s="3" t="s">
        <v>211</v>
      </c>
      <c r="J95" s="3" t="s">
        <v>212</v>
      </c>
      <c r="K95" s="3" t="s">
        <v>25</v>
      </c>
      <c r="L95" s="3">
        <v>40</v>
      </c>
      <c r="M95" s="3">
        <v>507</v>
      </c>
      <c r="N95" s="13">
        <v>14.157218992228346</v>
      </c>
      <c r="O95" s="3">
        <v>158.26702730475884</v>
      </c>
      <c r="P95" s="3">
        <v>26.446940644610979</v>
      </c>
      <c r="Q95" s="3">
        <v>0.53936170212765955</v>
      </c>
      <c r="R95" s="3">
        <v>0.25435304021203731</v>
      </c>
      <c r="S95" s="3">
        <v>0.8461272870663793</v>
      </c>
      <c r="T95" s="3">
        <v>0.55573744508161493</v>
      </c>
      <c r="U95" s="3">
        <v>0.47184986595174261</v>
      </c>
      <c r="V95" s="3">
        <v>0.88344448406374454</v>
      </c>
      <c r="W95" s="3">
        <v>3</v>
      </c>
    </row>
    <row r="96" spans="1:23" s="4" customFormat="1" ht="0.95" customHeight="1" x14ac:dyDescent="0.25">
      <c r="A96" s="3" t="s">
        <v>47</v>
      </c>
      <c r="B96" s="3" t="s">
        <v>227</v>
      </c>
      <c r="C96" s="3">
        <v>51</v>
      </c>
      <c r="D96" s="3">
        <v>11</v>
      </c>
      <c r="E96" s="3" t="s">
        <v>180</v>
      </c>
      <c r="F96" s="3" t="s">
        <v>23</v>
      </c>
      <c r="G96" s="3" t="s">
        <v>213</v>
      </c>
      <c r="H96" s="3" t="s">
        <v>39</v>
      </c>
      <c r="I96" s="3" t="s">
        <v>214</v>
      </c>
      <c r="J96" s="3" t="s">
        <v>212</v>
      </c>
      <c r="K96" s="3" t="s">
        <v>25</v>
      </c>
      <c r="L96" s="3">
        <v>40</v>
      </c>
      <c r="M96" s="3">
        <v>541</v>
      </c>
      <c r="N96" s="13">
        <v>15.106618293482319</v>
      </c>
      <c r="O96" s="3">
        <v>159.19595949289334</v>
      </c>
      <c r="P96" s="3">
        <v>26.602168267577287</v>
      </c>
      <c r="Q96" s="3">
        <v>0.59125683060109291</v>
      </c>
      <c r="R96" s="3">
        <v>0.26825204870019631</v>
      </c>
      <c r="S96" s="3">
        <v>0.80488442627645229</v>
      </c>
      <c r="T96" s="3">
        <v>0.5399868044147933</v>
      </c>
      <c r="U96" s="3">
        <v>0.51243093922651939</v>
      </c>
      <c r="V96" s="3">
        <v>0.87730903504088242</v>
      </c>
      <c r="W96" s="3">
        <v>1.7763401109057302</v>
      </c>
    </row>
    <row r="97" spans="1:23" s="4" customFormat="1" ht="0.95" customHeight="1" x14ac:dyDescent="0.25">
      <c r="A97" s="3" t="s">
        <v>47</v>
      </c>
      <c r="B97" s="3" t="s">
        <v>227</v>
      </c>
      <c r="C97" s="3">
        <v>51</v>
      </c>
      <c r="D97" s="3">
        <v>11</v>
      </c>
      <c r="E97" s="3" t="s">
        <v>180</v>
      </c>
      <c r="F97" s="3" t="s">
        <v>23</v>
      </c>
      <c r="G97" s="3" t="s">
        <v>215</v>
      </c>
      <c r="H97" s="3" t="s">
        <v>40</v>
      </c>
      <c r="I97" s="3" t="s">
        <v>216</v>
      </c>
      <c r="J97" s="3" t="s">
        <v>61</v>
      </c>
      <c r="K97" s="3" t="s">
        <v>25</v>
      </c>
      <c r="L97" s="3">
        <v>40</v>
      </c>
      <c r="M97" s="3">
        <v>474</v>
      </c>
      <c r="N97" s="13">
        <v>13.235743199834786</v>
      </c>
      <c r="O97" s="3">
        <v>160.16652224137053</v>
      </c>
      <c r="P97" s="3">
        <v>26.764352494058144</v>
      </c>
      <c r="Q97" s="3">
        <v>0.64402173913043481</v>
      </c>
      <c r="R97" s="3">
        <v>0.23219064307110773</v>
      </c>
      <c r="S97" s="3">
        <v>0.94253363141620483</v>
      </c>
      <c r="T97" s="3">
        <v>0.57746162661693756</v>
      </c>
      <c r="U97" s="3">
        <v>0.21638330757341576</v>
      </c>
      <c r="V97" s="3">
        <v>0.56096572312990944</v>
      </c>
      <c r="W97" s="3">
        <v>5.9261603375527425</v>
      </c>
    </row>
    <row r="98" spans="1:23" s="4" customFormat="1" ht="0.95" customHeight="1" x14ac:dyDescent="0.25">
      <c r="A98" s="3" t="s">
        <v>47</v>
      </c>
      <c r="B98" s="3" t="s">
        <v>227</v>
      </c>
      <c r="C98" s="3">
        <v>51</v>
      </c>
      <c r="D98" s="3">
        <v>11</v>
      </c>
      <c r="E98" s="3" t="s">
        <v>180</v>
      </c>
      <c r="F98" s="3" t="s">
        <v>23</v>
      </c>
      <c r="G98" s="3" t="s">
        <v>217</v>
      </c>
      <c r="H98" s="3" t="s">
        <v>41</v>
      </c>
      <c r="I98" s="3" t="s">
        <v>218</v>
      </c>
      <c r="J98" s="3" t="s">
        <v>188</v>
      </c>
      <c r="K98" s="3" t="s">
        <v>25</v>
      </c>
      <c r="L98" s="3">
        <v>40</v>
      </c>
      <c r="M98" s="3">
        <v>1089</v>
      </c>
      <c r="N98" s="13">
        <v>30.408701148987515</v>
      </c>
      <c r="O98" s="3">
        <v>280.83556979968313</v>
      </c>
      <c r="P98" s="3">
        <v>46.92854710088055</v>
      </c>
      <c r="Q98" s="3">
        <v>0.54668674698795183</v>
      </c>
      <c r="R98" s="3">
        <v>0.17351359861053334</v>
      </c>
      <c r="S98" s="3">
        <v>0.9109811125811802</v>
      </c>
      <c r="T98" s="3">
        <v>0.80633407175217386</v>
      </c>
      <c r="U98" s="3">
        <v>0.18666666666666668</v>
      </c>
      <c r="V98" s="3">
        <v>0.45689584399417726</v>
      </c>
      <c r="W98" s="3">
        <v>4.8934802571166207</v>
      </c>
    </row>
    <row r="99" spans="1:23" s="4" customFormat="1" ht="0.95" customHeight="1" x14ac:dyDescent="0.25">
      <c r="A99" s="3" t="s">
        <v>47</v>
      </c>
      <c r="B99" s="3" t="s">
        <v>227</v>
      </c>
      <c r="C99" s="3">
        <v>51</v>
      </c>
      <c r="D99" s="3">
        <v>11</v>
      </c>
      <c r="E99" s="3" t="s">
        <v>180</v>
      </c>
      <c r="F99" s="3" t="s">
        <v>23</v>
      </c>
      <c r="G99" s="3" t="s">
        <v>219</v>
      </c>
      <c r="H99" s="3" t="s">
        <v>42</v>
      </c>
      <c r="I99" s="3" t="s">
        <v>220</v>
      </c>
      <c r="J99" s="3" t="s">
        <v>193</v>
      </c>
      <c r="K99" s="3" t="s">
        <v>25</v>
      </c>
      <c r="L99" s="3">
        <v>40</v>
      </c>
      <c r="M99" s="3">
        <v>822</v>
      </c>
      <c r="N99" s="13">
        <v>22.953124283257793</v>
      </c>
      <c r="O99" s="3">
        <v>229.96551211459411</v>
      </c>
      <c r="P99" s="3">
        <v>38.427993200952507</v>
      </c>
      <c r="Q99" s="3">
        <v>0.57162726008344922</v>
      </c>
      <c r="R99" s="3">
        <v>0.19532429339757426</v>
      </c>
      <c r="S99" s="3">
        <v>0.90828070614841305</v>
      </c>
      <c r="T99" s="3">
        <v>0.78022185468423733</v>
      </c>
      <c r="U99" s="3">
        <v>0.23907863383637809</v>
      </c>
      <c r="V99" s="3">
        <v>0.73295650990619265</v>
      </c>
      <c r="W99" s="3">
        <v>2.9209245742092458</v>
      </c>
    </row>
    <row r="100" spans="1:23" s="4" customFormat="1" ht="0.95" customHeight="1" x14ac:dyDescent="0.25">
      <c r="A100" s="3" t="s">
        <v>47</v>
      </c>
      <c r="B100" s="3" t="s">
        <v>227</v>
      </c>
      <c r="C100" s="3">
        <v>51</v>
      </c>
      <c r="D100" s="3">
        <v>11</v>
      </c>
      <c r="E100" s="3" t="s">
        <v>180</v>
      </c>
      <c r="F100" s="3" t="s">
        <v>23</v>
      </c>
      <c r="G100" s="3" t="s">
        <v>221</v>
      </c>
      <c r="H100" s="3" t="s">
        <v>43</v>
      </c>
      <c r="I100" s="3" t="s">
        <v>222</v>
      </c>
      <c r="J100" s="3" t="s">
        <v>212</v>
      </c>
      <c r="K100" s="3" t="s">
        <v>25</v>
      </c>
      <c r="L100" s="3">
        <v>40</v>
      </c>
      <c r="M100" s="3">
        <v>581</v>
      </c>
      <c r="N100" s="13">
        <v>16.223558647898756</v>
      </c>
      <c r="O100" s="3">
        <v>177.82337649086296</v>
      </c>
      <c r="P100" s="3">
        <v>29.714870894885099</v>
      </c>
      <c r="Q100" s="3">
        <v>0.56353055286129972</v>
      </c>
      <c r="R100" s="3">
        <v>0.23089168426654269</v>
      </c>
      <c r="S100" s="3">
        <v>0.82953808531645601</v>
      </c>
      <c r="T100" s="3">
        <v>0.54472628424660796</v>
      </c>
      <c r="U100" s="3">
        <v>0.48540145985401462</v>
      </c>
      <c r="V100" s="3">
        <v>0.88830236299740095</v>
      </c>
      <c r="W100" s="3">
        <v>4.4767641996557659</v>
      </c>
    </row>
    <row r="101" spans="1:23" s="4" customFormat="1" ht="0.95" customHeight="1" x14ac:dyDescent="0.25">
      <c r="A101" s="3" t="s">
        <v>47</v>
      </c>
      <c r="B101" s="3" t="s">
        <v>227</v>
      </c>
      <c r="C101" s="3">
        <v>51</v>
      </c>
      <c r="D101" s="3">
        <v>11</v>
      </c>
      <c r="E101" s="3" t="s">
        <v>180</v>
      </c>
      <c r="F101" s="3" t="s">
        <v>23</v>
      </c>
      <c r="G101" s="3" t="s">
        <v>223</v>
      </c>
      <c r="H101" s="3" t="s">
        <v>44</v>
      </c>
      <c r="I101" s="3" t="s">
        <v>224</v>
      </c>
      <c r="J101" s="3" t="s">
        <v>212</v>
      </c>
      <c r="K101" s="3" t="s">
        <v>25</v>
      </c>
      <c r="L101" s="3">
        <v>40</v>
      </c>
      <c r="M101" s="3">
        <v>286</v>
      </c>
      <c r="N101" s="13">
        <v>7.986123534077529</v>
      </c>
      <c r="O101" s="3">
        <v>100.66904755831207</v>
      </c>
      <c r="P101" s="3">
        <v>16.822128846822316</v>
      </c>
      <c r="Q101" s="3">
        <v>0.68257756563245819</v>
      </c>
      <c r="R101" s="3">
        <v>0.3546369454978815</v>
      </c>
      <c r="S101" s="3">
        <v>0.85416704773582863</v>
      </c>
      <c r="T101" s="3">
        <v>0.46606809049976583</v>
      </c>
      <c r="U101" s="3">
        <v>0.6</v>
      </c>
      <c r="V101" s="3">
        <v>0.89914010303140901</v>
      </c>
      <c r="W101" s="3">
        <v>3.1468531468531467</v>
      </c>
    </row>
    <row r="102" spans="1:23" s="27" customFormat="1" ht="0.95" customHeight="1" x14ac:dyDescent="0.25">
      <c r="A102" s="29" t="s">
        <v>48</v>
      </c>
      <c r="B102" s="29" t="s">
        <v>228</v>
      </c>
      <c r="C102" s="29">
        <v>51</v>
      </c>
      <c r="D102" s="29">
        <v>12</v>
      </c>
      <c r="E102" s="29" t="s">
        <v>180</v>
      </c>
      <c r="F102" s="29" t="s">
        <v>23</v>
      </c>
      <c r="G102" s="29" t="s">
        <v>181</v>
      </c>
      <c r="H102" s="29" t="s">
        <v>24</v>
      </c>
      <c r="I102" s="29" t="s">
        <v>182</v>
      </c>
      <c r="J102" s="29" t="s">
        <v>183</v>
      </c>
      <c r="K102" s="29" t="s">
        <v>25</v>
      </c>
      <c r="L102" s="29">
        <v>40</v>
      </c>
      <c r="M102" s="29">
        <v>875</v>
      </c>
      <c r="N102" s="13">
        <v>24.433070252859572</v>
      </c>
      <c r="O102" s="29">
        <v>223.86500705120577</v>
      </c>
      <c r="P102" s="29">
        <v>37.408578746399662</v>
      </c>
      <c r="Q102" s="29">
        <v>0.63729060451565911</v>
      </c>
      <c r="R102" s="29">
        <v>0.21940447981482983</v>
      </c>
      <c r="S102" s="29">
        <v>0.89184229076325183</v>
      </c>
      <c r="T102" s="29">
        <v>0.78884400516177489</v>
      </c>
      <c r="U102" s="29">
        <v>0.2590412111017662</v>
      </c>
      <c r="V102" s="29">
        <v>0.66016690004569334</v>
      </c>
      <c r="W102" s="29">
        <v>5.2845714285714287</v>
      </c>
    </row>
    <row r="103" spans="1:23" s="27" customFormat="1" ht="0.95" customHeight="1" x14ac:dyDescent="0.25">
      <c r="A103" s="29" t="s">
        <v>48</v>
      </c>
      <c r="B103" s="29" t="s">
        <v>228</v>
      </c>
      <c r="C103" s="29">
        <v>51</v>
      </c>
      <c r="D103" s="29">
        <v>12</v>
      </c>
      <c r="E103" s="29" t="s">
        <v>180</v>
      </c>
      <c r="F103" s="29" t="s">
        <v>23</v>
      </c>
      <c r="G103" s="29" t="s">
        <v>184</v>
      </c>
      <c r="H103" s="29" t="s">
        <v>26</v>
      </c>
      <c r="I103" s="29" t="s">
        <v>185</v>
      </c>
      <c r="J103" s="29" t="s">
        <v>183</v>
      </c>
      <c r="K103" s="29" t="s">
        <v>25</v>
      </c>
      <c r="L103" s="29">
        <v>40</v>
      </c>
      <c r="M103" s="29">
        <v>729</v>
      </c>
      <c r="N103" s="13">
        <v>20.356237959239575</v>
      </c>
      <c r="O103" s="29">
        <v>196.89444430272857</v>
      </c>
      <c r="P103" s="29">
        <v>32.901709031918813</v>
      </c>
      <c r="Q103" s="29">
        <v>0.66942148760330578</v>
      </c>
      <c r="R103" s="29">
        <v>0.23630367093405852</v>
      </c>
      <c r="S103" s="29">
        <v>0.92062988636353538</v>
      </c>
      <c r="T103" s="29">
        <v>0.80530170180540384</v>
      </c>
      <c r="U103" s="29">
        <v>0.21494370522006143</v>
      </c>
      <c r="V103" s="29">
        <v>0.6130183803790219</v>
      </c>
      <c r="W103" s="29">
        <v>4.4567901234567904</v>
      </c>
    </row>
    <row r="104" spans="1:23" s="27" customFormat="1" ht="0.95" customHeight="1" x14ac:dyDescent="0.25">
      <c r="A104" s="29" t="s">
        <v>48</v>
      </c>
      <c r="B104" s="29" t="s">
        <v>228</v>
      </c>
      <c r="C104" s="29">
        <v>51</v>
      </c>
      <c r="D104" s="29">
        <v>12</v>
      </c>
      <c r="E104" s="29" t="s">
        <v>180</v>
      </c>
      <c r="F104" s="29" t="s">
        <v>23</v>
      </c>
      <c r="G104" s="29" t="s">
        <v>186</v>
      </c>
      <c r="H104" s="29" t="s">
        <v>27</v>
      </c>
      <c r="I104" s="29" t="s">
        <v>187</v>
      </c>
      <c r="J104" s="29" t="s">
        <v>188</v>
      </c>
      <c r="K104" s="29" t="s">
        <v>25</v>
      </c>
      <c r="L104" s="29">
        <v>40</v>
      </c>
      <c r="M104" s="29">
        <v>811</v>
      </c>
      <c r="N104" s="13">
        <v>22.645965685793271</v>
      </c>
      <c r="O104" s="29">
        <v>184.99494936611683</v>
      </c>
      <c r="P104" s="29">
        <v>30.913264302471635</v>
      </c>
      <c r="Q104" s="29">
        <v>0.71833480956598761</v>
      </c>
      <c r="R104" s="29">
        <v>0.29779059319839923</v>
      </c>
      <c r="S104" s="29">
        <v>0.94501968602992659</v>
      </c>
      <c r="T104" s="29">
        <v>0.79377710057548601</v>
      </c>
      <c r="U104" s="29">
        <v>0.2150753768844221</v>
      </c>
      <c r="V104" s="29">
        <v>0.76938882325157187</v>
      </c>
      <c r="W104" s="29">
        <v>4.0061652281134403</v>
      </c>
    </row>
    <row r="105" spans="1:23" s="27" customFormat="1" ht="0.95" customHeight="1" x14ac:dyDescent="0.25">
      <c r="A105" s="29" t="s">
        <v>48</v>
      </c>
      <c r="B105" s="29" t="s">
        <v>228</v>
      </c>
      <c r="C105" s="29">
        <v>51</v>
      </c>
      <c r="D105" s="29">
        <v>12</v>
      </c>
      <c r="E105" s="29" t="s">
        <v>180</v>
      </c>
      <c r="F105" s="29" t="s">
        <v>23</v>
      </c>
      <c r="G105" s="29" t="s">
        <v>189</v>
      </c>
      <c r="H105" s="29" t="s">
        <v>28</v>
      </c>
      <c r="I105" s="29" t="s">
        <v>190</v>
      </c>
      <c r="J105" s="29" t="s">
        <v>61</v>
      </c>
      <c r="K105" s="29" t="s">
        <v>25</v>
      </c>
      <c r="L105" s="29">
        <v>40</v>
      </c>
      <c r="M105" s="29">
        <v>722</v>
      </c>
      <c r="N105" s="13">
        <v>20.160773397216698</v>
      </c>
      <c r="O105" s="29">
        <v>190.65180361560925</v>
      </c>
      <c r="P105" s="29">
        <v>31.858543247298591</v>
      </c>
      <c r="Q105" s="29">
        <v>0.66605166051660514</v>
      </c>
      <c r="R105" s="29">
        <v>0.24961186505109159</v>
      </c>
      <c r="S105" s="29">
        <v>0.89003278184873846</v>
      </c>
      <c r="T105" s="29">
        <v>0.76488396332382635</v>
      </c>
      <c r="U105" s="29">
        <v>0.36732456140350878</v>
      </c>
      <c r="V105" s="29">
        <v>0.85853197279126892</v>
      </c>
      <c r="W105" s="29">
        <v>5.32409972299169</v>
      </c>
    </row>
    <row r="106" spans="1:23" s="27" customFormat="1" ht="0.95" customHeight="1" x14ac:dyDescent="0.25">
      <c r="A106" s="29" t="s">
        <v>48</v>
      </c>
      <c r="B106" s="29" t="s">
        <v>228</v>
      </c>
      <c r="C106" s="29">
        <v>51</v>
      </c>
      <c r="D106" s="29">
        <v>12</v>
      </c>
      <c r="E106" s="29" t="s">
        <v>180</v>
      </c>
      <c r="F106" s="29" t="s">
        <v>23</v>
      </c>
      <c r="G106" s="29" t="s">
        <v>191</v>
      </c>
      <c r="H106" s="29" t="s">
        <v>29</v>
      </c>
      <c r="I106" s="29" t="s">
        <v>192</v>
      </c>
      <c r="J106" s="29" t="s">
        <v>193</v>
      </c>
      <c r="K106" s="29" t="s">
        <v>25</v>
      </c>
      <c r="L106" s="29">
        <v>40</v>
      </c>
      <c r="M106" s="29">
        <v>572</v>
      </c>
      <c r="N106" s="13">
        <v>15.972247068155058</v>
      </c>
      <c r="O106" s="29">
        <v>145.19595949289331</v>
      </c>
      <c r="P106" s="29">
        <v>24.262722235577282</v>
      </c>
      <c r="Q106" s="29">
        <v>0.6899879372738239</v>
      </c>
      <c r="R106" s="29">
        <v>0.34095481722295551</v>
      </c>
      <c r="S106" s="29">
        <v>0.88087893910540238</v>
      </c>
      <c r="T106" s="29">
        <v>0.63883716407000357</v>
      </c>
      <c r="U106" s="29">
        <v>0.31347517730496455</v>
      </c>
      <c r="V106" s="29">
        <v>0.55517619609759805</v>
      </c>
      <c r="W106" s="29">
        <v>2.5244755244755246</v>
      </c>
    </row>
    <row r="107" spans="1:23" s="27" customFormat="1" ht="0.95" customHeight="1" x14ac:dyDescent="0.25">
      <c r="A107" s="29" t="s">
        <v>48</v>
      </c>
      <c r="B107" s="29" t="s">
        <v>228</v>
      </c>
      <c r="C107" s="29">
        <v>51</v>
      </c>
      <c r="D107" s="29">
        <v>12</v>
      </c>
      <c r="E107" s="29" t="s">
        <v>180</v>
      </c>
      <c r="F107" s="29" t="s">
        <v>23</v>
      </c>
      <c r="G107" s="29" t="s">
        <v>194</v>
      </c>
      <c r="H107" s="29" t="s">
        <v>30</v>
      </c>
      <c r="I107" s="29" t="s">
        <v>195</v>
      </c>
      <c r="J107" s="29" t="s">
        <v>188</v>
      </c>
      <c r="K107" s="29" t="s">
        <v>25</v>
      </c>
      <c r="L107" s="29">
        <v>40</v>
      </c>
      <c r="M107" s="29">
        <v>1310</v>
      </c>
      <c r="N107" s="13">
        <v>36.579796607138334</v>
      </c>
      <c r="O107" s="29">
        <v>302.53405460951831</v>
      </c>
      <c r="P107" s="29">
        <v>50.55443525722206</v>
      </c>
      <c r="Q107" s="29">
        <v>0.55720969800085074</v>
      </c>
      <c r="R107" s="29">
        <v>0.17985918612599711</v>
      </c>
      <c r="S107" s="29">
        <v>0.89237803437720564</v>
      </c>
      <c r="T107" s="29">
        <v>0.80040117929863963</v>
      </c>
      <c r="U107" s="29">
        <v>0.18186112423240436</v>
      </c>
      <c r="V107" s="29">
        <v>0.48033707481522908</v>
      </c>
      <c r="W107" s="29">
        <v>7.6335877862595423</v>
      </c>
    </row>
    <row r="108" spans="1:23" s="27" customFormat="1" ht="0.95" customHeight="1" x14ac:dyDescent="0.25">
      <c r="A108" s="29" t="s">
        <v>48</v>
      </c>
      <c r="B108" s="29" t="s">
        <v>228</v>
      </c>
      <c r="C108" s="29">
        <v>51</v>
      </c>
      <c r="D108" s="29">
        <v>12</v>
      </c>
      <c r="E108" s="29" t="s">
        <v>180</v>
      </c>
      <c r="F108" s="29" t="s">
        <v>23</v>
      </c>
      <c r="G108" s="29" t="s">
        <v>196</v>
      </c>
      <c r="H108" s="29" t="s">
        <v>31</v>
      </c>
      <c r="I108" s="29" t="s">
        <v>197</v>
      </c>
      <c r="J108" s="29" t="s">
        <v>183</v>
      </c>
      <c r="K108" s="29" t="s">
        <v>25</v>
      </c>
      <c r="L108" s="29">
        <v>40</v>
      </c>
      <c r="M108" s="29">
        <v>546</v>
      </c>
      <c r="N108" s="13">
        <v>15.246235837784374</v>
      </c>
      <c r="O108" s="29">
        <v>146.95331880577405</v>
      </c>
      <c r="P108" s="29">
        <v>24.556382754957074</v>
      </c>
      <c r="Q108" s="29">
        <v>0.69289340101522845</v>
      </c>
      <c r="R108" s="29">
        <v>0.31771938220291929</v>
      </c>
      <c r="S108" s="29">
        <v>0.89900842361375422</v>
      </c>
      <c r="T108" s="29">
        <v>0.76281930313485513</v>
      </c>
      <c r="U108" s="29">
        <v>0.36825885978428352</v>
      </c>
      <c r="V108" s="29">
        <v>0.86577814091129024</v>
      </c>
      <c r="W108" s="29">
        <v>3.8754578754578755</v>
      </c>
    </row>
    <row r="109" spans="1:23" s="27" customFormat="1" ht="0.95" customHeight="1" x14ac:dyDescent="0.25">
      <c r="A109" s="29" t="s">
        <v>48</v>
      </c>
      <c r="B109" s="29" t="s">
        <v>228</v>
      </c>
      <c r="C109" s="29">
        <v>51</v>
      </c>
      <c r="D109" s="29">
        <v>12</v>
      </c>
      <c r="E109" s="29" t="s">
        <v>180</v>
      </c>
      <c r="F109" s="29" t="s">
        <v>23</v>
      </c>
      <c r="G109" s="29" t="s">
        <v>198</v>
      </c>
      <c r="H109" s="29" t="s">
        <v>32</v>
      </c>
      <c r="I109" s="29" t="s">
        <v>199</v>
      </c>
      <c r="J109" s="29" t="s">
        <v>61</v>
      </c>
      <c r="K109" s="29" t="s">
        <v>25</v>
      </c>
      <c r="L109" s="29">
        <v>40</v>
      </c>
      <c r="M109" s="29">
        <v>1285</v>
      </c>
      <c r="N109" s="13">
        <v>35.881708885628058</v>
      </c>
      <c r="O109" s="29">
        <v>260.10764773832523</v>
      </c>
      <c r="P109" s="29">
        <v>43.464843171019908</v>
      </c>
      <c r="Q109" s="29">
        <v>0.61927710843373496</v>
      </c>
      <c r="R109" s="29">
        <v>0.23867489956876994</v>
      </c>
      <c r="S109" s="29">
        <v>0.9164813571909517</v>
      </c>
      <c r="T109" s="29">
        <v>0.7838747601295285</v>
      </c>
      <c r="U109" s="29">
        <v>0.25411635565312846</v>
      </c>
      <c r="V109" s="29">
        <v>0.69790034241530918</v>
      </c>
      <c r="W109" s="29">
        <v>3.3898832684824902</v>
      </c>
    </row>
    <row r="110" spans="1:23" s="27" customFormat="1" ht="0.95" customHeight="1" x14ac:dyDescent="0.25">
      <c r="A110" s="29" t="s">
        <v>48</v>
      </c>
      <c r="B110" s="29" t="s">
        <v>228</v>
      </c>
      <c r="C110" s="29">
        <v>51</v>
      </c>
      <c r="D110" s="29">
        <v>12</v>
      </c>
      <c r="E110" s="29" t="s">
        <v>180</v>
      </c>
      <c r="F110" s="29" t="s">
        <v>23</v>
      </c>
      <c r="G110" s="29" t="s">
        <v>200</v>
      </c>
      <c r="H110" s="29" t="s">
        <v>33</v>
      </c>
      <c r="I110" s="29" t="s">
        <v>201</v>
      </c>
      <c r="J110" s="29" t="s">
        <v>193</v>
      </c>
      <c r="K110" s="29" t="s">
        <v>25</v>
      </c>
      <c r="L110" s="29">
        <v>40</v>
      </c>
      <c r="M110" s="29">
        <v>904</v>
      </c>
      <c r="N110" s="13">
        <v>25.242852009811489</v>
      </c>
      <c r="O110" s="29">
        <v>198.99494936611683</v>
      </c>
      <c r="P110" s="29">
        <v>33.252710334471637</v>
      </c>
      <c r="Q110" s="29">
        <v>0.69591993841416477</v>
      </c>
      <c r="R110" s="29">
        <v>0.28687598021439065</v>
      </c>
      <c r="S110" s="29">
        <v>0.88854830771380788</v>
      </c>
      <c r="T110" s="29">
        <v>0.77286205769750249</v>
      </c>
      <c r="U110" s="29">
        <v>0.26874999999999999</v>
      </c>
      <c r="V110" s="29">
        <v>0.77222100763149015</v>
      </c>
      <c r="W110" s="29">
        <v>3.5940265486725664</v>
      </c>
    </row>
    <row r="111" spans="1:23" s="27" customFormat="1" ht="0.95" customHeight="1" x14ac:dyDescent="0.25">
      <c r="A111" s="29" t="s">
        <v>48</v>
      </c>
      <c r="B111" s="29" t="s">
        <v>228</v>
      </c>
      <c r="C111" s="29">
        <v>51</v>
      </c>
      <c r="D111" s="29">
        <v>12</v>
      </c>
      <c r="E111" s="29" t="s">
        <v>180</v>
      </c>
      <c r="F111" s="29" t="s">
        <v>23</v>
      </c>
      <c r="G111" s="29" t="s">
        <v>202</v>
      </c>
      <c r="H111" s="29" t="s">
        <v>34</v>
      </c>
      <c r="I111" s="29" t="s">
        <v>203</v>
      </c>
      <c r="J111" s="29" t="s">
        <v>61</v>
      </c>
      <c r="K111" s="29" t="s">
        <v>25</v>
      </c>
      <c r="L111" s="29">
        <v>40</v>
      </c>
      <c r="M111" s="29">
        <v>1569</v>
      </c>
      <c r="N111" s="13">
        <v>43.811985401984764</v>
      </c>
      <c r="O111" s="29">
        <v>311.66399692442934</v>
      </c>
      <c r="P111" s="29">
        <v>52.080078637294029</v>
      </c>
      <c r="Q111" s="29">
        <v>0.60955710955710951</v>
      </c>
      <c r="R111" s="29">
        <v>0.20298293867066861</v>
      </c>
      <c r="S111" s="29">
        <v>0.88359539384094887</v>
      </c>
      <c r="T111" s="29">
        <v>0.78995360279894955</v>
      </c>
      <c r="U111" s="29">
        <v>0.20604751619870409</v>
      </c>
      <c r="V111" s="29">
        <v>0.6229340947605092</v>
      </c>
      <c r="W111" s="29">
        <v>3.7788400254939454</v>
      </c>
    </row>
    <row r="112" spans="1:23" s="27" customFormat="1" ht="0.95" customHeight="1" x14ac:dyDescent="0.25">
      <c r="A112" s="29" t="s">
        <v>48</v>
      </c>
      <c r="B112" s="29" t="s">
        <v>228</v>
      </c>
      <c r="C112" s="29">
        <v>51</v>
      </c>
      <c r="D112" s="29">
        <v>12</v>
      </c>
      <c r="E112" s="29" t="s">
        <v>180</v>
      </c>
      <c r="F112" s="29" t="s">
        <v>23</v>
      </c>
      <c r="G112" s="29" t="s">
        <v>204</v>
      </c>
      <c r="H112" s="29" t="s">
        <v>35</v>
      </c>
      <c r="I112" s="29" t="s">
        <v>205</v>
      </c>
      <c r="J112" s="29" t="s">
        <v>193</v>
      </c>
      <c r="K112" s="29" t="s">
        <v>25</v>
      </c>
      <c r="L112" s="29">
        <v>40</v>
      </c>
      <c r="M112" s="29">
        <v>921</v>
      </c>
      <c r="N112" s="13">
        <v>25.717551660438478</v>
      </c>
      <c r="O112" s="29">
        <v>254.24978336205615</v>
      </c>
      <c r="P112" s="29">
        <v>42.485974773087271</v>
      </c>
      <c r="Q112" s="29">
        <v>0.5398593200468933</v>
      </c>
      <c r="R112" s="29">
        <v>0.1790392752331865</v>
      </c>
      <c r="S112" s="29">
        <v>0.93160022815189969</v>
      </c>
      <c r="T112" s="29">
        <v>0.80942939902951416</v>
      </c>
      <c r="U112" s="29">
        <v>0.18311688311688312</v>
      </c>
      <c r="V112" s="29">
        <v>0.37396491109090751</v>
      </c>
      <c r="W112" s="29">
        <v>5.7861020629750275</v>
      </c>
    </row>
    <row r="113" spans="1:23" s="27" customFormat="1" ht="0.95" customHeight="1" x14ac:dyDescent="0.25">
      <c r="A113" s="29" t="s">
        <v>48</v>
      </c>
      <c r="B113" s="29" t="s">
        <v>228</v>
      </c>
      <c r="C113" s="29">
        <v>51</v>
      </c>
      <c r="D113" s="29">
        <v>12</v>
      </c>
      <c r="E113" s="29" t="s">
        <v>180</v>
      </c>
      <c r="F113" s="29" t="s">
        <v>23</v>
      </c>
      <c r="G113" s="29" t="s">
        <v>206</v>
      </c>
      <c r="H113" s="29" t="s">
        <v>36</v>
      </c>
      <c r="I113" s="29" t="s">
        <v>207</v>
      </c>
      <c r="J113" s="29" t="s">
        <v>188</v>
      </c>
      <c r="K113" s="29" t="s">
        <v>25</v>
      </c>
      <c r="L113" s="29">
        <v>40</v>
      </c>
      <c r="M113" s="29">
        <v>1198</v>
      </c>
      <c r="N113" s="13">
        <v>33.45236361477231</v>
      </c>
      <c r="O113" s="29">
        <v>278.73506473629482</v>
      </c>
      <c r="P113" s="29">
        <v>46.577545798327712</v>
      </c>
      <c r="Q113" s="29">
        <v>0.58183584264205923</v>
      </c>
      <c r="R113" s="29">
        <v>0.19376863045383796</v>
      </c>
      <c r="S113" s="29">
        <v>0.91716407773714326</v>
      </c>
      <c r="T113" s="29">
        <v>0.80468808237473943</v>
      </c>
      <c r="U113" s="29">
        <v>0.17838125665601703</v>
      </c>
      <c r="V113" s="29">
        <v>0.36084710984379059</v>
      </c>
      <c r="W113" s="29">
        <v>4.0901502504173619</v>
      </c>
    </row>
    <row r="114" spans="1:23" s="27" customFormat="1" ht="0.95" customHeight="1" x14ac:dyDescent="0.25">
      <c r="A114" s="29" t="s">
        <v>48</v>
      </c>
      <c r="B114" s="29" t="s">
        <v>228</v>
      </c>
      <c r="C114" s="29">
        <v>51</v>
      </c>
      <c r="D114" s="29">
        <v>12</v>
      </c>
      <c r="E114" s="29" t="s">
        <v>180</v>
      </c>
      <c r="F114" s="29" t="s">
        <v>23</v>
      </c>
      <c r="G114" s="29" t="s">
        <v>208</v>
      </c>
      <c r="H114" s="29" t="s">
        <v>37</v>
      </c>
      <c r="I114" s="29" t="s">
        <v>209</v>
      </c>
      <c r="J114" s="29" t="s">
        <v>183</v>
      </c>
      <c r="K114" s="29" t="s">
        <v>25</v>
      </c>
      <c r="L114" s="29">
        <v>40</v>
      </c>
      <c r="M114" s="29">
        <v>721</v>
      </c>
      <c r="N114" s="13">
        <v>20.132849888356287</v>
      </c>
      <c r="O114" s="29">
        <v>179.68124086713198</v>
      </c>
      <c r="P114" s="29">
        <v>30.025326140817722</v>
      </c>
      <c r="Q114" s="29">
        <v>0.65130984643179768</v>
      </c>
      <c r="R114" s="29">
        <v>0.28063359029848012</v>
      </c>
      <c r="S114" s="29">
        <v>0.90910228802603055</v>
      </c>
      <c r="T114" s="29">
        <v>0.77603854256431126</v>
      </c>
      <c r="U114" s="29">
        <v>0.26348547717842324</v>
      </c>
      <c r="V114" s="29">
        <v>0.34034417606433509</v>
      </c>
      <c r="W114" s="29">
        <v>5.3314840499306522</v>
      </c>
    </row>
    <row r="115" spans="1:23" s="27" customFormat="1" ht="0.95" customHeight="1" x14ac:dyDescent="0.25">
      <c r="A115" s="29" t="s">
        <v>48</v>
      </c>
      <c r="B115" s="29" t="s">
        <v>228</v>
      </c>
      <c r="C115" s="29">
        <v>51</v>
      </c>
      <c r="D115" s="29">
        <v>12</v>
      </c>
      <c r="E115" s="29" t="s">
        <v>180</v>
      </c>
      <c r="F115" s="29" t="s">
        <v>23</v>
      </c>
      <c r="G115" s="29" t="s">
        <v>210</v>
      </c>
      <c r="H115" s="29" t="s">
        <v>38</v>
      </c>
      <c r="I115" s="29" t="s">
        <v>211</v>
      </c>
      <c r="J115" s="29" t="s">
        <v>212</v>
      </c>
      <c r="K115" s="29" t="s">
        <v>25</v>
      </c>
      <c r="L115" s="29">
        <v>40</v>
      </c>
      <c r="M115" s="29">
        <v>695</v>
      </c>
      <c r="N115" s="13">
        <v>19.406838657985602</v>
      </c>
      <c r="O115" s="29">
        <v>211.96551211459402</v>
      </c>
      <c r="P115" s="29">
        <v>35.420134016952488</v>
      </c>
      <c r="Q115" s="29">
        <v>0.57248764415156506</v>
      </c>
      <c r="R115" s="29">
        <v>0.19438567597373563</v>
      </c>
      <c r="S115" s="29">
        <v>0.92319520639712427</v>
      </c>
      <c r="T115" s="29">
        <v>0.79396222168041386</v>
      </c>
      <c r="U115" s="29">
        <v>0.25585754451733833</v>
      </c>
      <c r="V115" s="29">
        <v>0.75457147972943628</v>
      </c>
      <c r="W115" s="29">
        <v>3.4546762589928059</v>
      </c>
    </row>
    <row r="116" spans="1:23" s="27" customFormat="1" ht="0.95" customHeight="1" x14ac:dyDescent="0.25">
      <c r="A116" s="29" t="s">
        <v>48</v>
      </c>
      <c r="B116" s="29" t="s">
        <v>228</v>
      </c>
      <c r="C116" s="29">
        <v>51</v>
      </c>
      <c r="D116" s="29">
        <v>12</v>
      </c>
      <c r="E116" s="29" t="s">
        <v>180</v>
      </c>
      <c r="F116" s="29" t="s">
        <v>23</v>
      </c>
      <c r="G116" s="29" t="s">
        <v>213</v>
      </c>
      <c r="H116" s="29" t="s">
        <v>39</v>
      </c>
      <c r="I116" s="29" t="s">
        <v>214</v>
      </c>
      <c r="J116" s="29" t="s">
        <v>212</v>
      </c>
      <c r="K116" s="29" t="s">
        <v>25</v>
      </c>
      <c r="L116" s="29">
        <v>40</v>
      </c>
      <c r="M116" s="29">
        <v>721</v>
      </c>
      <c r="N116" s="13">
        <v>20.132849888356287</v>
      </c>
      <c r="O116" s="29">
        <v>210.06601717798239</v>
      </c>
      <c r="P116" s="29">
        <v>35.102722167505334</v>
      </c>
      <c r="Q116" s="29">
        <v>0.60486577181208057</v>
      </c>
      <c r="R116" s="29">
        <v>0.20532107339259753</v>
      </c>
      <c r="S116" s="29">
        <v>0.90372224986687433</v>
      </c>
      <c r="T116" s="29">
        <v>0.78406543759075797</v>
      </c>
      <c r="U116" s="29">
        <v>0.23984526112185686</v>
      </c>
      <c r="V116" s="29">
        <v>0.67599018757587748</v>
      </c>
      <c r="W116" s="29">
        <v>3.7503467406380029</v>
      </c>
    </row>
    <row r="117" spans="1:23" s="27" customFormat="1" ht="0.95" customHeight="1" x14ac:dyDescent="0.25">
      <c r="A117" s="29" t="s">
        <v>48</v>
      </c>
      <c r="B117" s="29" t="s">
        <v>228</v>
      </c>
      <c r="C117" s="29">
        <v>51</v>
      </c>
      <c r="D117" s="29">
        <v>12</v>
      </c>
      <c r="E117" s="29" t="s">
        <v>180</v>
      </c>
      <c r="F117" s="29" t="s">
        <v>23</v>
      </c>
      <c r="G117" s="29" t="s">
        <v>215</v>
      </c>
      <c r="H117" s="29" t="s">
        <v>40</v>
      </c>
      <c r="I117" s="29" t="s">
        <v>216</v>
      </c>
      <c r="J117" s="29" t="s">
        <v>61</v>
      </c>
      <c r="K117" s="29" t="s">
        <v>25</v>
      </c>
      <c r="L117" s="29">
        <v>40</v>
      </c>
      <c r="M117" s="29">
        <v>617</v>
      </c>
      <c r="N117" s="13">
        <v>17.22880496687355</v>
      </c>
      <c r="O117" s="29">
        <v>160.02438661763961</v>
      </c>
      <c r="P117" s="29">
        <v>26.740601163990775</v>
      </c>
      <c r="Q117" s="29">
        <v>0.68631813125695218</v>
      </c>
      <c r="R117" s="29">
        <v>0.30277686343142557</v>
      </c>
      <c r="S117" s="29">
        <v>0.90464137747395679</v>
      </c>
      <c r="T117" s="29">
        <v>0.75378473238845012</v>
      </c>
      <c r="U117" s="29">
        <v>0.34093959731543622</v>
      </c>
      <c r="V117" s="29">
        <v>0.80189528733232163</v>
      </c>
      <c r="W117" s="29">
        <v>4.5526742301458674</v>
      </c>
    </row>
    <row r="118" spans="1:23" s="27" customFormat="1" ht="0.95" customHeight="1" x14ac:dyDescent="0.25">
      <c r="A118" s="29" t="s">
        <v>48</v>
      </c>
      <c r="B118" s="29" t="s">
        <v>228</v>
      </c>
      <c r="C118" s="29">
        <v>51</v>
      </c>
      <c r="D118" s="29">
        <v>12</v>
      </c>
      <c r="E118" s="29" t="s">
        <v>180</v>
      </c>
      <c r="F118" s="29" t="s">
        <v>23</v>
      </c>
      <c r="G118" s="29" t="s">
        <v>217</v>
      </c>
      <c r="H118" s="29" t="s">
        <v>41</v>
      </c>
      <c r="I118" s="29" t="s">
        <v>218</v>
      </c>
      <c r="J118" s="29" t="s">
        <v>188</v>
      </c>
      <c r="K118" s="29" t="s">
        <v>25</v>
      </c>
      <c r="L118" s="29">
        <v>40</v>
      </c>
      <c r="M118" s="29">
        <v>1404</v>
      </c>
      <c r="N118" s="13">
        <v>39.20460644001696</v>
      </c>
      <c r="O118" s="29">
        <v>319.22034611053351</v>
      </c>
      <c r="P118" s="29">
        <v>53.342769431568158</v>
      </c>
      <c r="Q118" s="29">
        <v>0.53793103448275859</v>
      </c>
      <c r="R118" s="29">
        <v>0.17313937423255418</v>
      </c>
      <c r="S118" s="29">
        <v>0.89943056561006851</v>
      </c>
      <c r="T118" s="29">
        <v>0.77939635295111587</v>
      </c>
      <c r="U118" s="29">
        <v>0.21776627856834843</v>
      </c>
      <c r="V118" s="29">
        <v>0.72516342629408592</v>
      </c>
      <c r="W118" s="29">
        <v>5.3910256410256414</v>
      </c>
    </row>
    <row r="119" spans="1:23" s="27" customFormat="1" ht="0.95" customHeight="1" x14ac:dyDescent="0.25">
      <c r="A119" s="29" t="s">
        <v>48</v>
      </c>
      <c r="B119" s="29" t="s">
        <v>228</v>
      </c>
      <c r="C119" s="29">
        <v>51</v>
      </c>
      <c r="D119" s="29">
        <v>12</v>
      </c>
      <c r="E119" s="29" t="s">
        <v>180</v>
      </c>
      <c r="F119" s="29" t="s">
        <v>23</v>
      </c>
      <c r="G119" s="29" t="s">
        <v>219</v>
      </c>
      <c r="H119" s="29" t="s">
        <v>42</v>
      </c>
      <c r="I119" s="29" t="s">
        <v>220</v>
      </c>
      <c r="J119" s="29" t="s">
        <v>193</v>
      </c>
      <c r="K119" s="29" t="s">
        <v>25</v>
      </c>
      <c r="L119" s="29">
        <v>40</v>
      </c>
      <c r="M119" s="29">
        <v>1079</v>
      </c>
      <c r="N119" s="13">
        <v>30.129466060383404</v>
      </c>
      <c r="O119" s="29">
        <v>262.83556979968307</v>
      </c>
      <c r="P119" s="29">
        <v>43.920687916880539</v>
      </c>
      <c r="Q119" s="29">
        <v>0.60891647855530473</v>
      </c>
      <c r="R119" s="29">
        <v>0.1962741168811509</v>
      </c>
      <c r="S119" s="29">
        <v>0.91138099191994659</v>
      </c>
      <c r="T119" s="29">
        <v>0.79036941305272557</v>
      </c>
      <c r="U119" s="29">
        <v>0.19098309329993737</v>
      </c>
      <c r="V119" s="29">
        <v>0.54915639067457511</v>
      </c>
      <c r="W119" s="29">
        <v>5.3531047265987022</v>
      </c>
    </row>
    <row r="120" spans="1:23" s="27" customFormat="1" ht="0.95" customHeight="1" x14ac:dyDescent="0.25">
      <c r="A120" s="29" t="s">
        <v>48</v>
      </c>
      <c r="B120" s="29" t="s">
        <v>228</v>
      </c>
      <c r="C120" s="29">
        <v>51</v>
      </c>
      <c r="D120" s="29">
        <v>12</v>
      </c>
      <c r="E120" s="29" t="s">
        <v>180</v>
      </c>
      <c r="F120" s="29" t="s">
        <v>23</v>
      </c>
      <c r="G120" s="29" t="s">
        <v>221</v>
      </c>
      <c r="H120" s="29" t="s">
        <v>43</v>
      </c>
      <c r="I120" s="29" t="s">
        <v>222</v>
      </c>
      <c r="J120" s="29" t="s">
        <v>212</v>
      </c>
      <c r="K120" s="29" t="s">
        <v>25</v>
      </c>
      <c r="L120" s="29">
        <v>40</v>
      </c>
      <c r="M120" s="29">
        <v>535</v>
      </c>
      <c r="N120" s="13">
        <v>14.939077240319852</v>
      </c>
      <c r="O120" s="29">
        <v>146.26702730475878</v>
      </c>
      <c r="P120" s="29">
        <v>24.441701188610971</v>
      </c>
      <c r="Q120" s="29">
        <v>0.64535585042219545</v>
      </c>
      <c r="R120" s="29">
        <v>0.31424673642894929</v>
      </c>
      <c r="S120" s="29">
        <v>0.68420001013226828</v>
      </c>
      <c r="T120" s="29">
        <v>0</v>
      </c>
      <c r="U120" s="29">
        <v>1.1980392156862745</v>
      </c>
      <c r="V120" s="29">
        <v>0.97485042835623092</v>
      </c>
      <c r="W120" s="29">
        <v>2.5588785046728972</v>
      </c>
    </row>
    <row r="121" spans="1:23" s="27" customFormat="1" ht="0.95" customHeight="1" x14ac:dyDescent="0.25">
      <c r="A121" s="29" t="s">
        <v>48</v>
      </c>
      <c r="B121" s="29" t="s">
        <v>228</v>
      </c>
      <c r="C121" s="29">
        <v>51</v>
      </c>
      <c r="D121" s="29">
        <v>12</v>
      </c>
      <c r="E121" s="29" t="s">
        <v>180</v>
      </c>
      <c r="F121" s="29" t="s">
        <v>23</v>
      </c>
      <c r="G121" s="29" t="s">
        <v>223</v>
      </c>
      <c r="H121" s="29" t="s">
        <v>44</v>
      </c>
      <c r="I121" s="29" t="s">
        <v>224</v>
      </c>
      <c r="J121" s="29" t="s">
        <v>212</v>
      </c>
      <c r="K121" s="29" t="s">
        <v>25</v>
      </c>
      <c r="L121" s="29">
        <v>40</v>
      </c>
      <c r="M121" s="29">
        <v>522</v>
      </c>
      <c r="N121" s="13">
        <v>14.57607162513451</v>
      </c>
      <c r="O121" s="29">
        <v>161.68124086713198</v>
      </c>
      <c r="P121" s="29">
        <v>27.017466956817721</v>
      </c>
      <c r="Q121" s="29">
        <v>0.65331664580725912</v>
      </c>
      <c r="R121" s="29">
        <v>0.25093491884342967</v>
      </c>
      <c r="S121" s="29">
        <v>0.8233663699439614</v>
      </c>
      <c r="T121" s="29">
        <v>0.44583417766757033</v>
      </c>
      <c r="U121" s="29">
        <v>0.59731543624161076</v>
      </c>
      <c r="V121" s="29">
        <v>0.91573600560206414</v>
      </c>
      <c r="W121" s="29">
        <v>4.7892720306513414</v>
      </c>
    </row>
    <row r="122" spans="1:23" s="4" customFormat="1" ht="0.95" customHeight="1" x14ac:dyDescent="0.25">
      <c r="A122" s="3" t="s">
        <v>49</v>
      </c>
      <c r="B122" s="3" t="s">
        <v>179</v>
      </c>
      <c r="C122" s="3">
        <v>51</v>
      </c>
      <c r="D122" s="3">
        <v>13</v>
      </c>
      <c r="E122" s="3" t="s">
        <v>180</v>
      </c>
      <c r="F122" s="3" t="s">
        <v>23</v>
      </c>
      <c r="G122" s="3" t="s">
        <v>181</v>
      </c>
      <c r="H122" s="3" t="s">
        <v>24</v>
      </c>
      <c r="I122" s="3" t="s">
        <v>182</v>
      </c>
      <c r="J122" s="3" t="s">
        <v>183</v>
      </c>
      <c r="K122" s="3" t="s">
        <v>25</v>
      </c>
      <c r="L122" s="3">
        <v>40</v>
      </c>
      <c r="M122" s="3">
        <v>1146</v>
      </c>
      <c r="N122" s="13">
        <v>32.000341154030934</v>
      </c>
      <c r="O122" s="3">
        <v>241.76450198781748</v>
      </c>
      <c r="P122" s="3">
        <v>40.399643203846836</v>
      </c>
      <c r="Q122" s="3">
        <v>0.6970802919708029</v>
      </c>
      <c r="R122" s="3">
        <v>0.24638224786893928</v>
      </c>
      <c r="S122" s="3">
        <v>0.90547345481298158</v>
      </c>
      <c r="T122" s="3">
        <v>0.78828846220365878</v>
      </c>
      <c r="U122" s="3">
        <v>0.24650837988826815</v>
      </c>
      <c r="V122" s="3">
        <v>0.6633904943917186</v>
      </c>
      <c r="W122" s="3">
        <v>5.4458987783595116</v>
      </c>
    </row>
    <row r="123" spans="1:23" s="4" customFormat="1" ht="0.95" customHeight="1" x14ac:dyDescent="0.25">
      <c r="A123" s="3" t="s">
        <v>49</v>
      </c>
      <c r="B123" s="3" t="s">
        <v>179</v>
      </c>
      <c r="C123" s="3">
        <v>51</v>
      </c>
      <c r="D123" s="3">
        <v>13</v>
      </c>
      <c r="E123" s="3" t="s">
        <v>180</v>
      </c>
      <c r="F123" s="3" t="s">
        <v>23</v>
      </c>
      <c r="G123" s="3" t="s">
        <v>184</v>
      </c>
      <c r="H123" s="3" t="s">
        <v>26</v>
      </c>
      <c r="I123" s="3" t="s">
        <v>185</v>
      </c>
      <c r="J123" s="3" t="s">
        <v>183</v>
      </c>
      <c r="K123" s="3" t="s">
        <v>25</v>
      </c>
      <c r="L123" s="3">
        <v>40</v>
      </c>
      <c r="M123" s="3">
        <v>914</v>
      </c>
      <c r="N123" s="13">
        <v>25.5220870984156</v>
      </c>
      <c r="O123" s="3">
        <v>225.52186130069825</v>
      </c>
      <c r="P123" s="3">
        <v>37.68544453922663</v>
      </c>
      <c r="Q123" s="3">
        <v>0.6632801161103048</v>
      </c>
      <c r="R123" s="3">
        <v>0.22582850801084089</v>
      </c>
      <c r="S123" s="3">
        <v>0.9098252047669374</v>
      </c>
      <c r="T123" s="3">
        <v>0.80637221065469877</v>
      </c>
      <c r="U123" s="3">
        <v>0.19315403422982885</v>
      </c>
      <c r="V123" s="3">
        <v>0.53344328955272147</v>
      </c>
      <c r="W123" s="3">
        <v>4.4814004376367613</v>
      </c>
    </row>
    <row r="124" spans="1:23" s="4" customFormat="1" ht="0.95" customHeight="1" x14ac:dyDescent="0.25">
      <c r="A124" s="3" t="s">
        <v>49</v>
      </c>
      <c r="B124" s="3" t="s">
        <v>179</v>
      </c>
      <c r="C124" s="3">
        <v>51</v>
      </c>
      <c r="D124" s="3">
        <v>13</v>
      </c>
      <c r="E124" s="3" t="s">
        <v>180</v>
      </c>
      <c r="F124" s="3" t="s">
        <v>23</v>
      </c>
      <c r="G124" s="3" t="s">
        <v>186</v>
      </c>
      <c r="H124" s="3" t="s">
        <v>27</v>
      </c>
      <c r="I124" s="3" t="s">
        <v>187</v>
      </c>
      <c r="J124" s="3" t="s">
        <v>188</v>
      </c>
      <c r="K124" s="3" t="s">
        <v>25</v>
      </c>
      <c r="L124" s="3">
        <v>40</v>
      </c>
      <c r="M124" s="3">
        <v>999</v>
      </c>
      <c r="N124" s="13">
        <v>27.89558535155053</v>
      </c>
      <c r="O124" s="3">
        <v>222.55129855222097</v>
      </c>
      <c r="P124" s="3">
        <v>37.189053736745763</v>
      </c>
      <c r="Q124" s="3">
        <v>0.72338884866039099</v>
      </c>
      <c r="R124" s="3">
        <v>0.25346330116039445</v>
      </c>
      <c r="S124" s="3">
        <v>0.88992731375435496</v>
      </c>
      <c r="T124" s="3">
        <v>0.75485978099956774</v>
      </c>
      <c r="U124" s="3">
        <v>0.35695538057742782</v>
      </c>
      <c r="V124" s="3">
        <v>0.8511026315237018</v>
      </c>
      <c r="W124" s="3">
        <v>3.7247247247247248</v>
      </c>
    </row>
    <row r="125" spans="1:23" s="4" customFormat="1" ht="0.95" customHeight="1" x14ac:dyDescent="0.25">
      <c r="A125" s="3" t="s">
        <v>49</v>
      </c>
      <c r="B125" s="3" t="s">
        <v>179</v>
      </c>
      <c r="C125" s="3">
        <v>51</v>
      </c>
      <c r="D125" s="3">
        <v>13</v>
      </c>
      <c r="E125" s="3" t="s">
        <v>180</v>
      </c>
      <c r="F125" s="3" t="s">
        <v>23</v>
      </c>
      <c r="G125" s="3" t="s">
        <v>189</v>
      </c>
      <c r="H125" s="3" t="s">
        <v>28</v>
      </c>
      <c r="I125" s="3" t="s">
        <v>190</v>
      </c>
      <c r="J125" s="3" t="s">
        <v>61</v>
      </c>
      <c r="K125" s="3" t="s">
        <v>25</v>
      </c>
      <c r="L125" s="3">
        <v>40</v>
      </c>
      <c r="M125" s="3">
        <v>956</v>
      </c>
      <c r="N125" s="13">
        <v>26.694874470552858</v>
      </c>
      <c r="O125" s="3">
        <v>214.55129855222089</v>
      </c>
      <c r="P125" s="3">
        <v>35.85222743274575</v>
      </c>
      <c r="Q125" s="3">
        <v>0.70867309117865085</v>
      </c>
      <c r="R125" s="3">
        <v>0.26097893918081211</v>
      </c>
      <c r="S125" s="3">
        <v>0.86568742513580133</v>
      </c>
      <c r="T125" s="3">
        <v>0.71704283264244051</v>
      </c>
      <c r="U125" s="3">
        <v>0.43327239488117003</v>
      </c>
      <c r="V125" s="3">
        <v>0.879287018063314</v>
      </c>
      <c r="W125" s="3">
        <v>5.4225941422594142</v>
      </c>
    </row>
    <row r="126" spans="1:23" s="4" customFormat="1" ht="0.95" customHeight="1" x14ac:dyDescent="0.25">
      <c r="A126" s="3" t="s">
        <v>49</v>
      </c>
      <c r="B126" s="3" t="s">
        <v>179</v>
      </c>
      <c r="C126" s="3">
        <v>51</v>
      </c>
      <c r="D126" s="3">
        <v>13</v>
      </c>
      <c r="E126" s="3" t="s">
        <v>180</v>
      </c>
      <c r="F126" s="3" t="s">
        <v>23</v>
      </c>
      <c r="G126" s="3" t="s">
        <v>191</v>
      </c>
      <c r="H126" s="3" t="s">
        <v>29</v>
      </c>
      <c r="I126" s="3" t="s">
        <v>192</v>
      </c>
      <c r="J126" s="3" t="s">
        <v>193</v>
      </c>
      <c r="K126" s="3" t="s">
        <v>25</v>
      </c>
      <c r="L126" s="3">
        <v>40</v>
      </c>
      <c r="M126" s="3">
        <v>677</v>
      </c>
      <c r="N126" s="13">
        <v>18.904215498498207</v>
      </c>
      <c r="O126" s="3">
        <v>166.6101730552665</v>
      </c>
      <c r="P126" s="3">
        <v>27.841107731784035</v>
      </c>
      <c r="Q126" s="3">
        <v>0.70447450572320502</v>
      </c>
      <c r="R126" s="3">
        <v>0.30647531616966162</v>
      </c>
      <c r="S126" s="3">
        <v>0.87548020881287347</v>
      </c>
      <c r="T126" s="3">
        <v>0.62876833471186255</v>
      </c>
      <c r="U126" s="3">
        <v>0.37579617834394907</v>
      </c>
      <c r="V126" s="3">
        <v>0.66323460113050736</v>
      </c>
      <c r="W126" s="3">
        <v>3.8419497784342687</v>
      </c>
    </row>
    <row r="127" spans="1:23" s="4" customFormat="1" ht="0.95" customHeight="1" x14ac:dyDescent="0.25">
      <c r="A127" s="3" t="s">
        <v>49</v>
      </c>
      <c r="B127" s="3" t="s">
        <v>179</v>
      </c>
      <c r="C127" s="3">
        <v>51</v>
      </c>
      <c r="D127" s="3">
        <v>13</v>
      </c>
      <c r="E127" s="3" t="s">
        <v>180</v>
      </c>
      <c r="F127" s="3" t="s">
        <v>23</v>
      </c>
      <c r="G127" s="3" t="s">
        <v>194</v>
      </c>
      <c r="H127" s="3" t="s">
        <v>30</v>
      </c>
      <c r="I127" s="3" t="s">
        <v>195</v>
      </c>
      <c r="J127" s="3" t="s">
        <v>188</v>
      </c>
      <c r="K127" s="3" t="s">
        <v>25</v>
      </c>
      <c r="L127" s="3">
        <v>40</v>
      </c>
      <c r="M127" s="3">
        <v>1501</v>
      </c>
      <c r="N127" s="13">
        <v>41.913186799476819</v>
      </c>
      <c r="O127" s="3">
        <v>313.07821048680245</v>
      </c>
      <c r="P127" s="3">
        <v>52.316398373500768</v>
      </c>
      <c r="Q127" s="3">
        <v>0.55675074183976259</v>
      </c>
      <c r="R127" s="3">
        <v>0.19243535736024037</v>
      </c>
      <c r="S127" s="3">
        <v>0.90065217727857205</v>
      </c>
      <c r="T127" s="3">
        <v>0.79020248212430722</v>
      </c>
      <c r="U127" s="3">
        <v>0.27059325650874949</v>
      </c>
      <c r="V127" s="3">
        <v>0.63141181204470131</v>
      </c>
      <c r="W127" s="3">
        <v>6.7961359093937377</v>
      </c>
    </row>
    <row r="128" spans="1:23" s="4" customFormat="1" ht="0.95" customHeight="1" x14ac:dyDescent="0.25">
      <c r="A128" s="3" t="s">
        <v>49</v>
      </c>
      <c r="B128" s="3" t="s">
        <v>179</v>
      </c>
      <c r="C128" s="3">
        <v>51</v>
      </c>
      <c r="D128" s="3">
        <v>13</v>
      </c>
      <c r="E128" s="3" t="s">
        <v>180</v>
      </c>
      <c r="F128" s="3" t="s">
        <v>23</v>
      </c>
      <c r="G128" s="3" t="s">
        <v>196</v>
      </c>
      <c r="H128" s="3" t="s">
        <v>31</v>
      </c>
      <c r="I128" s="3" t="s">
        <v>197</v>
      </c>
      <c r="J128" s="3" t="s">
        <v>183</v>
      </c>
      <c r="K128" s="3" t="s">
        <v>25</v>
      </c>
      <c r="L128" s="3">
        <v>40</v>
      </c>
      <c r="M128" s="3">
        <v>788</v>
      </c>
      <c r="N128" s="13">
        <v>22.003724982003821</v>
      </c>
      <c r="O128" s="3">
        <v>171.9238815542513</v>
      </c>
      <c r="P128" s="3">
        <v>28.729045893437942</v>
      </c>
      <c r="Q128" s="3">
        <v>0.70863309352517989</v>
      </c>
      <c r="R128" s="3">
        <v>0.33501454751371701</v>
      </c>
      <c r="S128" s="3">
        <v>0.92558463091581478</v>
      </c>
      <c r="T128" s="3">
        <v>0.79136516257503553</v>
      </c>
      <c r="U128" s="3">
        <v>0.25</v>
      </c>
      <c r="V128" s="3">
        <v>0.73300682897137637</v>
      </c>
      <c r="W128" s="3">
        <v>3.9796954314720812</v>
      </c>
    </row>
    <row r="129" spans="1:23" s="4" customFormat="1" ht="0.95" customHeight="1" x14ac:dyDescent="0.25">
      <c r="A129" s="3" t="s">
        <v>49</v>
      </c>
      <c r="B129" s="3" t="s">
        <v>179</v>
      </c>
      <c r="C129" s="3">
        <v>51</v>
      </c>
      <c r="D129" s="3">
        <v>13</v>
      </c>
      <c r="E129" s="3" t="s">
        <v>180</v>
      </c>
      <c r="F129" s="3" t="s">
        <v>23</v>
      </c>
      <c r="G129" s="3" t="s">
        <v>198</v>
      </c>
      <c r="H129" s="3" t="s">
        <v>32</v>
      </c>
      <c r="I129" s="3" t="s">
        <v>199</v>
      </c>
      <c r="J129" s="3" t="s">
        <v>61</v>
      </c>
      <c r="K129" s="3" t="s">
        <v>25</v>
      </c>
      <c r="L129" s="3">
        <v>40</v>
      </c>
      <c r="M129" s="3">
        <v>1633</v>
      </c>
      <c r="N129" s="13">
        <v>45.599089969051064</v>
      </c>
      <c r="O129" s="3">
        <v>335.36248173426452</v>
      </c>
      <c r="P129" s="3">
        <v>56.040173369635539</v>
      </c>
      <c r="Q129" s="3">
        <v>0.59188111634650231</v>
      </c>
      <c r="R129" s="3">
        <v>0.18245975992933305</v>
      </c>
      <c r="S129" s="3">
        <v>0.88013062733416425</v>
      </c>
      <c r="T129" s="3">
        <v>0.75100796136398096</v>
      </c>
      <c r="U129" s="3">
        <v>0.33617747440273038</v>
      </c>
      <c r="V129" s="3">
        <v>0.81407160309697957</v>
      </c>
      <c r="W129" s="3">
        <v>4.320881812614819</v>
      </c>
    </row>
    <row r="130" spans="1:23" s="4" customFormat="1" ht="0.95" customHeight="1" x14ac:dyDescent="0.25">
      <c r="A130" s="3" t="s">
        <v>49</v>
      </c>
      <c r="B130" s="3" t="s">
        <v>179</v>
      </c>
      <c r="C130" s="3">
        <v>51</v>
      </c>
      <c r="D130" s="3">
        <v>13</v>
      </c>
      <c r="E130" s="3" t="s">
        <v>180</v>
      </c>
      <c r="F130" s="3" t="s">
        <v>23</v>
      </c>
      <c r="G130" s="3" t="s">
        <v>200</v>
      </c>
      <c r="H130" s="3" t="s">
        <v>33</v>
      </c>
      <c r="I130" s="3" t="s">
        <v>201</v>
      </c>
      <c r="J130" s="3" t="s">
        <v>193</v>
      </c>
      <c r="K130" s="3" t="s">
        <v>25</v>
      </c>
      <c r="L130" s="3">
        <v>40</v>
      </c>
      <c r="M130" s="3">
        <v>1094</v>
      </c>
      <c r="N130" s="13">
        <v>30.54831869328957</v>
      </c>
      <c r="O130" s="3">
        <v>216.40916292849002</v>
      </c>
      <c r="P130" s="3">
        <v>36.162682678678387</v>
      </c>
      <c r="Q130" s="3">
        <v>0.68978562421185374</v>
      </c>
      <c r="R130" s="3">
        <v>0.29354581669723917</v>
      </c>
      <c r="S130" s="3">
        <v>0.90260631405280844</v>
      </c>
      <c r="T130" s="3">
        <v>0.7827369462416871</v>
      </c>
      <c r="U130" s="3">
        <v>0.23487031700288186</v>
      </c>
      <c r="V130" s="3">
        <v>0.67337092420475642</v>
      </c>
      <c r="W130" s="3">
        <v>3.4012797074954295</v>
      </c>
    </row>
    <row r="131" spans="1:23" s="4" customFormat="1" ht="0.95" customHeight="1" x14ac:dyDescent="0.25">
      <c r="A131" s="3" t="s">
        <v>49</v>
      </c>
      <c r="B131" s="3" t="s">
        <v>179</v>
      </c>
      <c r="C131" s="3">
        <v>51</v>
      </c>
      <c r="D131" s="3">
        <v>13</v>
      </c>
      <c r="E131" s="3" t="s">
        <v>180</v>
      </c>
      <c r="F131" s="3" t="s">
        <v>23</v>
      </c>
      <c r="G131" s="3" t="s">
        <v>202</v>
      </c>
      <c r="H131" s="3" t="s">
        <v>34</v>
      </c>
      <c r="I131" s="3" t="s">
        <v>203</v>
      </c>
      <c r="J131" s="3" t="s">
        <v>61</v>
      </c>
      <c r="K131" s="3" t="s">
        <v>25</v>
      </c>
      <c r="L131" s="3">
        <v>40</v>
      </c>
      <c r="M131" s="3">
        <v>2092</v>
      </c>
      <c r="N131" s="13">
        <v>58.415980535979685</v>
      </c>
      <c r="O131" s="3">
        <v>358.53405460951848</v>
      </c>
      <c r="P131" s="3">
        <v>59.912219385222087</v>
      </c>
      <c r="Q131" s="3">
        <v>0.6417177914110429</v>
      </c>
      <c r="R131" s="3">
        <v>0.20450819667198403</v>
      </c>
      <c r="S131" s="3">
        <v>0.88252552238627791</v>
      </c>
      <c r="T131" s="3">
        <v>0.79081178532594087</v>
      </c>
      <c r="U131" s="3">
        <v>0.24122349669794926</v>
      </c>
      <c r="V131" s="3">
        <v>0.74793454367207135</v>
      </c>
      <c r="W131" s="3">
        <v>4.6849904397705542</v>
      </c>
    </row>
    <row r="132" spans="1:23" s="4" customFormat="1" ht="0.95" customHeight="1" x14ac:dyDescent="0.25">
      <c r="A132" s="3" t="s">
        <v>49</v>
      </c>
      <c r="B132" s="3" t="s">
        <v>179</v>
      </c>
      <c r="C132" s="3">
        <v>51</v>
      </c>
      <c r="D132" s="3">
        <v>13</v>
      </c>
      <c r="E132" s="3" t="s">
        <v>180</v>
      </c>
      <c r="F132" s="3" t="s">
        <v>23</v>
      </c>
      <c r="G132" s="3" t="s">
        <v>204</v>
      </c>
      <c r="H132" s="3" t="s">
        <v>35</v>
      </c>
      <c r="I132" s="3" t="s">
        <v>205</v>
      </c>
      <c r="J132" s="3" t="s">
        <v>193</v>
      </c>
      <c r="K132" s="3" t="s">
        <v>25</v>
      </c>
      <c r="L132" s="3">
        <v>40</v>
      </c>
      <c r="M132" s="3">
        <v>1132</v>
      </c>
      <c r="N132" s="13">
        <v>31.609412029985183</v>
      </c>
      <c r="O132" s="3">
        <v>273.9066376115486</v>
      </c>
      <c r="P132" s="3">
        <v>45.770699749914236</v>
      </c>
      <c r="Q132" s="3">
        <v>0.552734375</v>
      </c>
      <c r="R132" s="3">
        <v>0.18960560760429596</v>
      </c>
      <c r="S132" s="3">
        <v>0.91420220160593957</v>
      </c>
      <c r="T132" s="3">
        <v>0.8036925459994736</v>
      </c>
      <c r="U132" s="3">
        <v>0.18065205772314272</v>
      </c>
      <c r="V132" s="3">
        <v>0.48823189370281905</v>
      </c>
      <c r="W132" s="3">
        <v>5.5132508833922262</v>
      </c>
    </row>
    <row r="133" spans="1:23" s="4" customFormat="1" ht="0.95" customHeight="1" x14ac:dyDescent="0.25">
      <c r="A133" s="3" t="s">
        <v>49</v>
      </c>
      <c r="B133" s="3" t="s">
        <v>179</v>
      </c>
      <c r="C133" s="3">
        <v>51</v>
      </c>
      <c r="D133" s="3">
        <v>13</v>
      </c>
      <c r="E133" s="3" t="s">
        <v>180</v>
      </c>
      <c r="F133" s="3" t="s">
        <v>23</v>
      </c>
      <c r="G133" s="3" t="s">
        <v>206</v>
      </c>
      <c r="H133" s="3" t="s">
        <v>36</v>
      </c>
      <c r="I133" s="3" t="s">
        <v>207</v>
      </c>
      <c r="J133" s="3" t="s">
        <v>188</v>
      </c>
      <c r="K133" s="3" t="s">
        <v>25</v>
      </c>
      <c r="L133" s="3">
        <v>40</v>
      </c>
      <c r="M133" s="3">
        <v>1653</v>
      </c>
      <c r="N133" s="13">
        <v>46.157560146259286</v>
      </c>
      <c r="O133" s="3">
        <v>337.36248173426463</v>
      </c>
      <c r="P133" s="3">
        <v>56.37437994563556</v>
      </c>
      <c r="Q133" s="3">
        <v>0.59891304347826091</v>
      </c>
      <c r="R133" s="3">
        <v>0.18251104509751664</v>
      </c>
      <c r="S133" s="3">
        <v>0.90243410217038766</v>
      </c>
      <c r="T133" s="3">
        <v>0.78071050453604129</v>
      </c>
      <c r="U133" s="3">
        <v>0.22100567721005676</v>
      </c>
      <c r="V133" s="3">
        <v>0.64075776437878684</v>
      </c>
      <c r="W133" s="3">
        <v>7.3200241984271024</v>
      </c>
    </row>
    <row r="134" spans="1:23" s="4" customFormat="1" ht="0.95" customHeight="1" x14ac:dyDescent="0.25">
      <c r="A134" s="3" t="s">
        <v>49</v>
      </c>
      <c r="B134" s="3" t="s">
        <v>179</v>
      </c>
      <c r="C134" s="3">
        <v>51</v>
      </c>
      <c r="D134" s="3">
        <v>13</v>
      </c>
      <c r="E134" s="3" t="s">
        <v>180</v>
      </c>
      <c r="F134" s="3" t="s">
        <v>23</v>
      </c>
      <c r="G134" s="3" t="s">
        <v>208</v>
      </c>
      <c r="H134" s="3" t="s">
        <v>37</v>
      </c>
      <c r="I134" s="3" t="s">
        <v>209</v>
      </c>
      <c r="J134" s="3" t="s">
        <v>183</v>
      </c>
      <c r="K134" s="3" t="s">
        <v>25</v>
      </c>
      <c r="L134" s="3">
        <v>40</v>
      </c>
      <c r="M134" s="3">
        <v>966</v>
      </c>
      <c r="N134" s="13">
        <v>26.974109559156968</v>
      </c>
      <c r="O134" s="3">
        <v>202.06601717798227</v>
      </c>
      <c r="P134" s="3">
        <v>33.765895863505314</v>
      </c>
      <c r="Q134" s="3">
        <v>0.68852459016393441</v>
      </c>
      <c r="R134" s="3">
        <v>0.29730377773140193</v>
      </c>
      <c r="S134" s="3">
        <v>0.8790590997700416</v>
      </c>
      <c r="T134" s="3">
        <v>0.72994820650694991</v>
      </c>
      <c r="U134" s="3">
        <v>0.30082644628099175</v>
      </c>
      <c r="V134" s="3">
        <v>0.63485826333419915</v>
      </c>
      <c r="W134" s="3">
        <v>5.6687370600414075</v>
      </c>
    </row>
    <row r="135" spans="1:23" s="4" customFormat="1" ht="0.95" customHeight="1" x14ac:dyDescent="0.25">
      <c r="A135" s="3" t="s">
        <v>49</v>
      </c>
      <c r="B135" s="3" t="s">
        <v>179</v>
      </c>
      <c r="C135" s="3">
        <v>51</v>
      </c>
      <c r="D135" s="3">
        <v>13</v>
      </c>
      <c r="E135" s="3" t="s">
        <v>180</v>
      </c>
      <c r="F135" s="3" t="s">
        <v>23</v>
      </c>
      <c r="G135" s="3" t="s">
        <v>210</v>
      </c>
      <c r="H135" s="3" t="s">
        <v>38</v>
      </c>
      <c r="I135" s="3" t="s">
        <v>211</v>
      </c>
      <c r="J135" s="3" t="s">
        <v>212</v>
      </c>
      <c r="K135" s="3" t="s">
        <v>25</v>
      </c>
      <c r="L135" s="3">
        <v>40</v>
      </c>
      <c r="M135" s="3">
        <v>826</v>
      </c>
      <c r="N135" s="13">
        <v>23.064818318699437</v>
      </c>
      <c r="O135" s="3">
        <v>243.52186130069828</v>
      </c>
      <c r="P135" s="3">
        <v>40.693303723226634</v>
      </c>
      <c r="Q135" s="3">
        <v>0.55848546315077752</v>
      </c>
      <c r="R135" s="3">
        <v>0.17503060836092688</v>
      </c>
      <c r="S135" s="3">
        <v>0.94526472849228782</v>
      </c>
      <c r="T135" s="3">
        <v>0.79198483254707996</v>
      </c>
      <c r="U135" s="3">
        <v>0.19728915662650603</v>
      </c>
      <c r="V135" s="3">
        <v>0.68404371510817452</v>
      </c>
      <c r="W135" s="3">
        <v>8.5423728813559325</v>
      </c>
    </row>
    <row r="136" spans="1:23" s="4" customFormat="1" ht="0.95" customHeight="1" x14ac:dyDescent="0.25">
      <c r="A136" s="3" t="s">
        <v>49</v>
      </c>
      <c r="B136" s="3" t="s">
        <v>179</v>
      </c>
      <c r="C136" s="3">
        <v>51</v>
      </c>
      <c r="D136" s="3">
        <v>13</v>
      </c>
      <c r="E136" s="3" t="s">
        <v>180</v>
      </c>
      <c r="F136" s="3" t="s">
        <v>23</v>
      </c>
      <c r="G136" s="3" t="s">
        <v>213</v>
      </c>
      <c r="H136" s="3" t="s">
        <v>39</v>
      </c>
      <c r="I136" s="3" t="s">
        <v>214</v>
      </c>
      <c r="J136" s="3" t="s">
        <v>212</v>
      </c>
      <c r="K136" s="3" t="s">
        <v>25</v>
      </c>
      <c r="L136" s="3">
        <v>40</v>
      </c>
      <c r="M136" s="3">
        <v>865</v>
      </c>
      <c r="N136" s="13">
        <v>24.153835164255462</v>
      </c>
      <c r="O136" s="3">
        <v>232.551298552221</v>
      </c>
      <c r="P136" s="3">
        <v>38.860086616745768</v>
      </c>
      <c r="Q136" s="3">
        <v>0.61087570621468923</v>
      </c>
      <c r="R136" s="3">
        <v>0.2009964715915892</v>
      </c>
      <c r="S136" s="3">
        <v>0.90600190431121941</v>
      </c>
      <c r="T136" s="3">
        <v>0.79324664818800072</v>
      </c>
      <c r="U136" s="3">
        <v>0.21808088818398097</v>
      </c>
      <c r="V136" s="3">
        <v>0.63724539974972794</v>
      </c>
      <c r="W136" s="3">
        <v>6.1606936416184972</v>
      </c>
    </row>
    <row r="137" spans="1:23" s="4" customFormat="1" ht="0.95" customHeight="1" x14ac:dyDescent="0.25">
      <c r="A137" s="3" t="s">
        <v>49</v>
      </c>
      <c r="B137" s="3" t="s">
        <v>179</v>
      </c>
      <c r="C137" s="3">
        <v>51</v>
      </c>
      <c r="D137" s="3">
        <v>13</v>
      </c>
      <c r="E137" s="3" t="s">
        <v>180</v>
      </c>
      <c r="F137" s="3" t="s">
        <v>23</v>
      </c>
      <c r="G137" s="3" t="s">
        <v>215</v>
      </c>
      <c r="H137" s="3" t="s">
        <v>40</v>
      </c>
      <c r="I137" s="3" t="s">
        <v>216</v>
      </c>
      <c r="J137" s="3" t="s">
        <v>61</v>
      </c>
      <c r="K137" s="3" t="s">
        <v>25</v>
      </c>
      <c r="L137" s="3">
        <v>40</v>
      </c>
      <c r="M137" s="3">
        <v>793</v>
      </c>
      <c r="N137" s="13">
        <v>22.143342526305876</v>
      </c>
      <c r="O137" s="3">
        <v>211.13708498984784</v>
      </c>
      <c r="P137" s="3">
        <v>35.281701120539019</v>
      </c>
      <c r="Q137" s="3">
        <v>0.64734693877551019</v>
      </c>
      <c r="R137" s="3">
        <v>0.22353936286797674</v>
      </c>
      <c r="S137" s="3">
        <v>0.84352555874056911</v>
      </c>
      <c r="T137" s="3">
        <v>0.69959805404301789</v>
      </c>
      <c r="U137" s="3">
        <v>0.4399596367305752</v>
      </c>
      <c r="V137" s="3">
        <v>0.85659556072923204</v>
      </c>
      <c r="W137" s="3">
        <v>5.3278688524590168</v>
      </c>
    </row>
    <row r="138" spans="1:23" s="4" customFormat="1" ht="0.95" customHeight="1" x14ac:dyDescent="0.25">
      <c r="A138" s="3" t="s">
        <v>49</v>
      </c>
      <c r="B138" s="3" t="s">
        <v>179</v>
      </c>
      <c r="C138" s="3">
        <v>51</v>
      </c>
      <c r="D138" s="3">
        <v>13</v>
      </c>
      <c r="E138" s="3" t="s">
        <v>180</v>
      </c>
      <c r="F138" s="3" t="s">
        <v>23</v>
      </c>
      <c r="G138" s="3" t="s">
        <v>217</v>
      </c>
      <c r="H138" s="3" t="s">
        <v>41</v>
      </c>
      <c r="I138" s="3" t="s">
        <v>218</v>
      </c>
      <c r="J138" s="3" t="s">
        <v>188</v>
      </c>
      <c r="K138" s="3" t="s">
        <v>25</v>
      </c>
      <c r="L138" s="3">
        <v>40</v>
      </c>
      <c r="M138" s="3">
        <v>1859</v>
      </c>
      <c r="N138" s="13">
        <v>51.909802971503936</v>
      </c>
      <c r="O138" s="3">
        <v>363.16147160748801</v>
      </c>
      <c r="P138" s="3">
        <v>60.685475980529887</v>
      </c>
      <c r="Q138" s="3">
        <v>0.55592105263157898</v>
      </c>
      <c r="R138" s="3">
        <v>0.17712901975814516</v>
      </c>
      <c r="S138" s="3">
        <v>0.88158358533021453</v>
      </c>
      <c r="T138" s="3">
        <v>0.75431687966849192</v>
      </c>
      <c r="U138" s="3">
        <v>0.29671848013816926</v>
      </c>
      <c r="V138" s="3">
        <v>0.81735645682613545</v>
      </c>
      <c r="W138" s="3">
        <v>5.9306078536847764</v>
      </c>
    </row>
    <row r="139" spans="1:23" s="4" customFormat="1" ht="0.95" customHeight="1" x14ac:dyDescent="0.25">
      <c r="A139" s="3" t="s">
        <v>49</v>
      </c>
      <c r="B139" s="3" t="s">
        <v>179</v>
      </c>
      <c r="C139" s="3">
        <v>51</v>
      </c>
      <c r="D139" s="3">
        <v>13</v>
      </c>
      <c r="E139" s="3" t="s">
        <v>180</v>
      </c>
      <c r="F139" s="3" t="s">
        <v>23</v>
      </c>
      <c r="G139" s="3" t="s">
        <v>219</v>
      </c>
      <c r="H139" s="3" t="s">
        <v>42</v>
      </c>
      <c r="I139" s="3" t="s">
        <v>220</v>
      </c>
      <c r="J139" s="3" t="s">
        <v>193</v>
      </c>
      <c r="K139" s="3" t="s">
        <v>25</v>
      </c>
      <c r="L139" s="3">
        <v>40</v>
      </c>
      <c r="M139" s="3">
        <v>1292</v>
      </c>
      <c r="N139" s="13">
        <v>36.077173447650935</v>
      </c>
      <c r="O139" s="3">
        <v>293.70562748477209</v>
      </c>
      <c r="P139" s="3">
        <v>49.079176056808585</v>
      </c>
      <c r="Q139" s="3">
        <v>0.58727272727272728</v>
      </c>
      <c r="R139" s="3">
        <v>0.1882122307227011</v>
      </c>
      <c r="S139" s="3">
        <v>0.91961636284270576</v>
      </c>
      <c r="T139" s="3">
        <v>0.80199996197215118</v>
      </c>
      <c r="U139" s="3">
        <v>0.18108244815376834</v>
      </c>
      <c r="V139" s="3">
        <v>0.17990242001292206</v>
      </c>
      <c r="W139" s="3">
        <v>4.0123839009287927</v>
      </c>
    </row>
    <row r="140" spans="1:23" s="4" customFormat="1" ht="0.95" customHeight="1" x14ac:dyDescent="0.25">
      <c r="A140" s="3" t="s">
        <v>49</v>
      </c>
      <c r="B140" s="3" t="s">
        <v>179</v>
      </c>
      <c r="C140" s="3">
        <v>51</v>
      </c>
      <c r="D140" s="3">
        <v>13</v>
      </c>
      <c r="E140" s="3" t="s">
        <v>180</v>
      </c>
      <c r="F140" s="3" t="s">
        <v>23</v>
      </c>
      <c r="G140" s="3" t="s">
        <v>221</v>
      </c>
      <c r="H140" s="3" t="s">
        <v>43</v>
      </c>
      <c r="I140" s="3" t="s">
        <v>222</v>
      </c>
      <c r="J140" s="3" t="s">
        <v>212</v>
      </c>
      <c r="K140" s="3" t="s">
        <v>25</v>
      </c>
      <c r="L140" s="3">
        <v>40</v>
      </c>
      <c r="M140" s="3">
        <v>788</v>
      </c>
      <c r="N140" s="13">
        <v>22.003724982003821</v>
      </c>
      <c r="O140" s="3">
        <v>202.55129855222097</v>
      </c>
      <c r="P140" s="3">
        <v>33.846987976745758</v>
      </c>
      <c r="Q140" s="3">
        <v>0.59923954372623578</v>
      </c>
      <c r="R140" s="3">
        <v>0.24136040057611585</v>
      </c>
      <c r="S140" s="3">
        <v>0.82732423137657807</v>
      </c>
      <c r="T140" s="3">
        <v>0.55677755201895107</v>
      </c>
      <c r="U140" s="3">
        <v>0.48011639185257032</v>
      </c>
      <c r="V140" s="3">
        <v>0.85459805826475266</v>
      </c>
      <c r="W140" s="3">
        <v>3.9796954314720812</v>
      </c>
    </row>
    <row r="141" spans="1:23" s="4" customFormat="1" ht="0.95" customHeight="1" x14ac:dyDescent="0.25">
      <c r="A141" s="3" t="s">
        <v>49</v>
      </c>
      <c r="B141" s="3" t="s">
        <v>179</v>
      </c>
      <c r="C141" s="3">
        <v>51</v>
      </c>
      <c r="D141" s="3">
        <v>13</v>
      </c>
      <c r="E141" s="3" t="s">
        <v>180</v>
      </c>
      <c r="F141" s="3" t="s">
        <v>23</v>
      </c>
      <c r="G141" s="3" t="s">
        <v>223</v>
      </c>
      <c r="H141" s="3" t="s">
        <v>44</v>
      </c>
      <c r="I141" s="3" t="s">
        <v>224</v>
      </c>
      <c r="J141" s="3" t="s">
        <v>212</v>
      </c>
      <c r="K141" s="3" t="s">
        <v>25</v>
      </c>
      <c r="L141" s="3">
        <v>40</v>
      </c>
      <c r="M141" s="3">
        <v>765</v>
      </c>
      <c r="N141" s="13">
        <v>21.36148427821437</v>
      </c>
      <c r="O141" s="3">
        <v>215.13708498984784</v>
      </c>
      <c r="P141" s="3">
        <v>35.950114272539018</v>
      </c>
      <c r="Q141" s="3">
        <v>0.59765625</v>
      </c>
      <c r="R141" s="3">
        <v>0.20770202919728734</v>
      </c>
      <c r="S141" s="3">
        <v>0.93188331646772515</v>
      </c>
      <c r="T141" s="3">
        <v>0.79082738610532288</v>
      </c>
      <c r="U141" s="3">
        <v>0.19877942458587619</v>
      </c>
      <c r="V141" s="3">
        <v>0.69865464007534295</v>
      </c>
      <c r="W141" s="3">
        <v>6.0444444444444443</v>
      </c>
    </row>
    <row r="142" spans="1:23" s="27" customFormat="1" ht="0.95" customHeight="1" x14ac:dyDescent="0.25">
      <c r="A142" s="29" t="s">
        <v>50</v>
      </c>
      <c r="B142" s="29" t="s">
        <v>229</v>
      </c>
      <c r="C142" s="29">
        <v>51</v>
      </c>
      <c r="D142" s="29">
        <v>14</v>
      </c>
      <c r="E142" s="29" t="s">
        <v>180</v>
      </c>
      <c r="F142" s="29" t="s">
        <v>23</v>
      </c>
      <c r="G142" s="29" t="s">
        <v>181</v>
      </c>
      <c r="H142" s="29" t="s">
        <v>24</v>
      </c>
      <c r="I142" s="29" t="s">
        <v>182</v>
      </c>
      <c r="J142" s="29" t="s">
        <v>183</v>
      </c>
      <c r="K142" s="29" t="s">
        <v>25</v>
      </c>
      <c r="L142" s="29">
        <v>40</v>
      </c>
      <c r="M142" s="29">
        <v>1567</v>
      </c>
      <c r="N142" s="13">
        <v>43.756138384263942</v>
      </c>
      <c r="O142" s="29">
        <v>263.76450198781748</v>
      </c>
      <c r="P142" s="29">
        <v>44.075915539846832</v>
      </c>
      <c r="Q142" s="29">
        <v>0.74230222643297017</v>
      </c>
      <c r="R142" s="29">
        <v>0.28303892548551324</v>
      </c>
      <c r="S142" s="29">
        <v>0.92053519787155147</v>
      </c>
      <c r="T142" s="29">
        <v>0.82243149211763622</v>
      </c>
      <c r="U142" s="29">
        <v>0.24309691391445587</v>
      </c>
      <c r="V142" s="29">
        <v>0.69687230484851315</v>
      </c>
      <c r="W142" s="29">
        <v>4.8302488832163366</v>
      </c>
    </row>
    <row r="143" spans="1:23" s="27" customFormat="1" ht="0.95" customHeight="1" x14ac:dyDescent="0.25">
      <c r="A143" s="29" t="s">
        <v>50</v>
      </c>
      <c r="B143" s="29" t="s">
        <v>229</v>
      </c>
      <c r="C143" s="29">
        <v>51</v>
      </c>
      <c r="D143" s="29">
        <v>14</v>
      </c>
      <c r="E143" s="29" t="s">
        <v>180</v>
      </c>
      <c r="F143" s="29" t="s">
        <v>23</v>
      </c>
      <c r="G143" s="29" t="s">
        <v>184</v>
      </c>
      <c r="H143" s="29" t="s">
        <v>26</v>
      </c>
      <c r="I143" s="29" t="s">
        <v>185</v>
      </c>
      <c r="J143" s="29" t="s">
        <v>183</v>
      </c>
      <c r="K143" s="29" t="s">
        <v>25</v>
      </c>
      <c r="L143" s="29">
        <v>40</v>
      </c>
      <c r="M143" s="29">
        <v>1254</v>
      </c>
      <c r="N143" s="13">
        <v>35.016080110955322</v>
      </c>
      <c r="O143" s="29">
        <v>261.9066376115486</v>
      </c>
      <c r="P143" s="29">
        <v>43.765460293914238</v>
      </c>
      <c r="Q143" s="29">
        <v>0.67893881970763403</v>
      </c>
      <c r="R143" s="29">
        <v>0.22972824264530523</v>
      </c>
      <c r="S143" s="29">
        <v>0.88968001065478863</v>
      </c>
      <c r="T143" s="29">
        <v>0.77480208265813766</v>
      </c>
      <c r="U143" s="29">
        <v>0.25712515489467164</v>
      </c>
      <c r="V143" s="29">
        <v>0.70492410132368888</v>
      </c>
      <c r="W143" s="29">
        <v>4.8516746411483256</v>
      </c>
    </row>
    <row r="144" spans="1:23" s="27" customFormat="1" ht="0.95" customHeight="1" x14ac:dyDescent="0.25">
      <c r="A144" s="29" t="s">
        <v>50</v>
      </c>
      <c r="B144" s="29" t="s">
        <v>229</v>
      </c>
      <c r="C144" s="29">
        <v>51</v>
      </c>
      <c r="D144" s="29">
        <v>14</v>
      </c>
      <c r="E144" s="29" t="s">
        <v>180</v>
      </c>
      <c r="F144" s="29" t="s">
        <v>23</v>
      </c>
      <c r="G144" s="29" t="s">
        <v>186</v>
      </c>
      <c r="H144" s="29" t="s">
        <v>27</v>
      </c>
      <c r="I144" s="29" t="s">
        <v>187</v>
      </c>
      <c r="J144" s="29" t="s">
        <v>188</v>
      </c>
      <c r="K144" s="29" t="s">
        <v>25</v>
      </c>
      <c r="L144" s="29">
        <v>40</v>
      </c>
      <c r="M144" s="29">
        <v>1392</v>
      </c>
      <c r="N144" s="13">
        <v>38.869524333692027</v>
      </c>
      <c r="O144" s="29">
        <v>234.69343417595206</v>
      </c>
      <c r="P144" s="29">
        <v>39.218044522813159</v>
      </c>
      <c r="Q144" s="29">
        <v>0.7639956092206367</v>
      </c>
      <c r="R144" s="29">
        <v>0.31757566747509725</v>
      </c>
      <c r="S144" s="29">
        <v>0.89045908591294076</v>
      </c>
      <c r="T144" s="29">
        <v>0.72158702634021021</v>
      </c>
      <c r="U144" s="29">
        <v>0.37713534822601841</v>
      </c>
      <c r="V144" s="29">
        <v>0.84433092138485422</v>
      </c>
      <c r="W144" s="29">
        <v>3.8283045977011496</v>
      </c>
    </row>
    <row r="145" spans="1:23" s="27" customFormat="1" ht="0.95" customHeight="1" x14ac:dyDescent="0.25">
      <c r="A145" s="29" t="s">
        <v>50</v>
      </c>
      <c r="B145" s="29" t="s">
        <v>229</v>
      </c>
      <c r="C145" s="29">
        <v>51</v>
      </c>
      <c r="D145" s="29">
        <v>14</v>
      </c>
      <c r="E145" s="29" t="s">
        <v>180</v>
      </c>
      <c r="F145" s="29" t="s">
        <v>23</v>
      </c>
      <c r="G145" s="29" t="s">
        <v>189</v>
      </c>
      <c r="H145" s="29" t="s">
        <v>28</v>
      </c>
      <c r="I145" s="29" t="s">
        <v>190</v>
      </c>
      <c r="J145" s="29" t="s">
        <v>61</v>
      </c>
      <c r="K145" s="29" t="s">
        <v>25</v>
      </c>
      <c r="L145" s="29">
        <v>40</v>
      </c>
      <c r="M145" s="29">
        <v>1323</v>
      </c>
      <c r="N145" s="13">
        <v>36.942802222323671</v>
      </c>
      <c r="O145" s="29">
        <v>255.76450198781754</v>
      </c>
      <c r="P145" s="29">
        <v>42.739089235846841</v>
      </c>
      <c r="Q145" s="29">
        <v>0.7345918933925597</v>
      </c>
      <c r="R145" s="29">
        <v>0.25414944905316755</v>
      </c>
      <c r="S145" s="29">
        <v>0.83731897799922739</v>
      </c>
      <c r="T145" s="29">
        <v>0.6524201230407326</v>
      </c>
      <c r="U145" s="29">
        <v>0.48101265822784811</v>
      </c>
      <c r="V145" s="29">
        <v>0.87395575888971699</v>
      </c>
      <c r="W145" s="29">
        <v>4.1390778533635677</v>
      </c>
    </row>
    <row r="146" spans="1:23" s="27" customFormat="1" ht="0.95" customHeight="1" x14ac:dyDescent="0.25">
      <c r="A146" s="29" t="s">
        <v>50</v>
      </c>
      <c r="B146" s="29" t="s">
        <v>229</v>
      </c>
      <c r="C146" s="29">
        <v>51</v>
      </c>
      <c r="D146" s="29">
        <v>14</v>
      </c>
      <c r="E146" s="29" t="s">
        <v>180</v>
      </c>
      <c r="F146" s="29" t="s">
        <v>23</v>
      </c>
      <c r="G146" s="29" t="s">
        <v>191</v>
      </c>
      <c r="H146" s="29" t="s">
        <v>29</v>
      </c>
      <c r="I146" s="29" t="s">
        <v>192</v>
      </c>
      <c r="J146" s="29" t="s">
        <v>193</v>
      </c>
      <c r="K146" s="29" t="s">
        <v>25</v>
      </c>
      <c r="L146" s="29">
        <v>40</v>
      </c>
      <c r="M146" s="29">
        <v>997</v>
      </c>
      <c r="N146" s="13">
        <v>27.839738333829708</v>
      </c>
      <c r="O146" s="29">
        <v>195.23759005323618</v>
      </c>
      <c r="P146" s="29">
        <v>32.624843239091859</v>
      </c>
      <c r="Q146" s="29">
        <v>0.77647975077881615</v>
      </c>
      <c r="R146" s="29">
        <v>0.32868368386063868</v>
      </c>
      <c r="S146" s="29">
        <v>0.86574754599356041</v>
      </c>
      <c r="T146" s="29">
        <v>0.70275669846101463</v>
      </c>
      <c r="U146" s="29">
        <v>0.38301886792452833</v>
      </c>
      <c r="V146" s="29">
        <v>0.76309580131865273</v>
      </c>
      <c r="W146" s="29">
        <v>3.7321965897693081</v>
      </c>
    </row>
    <row r="147" spans="1:23" s="27" customFormat="1" ht="0.95" customHeight="1" x14ac:dyDescent="0.25">
      <c r="A147" s="29" t="s">
        <v>50</v>
      </c>
      <c r="B147" s="29" t="s">
        <v>229</v>
      </c>
      <c r="C147" s="29">
        <v>51</v>
      </c>
      <c r="D147" s="29">
        <v>14</v>
      </c>
      <c r="E147" s="29" t="s">
        <v>180</v>
      </c>
      <c r="F147" s="29" t="s">
        <v>23</v>
      </c>
      <c r="G147" s="29" t="s">
        <v>194</v>
      </c>
      <c r="H147" s="29" t="s">
        <v>30</v>
      </c>
      <c r="I147" s="29" t="s">
        <v>195</v>
      </c>
      <c r="J147" s="29" t="s">
        <v>188</v>
      </c>
      <c r="K147" s="29" t="s">
        <v>25</v>
      </c>
      <c r="L147" s="29">
        <v>40</v>
      </c>
      <c r="M147" s="29">
        <v>2191</v>
      </c>
      <c r="N147" s="13">
        <v>61.180407913160373</v>
      </c>
      <c r="O147" s="29">
        <v>363.7472580451149</v>
      </c>
      <c r="P147" s="29">
        <v>60.783362820323148</v>
      </c>
      <c r="Q147" s="29">
        <v>0.63580963435867677</v>
      </c>
      <c r="R147" s="29">
        <v>0.20809075458736215</v>
      </c>
      <c r="S147" s="29">
        <v>0.87640954291606565</v>
      </c>
      <c r="T147" s="29">
        <v>0.74371123006537243</v>
      </c>
      <c r="U147" s="29">
        <v>0.31975560081466398</v>
      </c>
      <c r="V147" s="29">
        <v>0.74014895719507734</v>
      </c>
      <c r="W147" s="29">
        <v>7.131446827932451</v>
      </c>
    </row>
    <row r="148" spans="1:23" s="27" customFormat="1" ht="0.95" customHeight="1" x14ac:dyDescent="0.25">
      <c r="A148" s="29" t="s">
        <v>50</v>
      </c>
      <c r="B148" s="29" t="s">
        <v>229</v>
      </c>
      <c r="C148" s="29">
        <v>51</v>
      </c>
      <c r="D148" s="29">
        <v>14</v>
      </c>
      <c r="E148" s="29" t="s">
        <v>180</v>
      </c>
      <c r="F148" s="29" t="s">
        <v>23</v>
      </c>
      <c r="G148" s="29" t="s">
        <v>196</v>
      </c>
      <c r="H148" s="29" t="s">
        <v>31</v>
      </c>
      <c r="I148" s="29" t="s">
        <v>197</v>
      </c>
      <c r="J148" s="29" t="s">
        <v>183</v>
      </c>
      <c r="K148" s="29" t="s">
        <v>25</v>
      </c>
      <c r="L148" s="29">
        <v>40</v>
      </c>
      <c r="M148" s="29">
        <v>1157</v>
      </c>
      <c r="N148" s="13">
        <v>32.307499751495456</v>
      </c>
      <c r="O148" s="29">
        <v>221.86500705120582</v>
      </c>
      <c r="P148" s="29">
        <v>37.074372170399677</v>
      </c>
      <c r="Q148" s="29">
        <v>0.7128773875539125</v>
      </c>
      <c r="R148" s="29">
        <v>0.29536946959563365</v>
      </c>
      <c r="S148" s="29">
        <v>0.92690404708185947</v>
      </c>
      <c r="T148" s="29">
        <v>0.79897990892590953</v>
      </c>
      <c r="U148" s="29">
        <v>0.1830601092896175</v>
      </c>
      <c r="V148" s="29">
        <v>0.37064106623787879</v>
      </c>
      <c r="W148" s="29">
        <v>5.124459809853068</v>
      </c>
    </row>
    <row r="149" spans="1:23" s="27" customFormat="1" ht="0.95" customHeight="1" x14ac:dyDescent="0.25">
      <c r="A149" s="29" t="s">
        <v>50</v>
      </c>
      <c r="B149" s="29" t="s">
        <v>229</v>
      </c>
      <c r="C149" s="29">
        <v>51</v>
      </c>
      <c r="D149" s="29">
        <v>14</v>
      </c>
      <c r="E149" s="29" t="s">
        <v>180</v>
      </c>
      <c r="F149" s="29" t="s">
        <v>23</v>
      </c>
      <c r="G149" s="29" t="s">
        <v>198</v>
      </c>
      <c r="H149" s="29" t="s">
        <v>32</v>
      </c>
      <c r="I149" s="29" t="s">
        <v>199</v>
      </c>
      <c r="J149" s="29" t="s">
        <v>61</v>
      </c>
      <c r="K149" s="29" t="s">
        <v>25</v>
      </c>
      <c r="L149" s="29">
        <v>40</v>
      </c>
      <c r="M149" s="29">
        <v>2258</v>
      </c>
      <c r="N149" s="13">
        <v>63.0512830068079</v>
      </c>
      <c r="O149" s="29">
        <v>374.71782079359224</v>
      </c>
      <c r="P149" s="29">
        <v>62.616579926804029</v>
      </c>
      <c r="Q149" s="29">
        <v>0.63731301157211406</v>
      </c>
      <c r="R149" s="29">
        <v>0.20208082497160343</v>
      </c>
      <c r="S149" s="29">
        <v>0.81900210363915205</v>
      </c>
      <c r="T149" s="29">
        <v>0.67842364443940251</v>
      </c>
      <c r="U149" s="29">
        <v>0.44529350468912815</v>
      </c>
      <c r="V149" s="29">
        <v>0.84485678841468159</v>
      </c>
      <c r="W149" s="29">
        <v>5.2617360496014172</v>
      </c>
    </row>
    <row r="150" spans="1:23" s="27" customFormat="1" ht="0.95" customHeight="1" x14ac:dyDescent="0.25">
      <c r="A150" s="29" t="s">
        <v>50</v>
      </c>
      <c r="B150" s="29" t="s">
        <v>229</v>
      </c>
      <c r="C150" s="29">
        <v>51</v>
      </c>
      <c r="D150" s="29">
        <v>14</v>
      </c>
      <c r="E150" s="29" t="s">
        <v>180</v>
      </c>
      <c r="F150" s="29" t="s">
        <v>23</v>
      </c>
      <c r="G150" s="29" t="s">
        <v>200</v>
      </c>
      <c r="H150" s="29" t="s">
        <v>33</v>
      </c>
      <c r="I150" s="29" t="s">
        <v>201</v>
      </c>
      <c r="J150" s="29" t="s">
        <v>193</v>
      </c>
      <c r="K150" s="29" t="s">
        <v>25</v>
      </c>
      <c r="L150" s="29">
        <v>40</v>
      </c>
      <c r="M150" s="29">
        <v>1398</v>
      </c>
      <c r="N150" s="13">
        <v>39.037065386854493</v>
      </c>
      <c r="O150" s="29">
        <v>241.72287142747484</v>
      </c>
      <c r="P150" s="29">
        <v>40.392686600332297</v>
      </c>
      <c r="Q150" s="29">
        <v>0.66921972235519389</v>
      </c>
      <c r="R150" s="29">
        <v>0.30066407980510163</v>
      </c>
      <c r="S150" s="29">
        <v>0.90212815575157479</v>
      </c>
      <c r="T150" s="29">
        <v>0.78318042573585045</v>
      </c>
      <c r="U150" s="29">
        <v>0.21440085975282105</v>
      </c>
      <c r="V150" s="29">
        <v>0.56198170727580832</v>
      </c>
      <c r="W150" s="29">
        <v>2.5751072961373391</v>
      </c>
    </row>
    <row r="151" spans="1:23" s="27" customFormat="1" ht="0.95" customHeight="1" x14ac:dyDescent="0.25">
      <c r="A151" s="29" t="s">
        <v>50</v>
      </c>
      <c r="B151" s="29" t="s">
        <v>229</v>
      </c>
      <c r="C151" s="29">
        <v>51</v>
      </c>
      <c r="D151" s="29">
        <v>14</v>
      </c>
      <c r="E151" s="29" t="s">
        <v>180</v>
      </c>
      <c r="F151" s="29" t="s">
        <v>23</v>
      </c>
      <c r="G151" s="29" t="s">
        <v>202</v>
      </c>
      <c r="H151" s="29" t="s">
        <v>34</v>
      </c>
      <c r="I151" s="29" t="s">
        <v>203</v>
      </c>
      <c r="J151" s="29" t="s">
        <v>61</v>
      </c>
      <c r="K151" s="29" t="s">
        <v>25</v>
      </c>
      <c r="L151" s="29">
        <v>40</v>
      </c>
      <c r="M151" s="29">
        <v>2777</v>
      </c>
      <c r="N151" s="13">
        <v>77.543584105361177</v>
      </c>
      <c r="O151" s="29">
        <v>431.68838354206957</v>
      </c>
      <c r="P151" s="29">
        <v>72.136548281284902</v>
      </c>
      <c r="Q151" s="29">
        <v>0.64943872778297473</v>
      </c>
      <c r="R151" s="29">
        <v>0.18726000011603364</v>
      </c>
      <c r="S151" s="29">
        <v>0.85350533469585677</v>
      </c>
      <c r="T151" s="29">
        <v>0.72291214863500164</v>
      </c>
      <c r="U151" s="29">
        <v>0.31985698569856985</v>
      </c>
      <c r="V151" s="29">
        <v>0.82359055313997576</v>
      </c>
      <c r="W151" s="29">
        <v>10.163485776017286</v>
      </c>
    </row>
    <row r="152" spans="1:23" s="27" customFormat="1" ht="0.95" customHeight="1" x14ac:dyDescent="0.25">
      <c r="A152" s="29" t="s">
        <v>50</v>
      </c>
      <c r="B152" s="29" t="s">
        <v>229</v>
      </c>
      <c r="C152" s="29">
        <v>51</v>
      </c>
      <c r="D152" s="29">
        <v>14</v>
      </c>
      <c r="E152" s="29" t="s">
        <v>180</v>
      </c>
      <c r="F152" s="29" t="s">
        <v>23</v>
      </c>
      <c r="G152" s="29" t="s">
        <v>204</v>
      </c>
      <c r="H152" s="29" t="s">
        <v>35</v>
      </c>
      <c r="I152" s="29" t="s">
        <v>205</v>
      </c>
      <c r="J152" s="29" t="s">
        <v>193</v>
      </c>
      <c r="K152" s="29" t="s">
        <v>25</v>
      </c>
      <c r="L152" s="29">
        <v>40</v>
      </c>
      <c r="M152" s="29">
        <v>1630</v>
      </c>
      <c r="N152" s="13">
        <v>45.515319442469831</v>
      </c>
      <c r="O152" s="29">
        <v>337.26197667087627</v>
      </c>
      <c r="P152" s="29">
        <v>56.357585219082715</v>
      </c>
      <c r="Q152" s="29">
        <v>0.5829756795422032</v>
      </c>
      <c r="R152" s="29">
        <v>0.18007884906976176</v>
      </c>
      <c r="S152" s="29">
        <v>0.88847518360109923</v>
      </c>
      <c r="T152" s="29">
        <v>0.79484356421043578</v>
      </c>
      <c r="U152" s="29">
        <v>0.26035260352603529</v>
      </c>
      <c r="V152" s="29">
        <v>0.73690305544280799</v>
      </c>
      <c r="W152" s="29">
        <v>6.7638036809815949</v>
      </c>
    </row>
    <row r="153" spans="1:23" s="27" customFormat="1" ht="0.95" customHeight="1" x14ac:dyDescent="0.25">
      <c r="A153" s="29" t="s">
        <v>50</v>
      </c>
      <c r="B153" s="29" t="s">
        <v>229</v>
      </c>
      <c r="C153" s="29">
        <v>51</v>
      </c>
      <c r="D153" s="29">
        <v>14</v>
      </c>
      <c r="E153" s="29" t="s">
        <v>180</v>
      </c>
      <c r="F153" s="29" t="s">
        <v>23</v>
      </c>
      <c r="G153" s="29" t="s">
        <v>206</v>
      </c>
      <c r="H153" s="29" t="s">
        <v>36</v>
      </c>
      <c r="I153" s="29" t="s">
        <v>207</v>
      </c>
      <c r="J153" s="29" t="s">
        <v>188</v>
      </c>
      <c r="K153" s="29" t="s">
        <v>25</v>
      </c>
      <c r="L153" s="29">
        <v>40</v>
      </c>
      <c r="M153" s="29">
        <v>2292</v>
      </c>
      <c r="N153" s="13">
        <v>64.000682308061869</v>
      </c>
      <c r="O153" s="29">
        <v>329.46298679765283</v>
      </c>
      <c r="P153" s="29">
        <v>55.054348368188379</v>
      </c>
      <c r="Q153" s="29">
        <v>0.679513785947228</v>
      </c>
      <c r="R153" s="29">
        <v>0.26534518714737915</v>
      </c>
      <c r="S153" s="29">
        <v>0.87186604064229845</v>
      </c>
      <c r="T153" s="29">
        <v>0.7474255623263143</v>
      </c>
      <c r="U153" s="29">
        <v>0.31633714880332986</v>
      </c>
      <c r="V153" s="29">
        <v>0.71420860507884032</v>
      </c>
      <c r="W153" s="29">
        <v>3.8551483420593367</v>
      </c>
    </row>
    <row r="154" spans="1:23" s="27" customFormat="1" ht="0.95" customHeight="1" x14ac:dyDescent="0.25">
      <c r="A154" s="29" t="s">
        <v>50</v>
      </c>
      <c r="B154" s="29" t="s">
        <v>229</v>
      </c>
      <c r="C154" s="29">
        <v>51</v>
      </c>
      <c r="D154" s="29">
        <v>14</v>
      </c>
      <c r="E154" s="29" t="s">
        <v>180</v>
      </c>
      <c r="F154" s="29" t="s">
        <v>23</v>
      </c>
      <c r="G154" s="29" t="s">
        <v>208</v>
      </c>
      <c r="H154" s="29" t="s">
        <v>37</v>
      </c>
      <c r="I154" s="29" t="s">
        <v>209</v>
      </c>
      <c r="J154" s="29" t="s">
        <v>183</v>
      </c>
      <c r="K154" s="29" t="s">
        <v>25</v>
      </c>
      <c r="L154" s="29">
        <v>40</v>
      </c>
      <c r="M154" s="29">
        <v>1377</v>
      </c>
      <c r="N154" s="13">
        <v>38.450671700785861</v>
      </c>
      <c r="O154" s="29">
        <v>260.10764773832517</v>
      </c>
      <c r="P154" s="29">
        <v>43.464843171019893</v>
      </c>
      <c r="Q154" s="29">
        <v>0.69230769230769229</v>
      </c>
      <c r="R154" s="29">
        <v>0.25576290794256529</v>
      </c>
      <c r="S154" s="29">
        <v>0.88434840520129765</v>
      </c>
      <c r="T154" s="29">
        <v>0.74706705463208822</v>
      </c>
      <c r="U154" s="29">
        <v>0.30269320843091335</v>
      </c>
      <c r="V154" s="29">
        <v>0.73627373635489202</v>
      </c>
      <c r="W154" s="29">
        <v>4.3057371096586783</v>
      </c>
    </row>
    <row r="155" spans="1:23" s="27" customFormat="1" ht="0.95" customHeight="1" x14ac:dyDescent="0.25">
      <c r="A155" s="29" t="s">
        <v>50</v>
      </c>
      <c r="B155" s="29" t="s">
        <v>229</v>
      </c>
      <c r="C155" s="29">
        <v>51</v>
      </c>
      <c r="D155" s="29">
        <v>14</v>
      </c>
      <c r="E155" s="29" t="s">
        <v>180</v>
      </c>
      <c r="F155" s="29" t="s">
        <v>23</v>
      </c>
      <c r="G155" s="29" t="s">
        <v>210</v>
      </c>
      <c r="H155" s="29" t="s">
        <v>38</v>
      </c>
      <c r="I155" s="29" t="s">
        <v>211</v>
      </c>
      <c r="J155" s="29" t="s">
        <v>212</v>
      </c>
      <c r="K155" s="29" t="s">
        <v>25</v>
      </c>
      <c r="L155" s="29">
        <v>40</v>
      </c>
      <c r="M155" s="29">
        <v>1014</v>
      </c>
      <c r="N155" s="13">
        <v>28.314437984456692</v>
      </c>
      <c r="O155" s="29">
        <v>252.49242404917547</v>
      </c>
      <c r="P155" s="29">
        <v>42.192314253707494</v>
      </c>
      <c r="Q155" s="29">
        <v>0.58545034642032334</v>
      </c>
      <c r="R155" s="29">
        <v>0.19987161213729593</v>
      </c>
      <c r="S155" s="29">
        <v>0.91614755106223233</v>
      </c>
      <c r="T155" s="29">
        <v>0.806334910193786</v>
      </c>
      <c r="U155" s="29">
        <v>0.2</v>
      </c>
      <c r="V155" s="29">
        <v>0.52328993203337471</v>
      </c>
      <c r="W155" s="29">
        <v>4.832347140039448</v>
      </c>
    </row>
    <row r="156" spans="1:23" s="27" customFormat="1" ht="0.95" customHeight="1" x14ac:dyDescent="0.25">
      <c r="A156" s="29" t="s">
        <v>50</v>
      </c>
      <c r="B156" s="29" t="s">
        <v>229</v>
      </c>
      <c r="C156" s="29">
        <v>51</v>
      </c>
      <c r="D156" s="29">
        <v>14</v>
      </c>
      <c r="E156" s="29" t="s">
        <v>180</v>
      </c>
      <c r="F156" s="29" t="s">
        <v>23</v>
      </c>
      <c r="G156" s="29" t="s">
        <v>213</v>
      </c>
      <c r="H156" s="29" t="s">
        <v>39</v>
      </c>
      <c r="I156" s="29" t="s">
        <v>214</v>
      </c>
      <c r="J156" s="29" t="s">
        <v>212</v>
      </c>
      <c r="K156" s="29" t="s">
        <v>25</v>
      </c>
      <c r="L156" s="29">
        <v>40</v>
      </c>
      <c r="M156" s="29">
        <v>1041</v>
      </c>
      <c r="N156" s="13">
        <v>29.068372723687787</v>
      </c>
      <c r="O156" s="29">
        <v>261.56349186104103</v>
      </c>
      <c r="P156" s="29">
        <v>43.708119510741192</v>
      </c>
      <c r="Q156" s="29">
        <v>0.59553775743707094</v>
      </c>
      <c r="R156" s="29">
        <v>0.1912081239686681</v>
      </c>
      <c r="S156" s="29">
        <v>0.91358346999475648</v>
      </c>
      <c r="T156" s="29">
        <v>0.79912584926359409</v>
      </c>
      <c r="U156" s="29">
        <v>0.20634920634920634</v>
      </c>
      <c r="V156" s="29">
        <v>0.46666344941973237</v>
      </c>
      <c r="W156" s="29">
        <v>5.1191162343900096</v>
      </c>
    </row>
    <row r="157" spans="1:23" s="27" customFormat="1" ht="0.95" customHeight="1" x14ac:dyDescent="0.25">
      <c r="A157" s="29" t="s">
        <v>50</v>
      </c>
      <c r="B157" s="29" t="s">
        <v>229</v>
      </c>
      <c r="C157" s="29">
        <v>51</v>
      </c>
      <c r="D157" s="29">
        <v>14</v>
      </c>
      <c r="E157" s="29" t="s">
        <v>180</v>
      </c>
      <c r="F157" s="29" t="s">
        <v>23</v>
      </c>
      <c r="G157" s="29" t="s">
        <v>215</v>
      </c>
      <c r="H157" s="29" t="s">
        <v>40</v>
      </c>
      <c r="I157" s="29" t="s">
        <v>216</v>
      </c>
      <c r="J157" s="29" t="s">
        <v>61</v>
      </c>
      <c r="K157" s="29" t="s">
        <v>25</v>
      </c>
      <c r="L157" s="29">
        <v>40</v>
      </c>
      <c r="M157" s="29">
        <v>1169</v>
      </c>
      <c r="N157" s="13">
        <v>32.642581857820389</v>
      </c>
      <c r="O157" s="29">
        <v>251.52186130069825</v>
      </c>
      <c r="P157" s="29">
        <v>42.030130027226633</v>
      </c>
      <c r="Q157" s="29">
        <v>0.69253554502369663</v>
      </c>
      <c r="R157" s="29">
        <v>0.23220571203090762</v>
      </c>
      <c r="S157" s="29">
        <v>0.81973652322852819</v>
      </c>
      <c r="T157" s="29">
        <v>0.72561867157020921</v>
      </c>
      <c r="U157" s="29">
        <v>0.50486891385767785</v>
      </c>
      <c r="V157" s="29">
        <v>0.87303497113090389</v>
      </c>
      <c r="W157" s="29">
        <v>6.3267750213857994</v>
      </c>
    </row>
    <row r="158" spans="1:23" s="27" customFormat="1" ht="0.95" customHeight="1" x14ac:dyDescent="0.25">
      <c r="A158" s="29" t="s">
        <v>50</v>
      </c>
      <c r="B158" s="29" t="s">
        <v>229</v>
      </c>
      <c r="C158" s="29">
        <v>51</v>
      </c>
      <c r="D158" s="29">
        <v>14</v>
      </c>
      <c r="E158" s="29" t="s">
        <v>180</v>
      </c>
      <c r="F158" s="29" t="s">
        <v>23</v>
      </c>
      <c r="G158" s="29" t="s">
        <v>217</v>
      </c>
      <c r="H158" s="29" t="s">
        <v>41</v>
      </c>
      <c r="I158" s="29" t="s">
        <v>218</v>
      </c>
      <c r="J158" s="29" t="s">
        <v>188</v>
      </c>
      <c r="K158" s="29" t="s">
        <v>25</v>
      </c>
      <c r="L158" s="29">
        <v>40</v>
      </c>
      <c r="M158" s="29">
        <v>2497</v>
      </c>
      <c r="N158" s="13">
        <v>69.725001624446122</v>
      </c>
      <c r="O158" s="29">
        <v>430.75945135393499</v>
      </c>
      <c r="P158" s="29">
        <v>71.98132065831858</v>
      </c>
      <c r="Q158" s="29">
        <v>0.5704820653415581</v>
      </c>
      <c r="R158" s="29">
        <v>0.16910590621602845</v>
      </c>
      <c r="S158" s="29">
        <v>0.85977747974738195</v>
      </c>
      <c r="T158" s="29">
        <v>0.72676479733323385</v>
      </c>
      <c r="U158" s="29">
        <v>0.38724813690311899</v>
      </c>
      <c r="V158" s="29">
        <v>0.86426631735539927</v>
      </c>
      <c r="W158" s="29">
        <v>7.516619943932719</v>
      </c>
    </row>
    <row r="159" spans="1:23" s="27" customFormat="1" ht="0.95" customHeight="1" x14ac:dyDescent="0.25">
      <c r="A159" s="29" t="s">
        <v>50</v>
      </c>
      <c r="B159" s="29" t="s">
        <v>229</v>
      </c>
      <c r="C159" s="29">
        <v>51</v>
      </c>
      <c r="D159" s="29">
        <v>14</v>
      </c>
      <c r="E159" s="29" t="s">
        <v>180</v>
      </c>
      <c r="F159" s="29" t="s">
        <v>23</v>
      </c>
      <c r="G159" s="29" t="s">
        <v>219</v>
      </c>
      <c r="H159" s="29" t="s">
        <v>42</v>
      </c>
      <c r="I159" s="29" t="s">
        <v>220</v>
      </c>
      <c r="J159" s="29" t="s">
        <v>193</v>
      </c>
      <c r="K159" s="29" t="s">
        <v>25</v>
      </c>
      <c r="L159" s="29">
        <v>40</v>
      </c>
      <c r="M159" s="29">
        <v>1869</v>
      </c>
      <c r="N159" s="13">
        <v>52.189038060108047</v>
      </c>
      <c r="O159" s="29">
        <v>327.36248173426458</v>
      </c>
      <c r="P159" s="29">
        <v>54.703347065635548</v>
      </c>
      <c r="Q159" s="29">
        <v>0.66441521507287593</v>
      </c>
      <c r="R159" s="29">
        <v>0.21916003268927572</v>
      </c>
      <c r="S159" s="29">
        <v>0.89467445851550309</v>
      </c>
      <c r="T159" s="29">
        <v>0.78224061013826018</v>
      </c>
      <c r="U159" s="29">
        <v>0.2397731875253139</v>
      </c>
      <c r="V159" s="29">
        <v>0.58568565471449752</v>
      </c>
      <c r="W159" s="29">
        <v>5.1385767790262173</v>
      </c>
    </row>
    <row r="160" spans="1:23" s="27" customFormat="1" ht="0.95" customHeight="1" x14ac:dyDescent="0.25">
      <c r="A160" s="29" t="s">
        <v>50</v>
      </c>
      <c r="B160" s="29" t="s">
        <v>229</v>
      </c>
      <c r="C160" s="29">
        <v>51</v>
      </c>
      <c r="D160" s="29">
        <v>14</v>
      </c>
      <c r="E160" s="29" t="s">
        <v>180</v>
      </c>
      <c r="F160" s="29" t="s">
        <v>23</v>
      </c>
      <c r="G160" s="29" t="s">
        <v>221</v>
      </c>
      <c r="H160" s="29" t="s">
        <v>43</v>
      </c>
      <c r="I160" s="29" t="s">
        <v>222</v>
      </c>
      <c r="J160" s="29" t="s">
        <v>212</v>
      </c>
      <c r="K160" s="29" t="s">
        <v>25</v>
      </c>
      <c r="L160" s="29">
        <v>40</v>
      </c>
      <c r="M160" s="29">
        <v>1177</v>
      </c>
      <c r="N160" s="13">
        <v>32.865969928703677</v>
      </c>
      <c r="O160" s="29">
        <v>276.49242404917555</v>
      </c>
      <c r="P160" s="29">
        <v>46.202793165707504</v>
      </c>
      <c r="Q160" s="29">
        <v>0.58267326732673264</v>
      </c>
      <c r="R160" s="29">
        <v>0.19347277230339013</v>
      </c>
      <c r="S160" s="29">
        <v>0.90822293936315635</v>
      </c>
      <c r="T160" s="29">
        <v>0.78664486198939121</v>
      </c>
      <c r="U160" s="29">
        <v>0.21824286513710128</v>
      </c>
      <c r="V160" s="29">
        <v>0.59830117383818504</v>
      </c>
      <c r="W160" s="29">
        <v>5.7128292268479184</v>
      </c>
    </row>
    <row r="161" spans="1:23" s="27" customFormat="1" ht="0.95" customHeight="1" x14ac:dyDescent="0.25">
      <c r="A161" s="29" t="s">
        <v>50</v>
      </c>
      <c r="B161" s="29" t="s">
        <v>229</v>
      </c>
      <c r="C161" s="29">
        <v>51</v>
      </c>
      <c r="D161" s="29">
        <v>14</v>
      </c>
      <c r="E161" s="29" t="s">
        <v>180</v>
      </c>
      <c r="F161" s="29" t="s">
        <v>23</v>
      </c>
      <c r="G161" s="29" t="s">
        <v>223</v>
      </c>
      <c r="H161" s="29" t="s">
        <v>44</v>
      </c>
      <c r="I161" s="29" t="s">
        <v>224</v>
      </c>
      <c r="J161" s="29" t="s">
        <v>212</v>
      </c>
      <c r="K161" s="29" t="s">
        <v>25</v>
      </c>
      <c r="L161" s="29">
        <v>40</v>
      </c>
      <c r="M161" s="29">
        <v>986</v>
      </c>
      <c r="N161" s="13">
        <v>27.532579736365186</v>
      </c>
      <c r="O161" s="29">
        <v>229.48023074035552</v>
      </c>
      <c r="P161" s="29">
        <v>38.346901087712077</v>
      </c>
      <c r="Q161" s="29">
        <v>0.63530927835051543</v>
      </c>
      <c r="R161" s="29">
        <v>0.23528607403336638</v>
      </c>
      <c r="S161" s="29">
        <v>0.91088460531677151</v>
      </c>
      <c r="T161" s="29">
        <v>0.76931086821451822</v>
      </c>
      <c r="U161" s="29">
        <v>0.21196827685652486</v>
      </c>
      <c r="V161" s="29">
        <v>0.61651117146146694</v>
      </c>
      <c r="W161" s="29">
        <v>7.6764705882352944</v>
      </c>
    </row>
    <row r="162" spans="1:23" s="4" customFormat="1" ht="0.95" customHeight="1" x14ac:dyDescent="0.25">
      <c r="A162" s="3" t="s">
        <v>51</v>
      </c>
      <c r="B162" s="3" t="s">
        <v>230</v>
      </c>
      <c r="C162" s="3">
        <v>51</v>
      </c>
      <c r="D162" s="3">
        <v>15</v>
      </c>
      <c r="E162" s="3" t="s">
        <v>180</v>
      </c>
      <c r="F162" s="3" t="s">
        <v>23</v>
      </c>
      <c r="G162" s="3" t="s">
        <v>181</v>
      </c>
      <c r="H162" s="3" t="s">
        <v>24</v>
      </c>
      <c r="I162" s="3" t="s">
        <v>182</v>
      </c>
      <c r="J162" s="3" t="s">
        <v>183</v>
      </c>
      <c r="K162" s="3" t="s">
        <v>25</v>
      </c>
      <c r="L162" s="3">
        <v>41</v>
      </c>
      <c r="M162" s="3">
        <v>1818</v>
      </c>
      <c r="N162" s="13">
        <v>50.93261839658193</v>
      </c>
      <c r="O162" s="3">
        <v>306.97770542341419</v>
      </c>
      <c r="P162" s="3">
        <v>51.381632407263034</v>
      </c>
      <c r="Q162" s="3">
        <v>0.73932492883285894</v>
      </c>
      <c r="R162" s="3">
        <v>0.24243207118926086</v>
      </c>
      <c r="S162" s="3">
        <v>0.92545200415725315</v>
      </c>
      <c r="T162" s="3">
        <v>0.85162693497113662</v>
      </c>
      <c r="U162" s="3">
        <v>0.26930320150659132</v>
      </c>
      <c r="V162" s="3">
        <v>0.69645739186013167</v>
      </c>
      <c r="W162" s="3">
        <v>8.0533553355335528</v>
      </c>
    </row>
    <row r="163" spans="1:23" s="4" customFormat="1" ht="0.95" customHeight="1" x14ac:dyDescent="0.25">
      <c r="A163" s="3" t="s">
        <v>51</v>
      </c>
      <c r="B163" s="3" t="s">
        <v>230</v>
      </c>
      <c r="C163" s="3">
        <v>51</v>
      </c>
      <c r="D163" s="3">
        <v>15</v>
      </c>
      <c r="E163" s="3" t="s">
        <v>180</v>
      </c>
      <c r="F163" s="3" t="s">
        <v>23</v>
      </c>
      <c r="G163" s="3" t="s">
        <v>184</v>
      </c>
      <c r="H163" s="3" t="s">
        <v>26</v>
      </c>
      <c r="I163" s="3" t="s">
        <v>185</v>
      </c>
      <c r="J163" s="3" t="s">
        <v>183</v>
      </c>
      <c r="K163" s="3" t="s">
        <v>25</v>
      </c>
      <c r="L163" s="3">
        <v>41</v>
      </c>
      <c r="M163" s="3">
        <v>1359</v>
      </c>
      <c r="N163" s="13">
        <v>38.073392959821142</v>
      </c>
      <c r="O163" s="3">
        <v>276.97770542341408</v>
      </c>
      <c r="P163" s="3">
        <v>46.360261327263018</v>
      </c>
      <c r="Q163" s="3">
        <v>0.64621968616262482</v>
      </c>
      <c r="R163" s="3">
        <v>0.22260744988706893</v>
      </c>
      <c r="S163" s="3">
        <v>0.89249945209153925</v>
      </c>
      <c r="T163" s="3">
        <v>0.77081945753318215</v>
      </c>
      <c r="U163" s="3">
        <v>0.29212860310421285</v>
      </c>
      <c r="V163" s="3">
        <v>0.76925859949176467</v>
      </c>
      <c r="W163" s="3">
        <v>4.2501839587932304</v>
      </c>
    </row>
    <row r="164" spans="1:23" s="4" customFormat="1" ht="0.95" customHeight="1" x14ac:dyDescent="0.25">
      <c r="A164" s="3" t="s">
        <v>51</v>
      </c>
      <c r="B164" s="3" t="s">
        <v>230</v>
      </c>
      <c r="C164" s="3">
        <v>51</v>
      </c>
      <c r="D164" s="3">
        <v>15</v>
      </c>
      <c r="E164" s="3" t="s">
        <v>180</v>
      </c>
      <c r="F164" s="3" t="s">
        <v>23</v>
      </c>
      <c r="G164" s="3" t="s">
        <v>186</v>
      </c>
      <c r="H164" s="3" t="s">
        <v>27</v>
      </c>
      <c r="I164" s="3" t="s">
        <v>187</v>
      </c>
      <c r="J164" s="3" t="s">
        <v>188</v>
      </c>
      <c r="K164" s="3" t="s">
        <v>25</v>
      </c>
      <c r="L164" s="3">
        <v>41</v>
      </c>
      <c r="M164" s="3">
        <v>1508</v>
      </c>
      <c r="N164" s="13">
        <v>42.247738471972248</v>
      </c>
      <c r="O164" s="3">
        <v>300.49242404917561</v>
      </c>
      <c r="P164" s="3">
        <v>50.296132262654226</v>
      </c>
      <c r="Q164" s="3">
        <v>0.69685767097966733</v>
      </c>
      <c r="R164" s="3">
        <v>0.20986699848102816</v>
      </c>
      <c r="S164" s="3">
        <v>0.84632475568938703</v>
      </c>
      <c r="T164" s="3">
        <v>0.75372429506773364</v>
      </c>
      <c r="U164" s="3">
        <v>0.44902634593356244</v>
      </c>
      <c r="V164" s="3">
        <v>0.86624350255034088</v>
      </c>
      <c r="W164" s="3">
        <v>6.3687002652519897</v>
      </c>
    </row>
    <row r="165" spans="1:23" s="4" customFormat="1" ht="0.95" customHeight="1" x14ac:dyDescent="0.25">
      <c r="A165" s="3" t="s">
        <v>51</v>
      </c>
      <c r="B165" s="3" t="s">
        <v>230</v>
      </c>
      <c r="C165" s="3">
        <v>51</v>
      </c>
      <c r="D165" s="3">
        <v>15</v>
      </c>
      <c r="E165" s="3" t="s">
        <v>180</v>
      </c>
      <c r="F165" s="3" t="s">
        <v>23</v>
      </c>
      <c r="G165" s="3" t="s">
        <v>189</v>
      </c>
      <c r="H165" s="3" t="s">
        <v>28</v>
      </c>
      <c r="I165" s="3" t="s">
        <v>190</v>
      </c>
      <c r="J165" s="3" t="s">
        <v>61</v>
      </c>
      <c r="K165" s="3" t="s">
        <v>25</v>
      </c>
      <c r="L165" s="3">
        <v>41</v>
      </c>
      <c r="M165" s="3">
        <v>1551</v>
      </c>
      <c r="N165" s="13">
        <v>43.452415364740688</v>
      </c>
      <c r="O165" s="3">
        <v>293.22034611053346</v>
      </c>
      <c r="P165" s="3">
        <v>49.07893886756743</v>
      </c>
      <c r="Q165" s="3">
        <v>0.7098398169336384</v>
      </c>
      <c r="R165" s="3">
        <v>0.22669057170656093</v>
      </c>
      <c r="S165" s="3">
        <v>0.8153498951521756</v>
      </c>
      <c r="T165" s="3">
        <v>0.61156082414029156</v>
      </c>
      <c r="U165" s="3">
        <v>0.54109994086339441</v>
      </c>
      <c r="V165" s="3">
        <v>0.86427159100437356</v>
      </c>
      <c r="W165" s="3">
        <v>5.1070277240490007</v>
      </c>
    </row>
    <row r="166" spans="1:23" s="4" customFormat="1" ht="0.95" customHeight="1" x14ac:dyDescent="0.25">
      <c r="A166" s="3" t="s">
        <v>51</v>
      </c>
      <c r="B166" s="3" t="s">
        <v>230</v>
      </c>
      <c r="C166" s="3">
        <v>51</v>
      </c>
      <c r="D166" s="3">
        <v>15</v>
      </c>
      <c r="E166" s="3" t="s">
        <v>180</v>
      </c>
      <c r="F166" s="3" t="s">
        <v>23</v>
      </c>
      <c r="G166" s="3" t="s">
        <v>191</v>
      </c>
      <c r="H166" s="3" t="s">
        <v>29</v>
      </c>
      <c r="I166" s="3" t="s">
        <v>192</v>
      </c>
      <c r="J166" s="3" t="s">
        <v>193</v>
      </c>
      <c r="K166" s="3" t="s">
        <v>25</v>
      </c>
      <c r="L166" s="3">
        <v>41</v>
      </c>
      <c r="M166" s="3">
        <v>1065</v>
      </c>
      <c r="N166" s="13">
        <v>29.836764902288092</v>
      </c>
      <c r="O166" s="3">
        <v>233.86500705120588</v>
      </c>
      <c r="P166" s="3">
        <v>39.144099434364037</v>
      </c>
      <c r="Q166" s="3">
        <v>0.69698952879581155</v>
      </c>
      <c r="R166" s="3">
        <v>0.24469719128872944</v>
      </c>
      <c r="S166" s="3">
        <v>0.8829078845034094</v>
      </c>
      <c r="T166" s="3">
        <v>0.70545432944889674</v>
      </c>
      <c r="U166" s="3">
        <v>0.35239567233384855</v>
      </c>
      <c r="V166" s="3">
        <v>0.77284042326040292</v>
      </c>
      <c r="W166" s="3">
        <v>4.7333333333333334</v>
      </c>
    </row>
    <row r="167" spans="1:23" s="4" customFormat="1" ht="0.95" customHeight="1" x14ac:dyDescent="0.25">
      <c r="A167" s="3" t="s">
        <v>51</v>
      </c>
      <c r="B167" s="3" t="s">
        <v>230</v>
      </c>
      <c r="C167" s="3">
        <v>51</v>
      </c>
      <c r="D167" s="3">
        <v>15</v>
      </c>
      <c r="E167" s="3" t="s">
        <v>180</v>
      </c>
      <c r="F167" s="3" t="s">
        <v>23</v>
      </c>
      <c r="G167" s="3" t="s">
        <v>194</v>
      </c>
      <c r="H167" s="3" t="s">
        <v>30</v>
      </c>
      <c r="I167" s="3" t="s">
        <v>195</v>
      </c>
      <c r="J167" s="3" t="s">
        <v>188</v>
      </c>
      <c r="K167" s="3" t="s">
        <v>25</v>
      </c>
      <c r="L167" s="3">
        <v>41</v>
      </c>
      <c r="M167" s="3">
        <v>2537</v>
      </c>
      <c r="N167" s="13">
        <v>71.075936673337921</v>
      </c>
      <c r="O167" s="3">
        <v>432.81832585698044</v>
      </c>
      <c r="P167" s="3">
        <v>72.444714145075253</v>
      </c>
      <c r="Q167" s="3">
        <v>0.61117802939050836</v>
      </c>
      <c r="R167" s="3">
        <v>0.17018412636217881</v>
      </c>
      <c r="S167" s="3">
        <v>0.8684931177856553</v>
      </c>
      <c r="T167" s="3">
        <v>0.7606391648668468</v>
      </c>
      <c r="U167" s="3">
        <v>0.3394233514130745</v>
      </c>
      <c r="V167" s="3">
        <v>0.78720628050436758</v>
      </c>
      <c r="W167" s="3">
        <v>6.3575088687426096</v>
      </c>
    </row>
    <row r="168" spans="1:23" s="4" customFormat="1" ht="0.95" customHeight="1" x14ac:dyDescent="0.25">
      <c r="A168" s="3" t="s">
        <v>51</v>
      </c>
      <c r="B168" s="3" t="s">
        <v>230</v>
      </c>
      <c r="C168" s="3">
        <v>51</v>
      </c>
      <c r="D168" s="3">
        <v>15</v>
      </c>
      <c r="E168" s="3" t="s">
        <v>180</v>
      </c>
      <c r="F168" s="3" t="s">
        <v>23</v>
      </c>
      <c r="G168" s="3" t="s">
        <v>196</v>
      </c>
      <c r="H168" s="3" t="s">
        <v>31</v>
      </c>
      <c r="I168" s="3" t="s">
        <v>197</v>
      </c>
      <c r="J168" s="3" t="s">
        <v>183</v>
      </c>
      <c r="K168" s="3" t="s">
        <v>25</v>
      </c>
      <c r="L168" s="3">
        <v>41</v>
      </c>
      <c r="M168" s="3">
        <v>1355</v>
      </c>
      <c r="N168" s="13">
        <v>37.961329993051983</v>
      </c>
      <c r="O168" s="3">
        <v>238.69343417595206</v>
      </c>
      <c r="P168" s="3">
        <v>39.952276911900306</v>
      </c>
      <c r="Q168" s="3">
        <v>0.72421165152324962</v>
      </c>
      <c r="R168" s="3">
        <v>0.29886028995636721</v>
      </c>
      <c r="S168" s="3">
        <v>0.91860061945597804</v>
      </c>
      <c r="T168" s="3">
        <v>0.78601275686421135</v>
      </c>
      <c r="U168" s="3">
        <v>0.21170084439083234</v>
      </c>
      <c r="V168" s="3">
        <v>0.48582000674513959</v>
      </c>
      <c r="W168" s="3">
        <v>3.8258302583025832</v>
      </c>
    </row>
    <row r="169" spans="1:23" s="4" customFormat="1" ht="0.95" customHeight="1" x14ac:dyDescent="0.25">
      <c r="A169" s="3" t="s">
        <v>51</v>
      </c>
      <c r="B169" s="3" t="s">
        <v>230</v>
      </c>
      <c r="C169" s="3">
        <v>51</v>
      </c>
      <c r="D169" s="3">
        <v>15</v>
      </c>
      <c r="E169" s="3" t="s">
        <v>180</v>
      </c>
      <c r="F169" s="3" t="s">
        <v>23</v>
      </c>
      <c r="G169" s="3" t="s">
        <v>198</v>
      </c>
      <c r="H169" s="3" t="s">
        <v>32</v>
      </c>
      <c r="I169" s="3" t="s">
        <v>199</v>
      </c>
      <c r="J169" s="3" t="s">
        <v>61</v>
      </c>
      <c r="K169" s="3" t="s">
        <v>25</v>
      </c>
      <c r="L169" s="3">
        <v>41</v>
      </c>
      <c r="M169" s="3">
        <v>2510</v>
      </c>
      <c r="N169" s="13">
        <v>70.31951164764611</v>
      </c>
      <c r="O169" s="3">
        <v>453.10259710444257</v>
      </c>
      <c r="P169" s="3">
        <v>75.839875912437975</v>
      </c>
      <c r="Q169" s="3">
        <v>0.57489693082913418</v>
      </c>
      <c r="R169" s="3">
        <v>0.15363511241631528</v>
      </c>
      <c r="S169" s="3">
        <v>0.83359638830293603</v>
      </c>
      <c r="T169" s="3">
        <v>0.73333307271360737</v>
      </c>
      <c r="U169" s="3">
        <v>0.43873517786561267</v>
      </c>
      <c r="V169" s="3">
        <v>0.8628904583958229</v>
      </c>
      <c r="W169" s="3">
        <v>9.3262948207171323</v>
      </c>
    </row>
    <row r="170" spans="1:23" s="4" customFormat="1" ht="0.95" customHeight="1" x14ac:dyDescent="0.25">
      <c r="A170" s="3" t="s">
        <v>51</v>
      </c>
      <c r="B170" s="3" t="s">
        <v>230</v>
      </c>
      <c r="C170" s="3">
        <v>51</v>
      </c>
      <c r="D170" s="3">
        <v>15</v>
      </c>
      <c r="E170" s="3" t="s">
        <v>180</v>
      </c>
      <c r="F170" s="3" t="s">
        <v>23</v>
      </c>
      <c r="G170" s="3" t="s">
        <v>200</v>
      </c>
      <c r="H170" s="3" t="s">
        <v>33</v>
      </c>
      <c r="I170" s="3" t="s">
        <v>201</v>
      </c>
      <c r="J170" s="3" t="s">
        <v>193</v>
      </c>
      <c r="K170" s="3" t="s">
        <v>25</v>
      </c>
      <c r="L170" s="3">
        <v>41</v>
      </c>
      <c r="M170" s="3">
        <v>1477</v>
      </c>
      <c r="N170" s="13">
        <v>41.379250479511278</v>
      </c>
      <c r="O170" s="3">
        <v>292.4924240491755</v>
      </c>
      <c r="P170" s="3">
        <v>48.957099974654206</v>
      </c>
      <c r="Q170" s="3">
        <v>0.63390557939914161</v>
      </c>
      <c r="R170" s="3">
        <v>0.21695073002466653</v>
      </c>
      <c r="S170" s="3">
        <v>0.90804686666418044</v>
      </c>
      <c r="T170" s="3">
        <v>0.79406707279124888</v>
      </c>
      <c r="U170" s="3">
        <v>0.19789674952198852</v>
      </c>
      <c r="V170" s="3">
        <v>0.48816286115593943</v>
      </c>
      <c r="W170" s="3">
        <v>4.7772511848341228</v>
      </c>
    </row>
    <row r="171" spans="1:23" s="4" customFormat="1" ht="0.95" customHeight="1" x14ac:dyDescent="0.25">
      <c r="A171" s="3" t="s">
        <v>51</v>
      </c>
      <c r="B171" s="3" t="s">
        <v>230</v>
      </c>
      <c r="C171" s="3">
        <v>51</v>
      </c>
      <c r="D171" s="3">
        <v>15</v>
      </c>
      <c r="E171" s="3" t="s">
        <v>180</v>
      </c>
      <c r="F171" s="3" t="s">
        <v>23</v>
      </c>
      <c r="G171" s="3" t="s">
        <v>202</v>
      </c>
      <c r="H171" s="3" t="s">
        <v>34</v>
      </c>
      <c r="I171" s="3" t="s">
        <v>203</v>
      </c>
      <c r="J171" s="3" t="s">
        <v>61</v>
      </c>
      <c r="K171" s="3" t="s">
        <v>25</v>
      </c>
      <c r="L171" s="3">
        <v>41</v>
      </c>
      <c r="M171" s="3">
        <v>3208</v>
      </c>
      <c r="N171" s="13">
        <v>89.874499348864035</v>
      </c>
      <c r="O171" s="3">
        <v>506.11479041326271</v>
      </c>
      <c r="P171" s="3">
        <v>84.713005724713938</v>
      </c>
      <c r="Q171" s="3">
        <v>0.64716562436957836</v>
      </c>
      <c r="R171" s="3">
        <v>0.15737877679460882</v>
      </c>
      <c r="S171" s="3">
        <v>0.86926326254991282</v>
      </c>
      <c r="T171" s="3">
        <v>0.76309347666601701</v>
      </c>
      <c r="U171" s="3">
        <v>0.3434295253994753</v>
      </c>
      <c r="V171" s="3">
        <v>0.81530959397928038</v>
      </c>
      <c r="W171" s="3">
        <v>10.78428927680798</v>
      </c>
    </row>
    <row r="172" spans="1:23" s="4" customFormat="1" ht="0.95" customHeight="1" x14ac:dyDescent="0.25">
      <c r="A172" s="3" t="s">
        <v>51</v>
      </c>
      <c r="B172" s="3" t="s">
        <v>230</v>
      </c>
      <c r="C172" s="3">
        <v>51</v>
      </c>
      <c r="D172" s="3">
        <v>15</v>
      </c>
      <c r="E172" s="3" t="s">
        <v>180</v>
      </c>
      <c r="F172" s="3" t="s">
        <v>23</v>
      </c>
      <c r="G172" s="3" t="s">
        <v>204</v>
      </c>
      <c r="H172" s="3" t="s">
        <v>35</v>
      </c>
      <c r="I172" s="3" t="s">
        <v>205</v>
      </c>
      <c r="J172" s="3" t="s">
        <v>193</v>
      </c>
      <c r="K172" s="3" t="s">
        <v>25</v>
      </c>
      <c r="L172" s="3">
        <v>41</v>
      </c>
      <c r="M172" s="3">
        <v>1703</v>
      </c>
      <c r="N172" s="13">
        <v>47.710808101968659</v>
      </c>
      <c r="O172" s="3">
        <v>330.04877323527967</v>
      </c>
      <c r="P172" s="3">
        <v>55.243245497103707</v>
      </c>
      <c r="Q172" s="3">
        <v>0.55113268608414234</v>
      </c>
      <c r="R172" s="3">
        <v>0.19645734307780124</v>
      </c>
      <c r="S172" s="3">
        <v>0.8911753643745125</v>
      </c>
      <c r="T172" s="3">
        <v>0.79984666789500924</v>
      </c>
      <c r="U172" s="3">
        <v>0.29378531073446329</v>
      </c>
      <c r="V172" s="3">
        <v>0.76013701452866478</v>
      </c>
      <c r="W172" s="3">
        <v>4.7563123899001765</v>
      </c>
    </row>
    <row r="173" spans="1:23" s="4" customFormat="1" ht="0.95" customHeight="1" x14ac:dyDescent="0.25">
      <c r="A173" s="3" t="s">
        <v>51</v>
      </c>
      <c r="B173" s="3" t="s">
        <v>230</v>
      </c>
      <c r="C173" s="3">
        <v>51</v>
      </c>
      <c r="D173" s="3">
        <v>15</v>
      </c>
      <c r="E173" s="3" t="s">
        <v>180</v>
      </c>
      <c r="F173" s="3" t="s">
        <v>23</v>
      </c>
      <c r="G173" s="3" t="s">
        <v>206</v>
      </c>
      <c r="H173" s="3" t="s">
        <v>36</v>
      </c>
      <c r="I173" s="3" t="s">
        <v>207</v>
      </c>
      <c r="J173" s="3" t="s">
        <v>188</v>
      </c>
      <c r="K173" s="3" t="s">
        <v>25</v>
      </c>
      <c r="L173" s="3">
        <v>41</v>
      </c>
      <c r="M173" s="3">
        <v>2400</v>
      </c>
      <c r="N173" s="13">
        <v>67.237780061494291</v>
      </c>
      <c r="O173" s="3">
        <v>399.20310216783082</v>
      </c>
      <c r="P173" s="3">
        <v>66.81823040906103</v>
      </c>
      <c r="Q173" s="3">
        <v>0.61554244678122594</v>
      </c>
      <c r="R173" s="3">
        <v>0.18924886814316866</v>
      </c>
      <c r="S173" s="3">
        <v>0.87621355266703327</v>
      </c>
      <c r="T173" s="3">
        <v>0.77092806893511989</v>
      </c>
      <c r="U173" s="3">
        <v>0.30202742993440668</v>
      </c>
      <c r="V173" s="3">
        <v>0.78042972740392336</v>
      </c>
      <c r="W173" s="3">
        <v>6.4066666666666663</v>
      </c>
    </row>
    <row r="174" spans="1:23" s="4" customFormat="1" ht="0.95" customHeight="1" x14ac:dyDescent="0.25">
      <c r="A174" s="3" t="s">
        <v>51</v>
      </c>
      <c r="B174" s="3" t="s">
        <v>230</v>
      </c>
      <c r="C174" s="3">
        <v>51</v>
      </c>
      <c r="D174" s="3">
        <v>15</v>
      </c>
      <c r="E174" s="3" t="s">
        <v>180</v>
      </c>
      <c r="F174" s="3" t="s">
        <v>23</v>
      </c>
      <c r="G174" s="3" t="s">
        <v>208</v>
      </c>
      <c r="H174" s="3" t="s">
        <v>37</v>
      </c>
      <c r="I174" s="3" t="s">
        <v>209</v>
      </c>
      <c r="J174" s="3" t="s">
        <v>183</v>
      </c>
      <c r="K174" s="3" t="s">
        <v>25</v>
      </c>
      <c r="L174" s="3">
        <v>41</v>
      </c>
      <c r="M174" s="3">
        <v>1546</v>
      </c>
      <c r="N174" s="13">
        <v>43.312336656279243</v>
      </c>
      <c r="O174" s="3">
        <v>312.83556979968319</v>
      </c>
      <c r="P174" s="3">
        <v>52.362116099581677</v>
      </c>
      <c r="Q174" s="3">
        <v>0.62667207134171055</v>
      </c>
      <c r="R174" s="3">
        <v>0.19851215297324409</v>
      </c>
      <c r="S174" s="3">
        <v>0.90176572427619162</v>
      </c>
      <c r="T174" s="3">
        <v>0.74230394942034028</v>
      </c>
      <c r="U174" s="3">
        <v>0.28392193308550184</v>
      </c>
      <c r="V174" s="3">
        <v>0.71514425252980951</v>
      </c>
      <c r="W174" s="3">
        <v>6.5983182406209577</v>
      </c>
    </row>
    <row r="175" spans="1:23" s="4" customFormat="1" ht="0.95" customHeight="1" x14ac:dyDescent="0.25">
      <c r="A175" s="3" t="s">
        <v>51</v>
      </c>
      <c r="B175" s="3" t="s">
        <v>230</v>
      </c>
      <c r="C175" s="3">
        <v>51</v>
      </c>
      <c r="D175" s="3">
        <v>15</v>
      </c>
      <c r="E175" s="3" t="s">
        <v>180</v>
      </c>
      <c r="F175" s="3" t="s">
        <v>23</v>
      </c>
      <c r="G175" s="3" t="s">
        <v>210</v>
      </c>
      <c r="H175" s="3" t="s">
        <v>38</v>
      </c>
      <c r="I175" s="3" t="s">
        <v>211</v>
      </c>
      <c r="J175" s="3" t="s">
        <v>212</v>
      </c>
      <c r="K175" s="3" t="s">
        <v>25</v>
      </c>
      <c r="L175" s="3">
        <v>41</v>
      </c>
      <c r="M175" s="3">
        <v>1046</v>
      </c>
      <c r="N175" s="13">
        <v>29.304465810134595</v>
      </c>
      <c r="O175" s="3">
        <v>265.7645019878176</v>
      </c>
      <c r="P175" s="3">
        <v>44.483406145740986</v>
      </c>
      <c r="Q175" s="3">
        <v>0.57409440175631177</v>
      </c>
      <c r="R175" s="3">
        <v>0.1861005276657306</v>
      </c>
      <c r="S175" s="3">
        <v>0.91240828524136242</v>
      </c>
      <c r="T175" s="3">
        <v>0.79221705367427642</v>
      </c>
      <c r="U175" s="3">
        <v>0.19139915202907329</v>
      </c>
      <c r="V175" s="3">
        <v>0.41583362809355034</v>
      </c>
      <c r="W175" s="3">
        <v>5.2351816443594643</v>
      </c>
    </row>
    <row r="176" spans="1:23" s="4" customFormat="1" ht="0.95" customHeight="1" x14ac:dyDescent="0.25">
      <c r="A176" s="3" t="s">
        <v>51</v>
      </c>
      <c r="B176" s="3" t="s">
        <v>230</v>
      </c>
      <c r="C176" s="3">
        <v>51</v>
      </c>
      <c r="D176" s="3">
        <v>15</v>
      </c>
      <c r="E176" s="3" t="s">
        <v>180</v>
      </c>
      <c r="F176" s="3" t="s">
        <v>23</v>
      </c>
      <c r="G176" s="3" t="s">
        <v>213</v>
      </c>
      <c r="H176" s="3" t="s">
        <v>39</v>
      </c>
      <c r="I176" s="3" t="s">
        <v>214</v>
      </c>
      <c r="J176" s="3" t="s">
        <v>212</v>
      </c>
      <c r="K176" s="3" t="s">
        <v>25</v>
      </c>
      <c r="L176" s="3">
        <v>41</v>
      </c>
      <c r="M176" s="3">
        <v>1195</v>
      </c>
      <c r="N176" s="13">
        <v>33.478811322285701</v>
      </c>
      <c r="O176" s="3">
        <v>265.66399692442934</v>
      </c>
      <c r="P176" s="3">
        <v>44.466583705117941</v>
      </c>
      <c r="Q176" s="3">
        <v>0.62174817898022894</v>
      </c>
      <c r="R176" s="3">
        <v>0.21277096566396494</v>
      </c>
      <c r="S176" s="3">
        <v>0.9175286605851164</v>
      </c>
      <c r="T176" s="3">
        <v>0.80178903546644265</v>
      </c>
      <c r="U176" s="3">
        <v>0.21129220023282888</v>
      </c>
      <c r="V176" s="3">
        <v>0.3514449801397988</v>
      </c>
      <c r="W176" s="3">
        <v>3.9841004184100419</v>
      </c>
    </row>
    <row r="177" spans="1:23" s="4" customFormat="1" ht="0.95" customHeight="1" x14ac:dyDescent="0.25">
      <c r="A177" s="3" t="s">
        <v>51</v>
      </c>
      <c r="B177" s="3" t="s">
        <v>230</v>
      </c>
      <c r="C177" s="3">
        <v>51</v>
      </c>
      <c r="D177" s="3">
        <v>15</v>
      </c>
      <c r="E177" s="3" t="s">
        <v>180</v>
      </c>
      <c r="F177" s="3" t="s">
        <v>23</v>
      </c>
      <c r="G177" s="3" t="s">
        <v>215</v>
      </c>
      <c r="H177" s="3" t="s">
        <v>40</v>
      </c>
      <c r="I177" s="3" t="s">
        <v>216</v>
      </c>
      <c r="J177" s="3" t="s">
        <v>61</v>
      </c>
      <c r="K177" s="3" t="s">
        <v>25</v>
      </c>
      <c r="L177" s="3">
        <v>41</v>
      </c>
      <c r="M177" s="3">
        <v>1267</v>
      </c>
      <c r="N177" s="13">
        <v>35.495944724130531</v>
      </c>
      <c r="O177" s="3">
        <v>264.00714267493692</v>
      </c>
      <c r="P177" s="3">
        <v>44.189261038045395</v>
      </c>
      <c r="Q177" s="3">
        <v>0.62784935579781964</v>
      </c>
      <c r="R177" s="3">
        <v>0.22843104435473902</v>
      </c>
      <c r="S177" s="3">
        <v>0.81934268085115569</v>
      </c>
      <c r="T177" s="3">
        <v>0.55724916660894774</v>
      </c>
      <c r="U177" s="3">
        <v>0.47007481296758102</v>
      </c>
      <c r="V177" s="3">
        <v>0.86065866409401059</v>
      </c>
      <c r="W177" s="3">
        <v>5.3070244672454621</v>
      </c>
    </row>
    <row r="178" spans="1:23" s="4" customFormat="1" ht="0.95" customHeight="1" x14ac:dyDescent="0.25">
      <c r="A178" s="3" t="s">
        <v>51</v>
      </c>
      <c r="B178" s="3" t="s">
        <v>230</v>
      </c>
      <c r="C178" s="3">
        <v>51</v>
      </c>
      <c r="D178" s="3">
        <v>15</v>
      </c>
      <c r="E178" s="3" t="s">
        <v>180</v>
      </c>
      <c r="F178" s="3" t="s">
        <v>23</v>
      </c>
      <c r="G178" s="3" t="s">
        <v>217</v>
      </c>
      <c r="H178" s="3" t="s">
        <v>41</v>
      </c>
      <c r="I178" s="3" t="s">
        <v>218</v>
      </c>
      <c r="J178" s="3" t="s">
        <v>188</v>
      </c>
      <c r="K178" s="3" t="s">
        <v>25</v>
      </c>
      <c r="L178" s="3">
        <v>41</v>
      </c>
      <c r="M178" s="3">
        <v>2787</v>
      </c>
      <c r="N178" s="13">
        <v>78.079872096410242</v>
      </c>
      <c r="O178" s="3">
        <v>471.97265478953159</v>
      </c>
      <c r="P178" s="3">
        <v>78.998327977032574</v>
      </c>
      <c r="Q178" s="3">
        <v>0.560088424437299</v>
      </c>
      <c r="R178" s="3">
        <v>0.15722194274638612</v>
      </c>
      <c r="S178" s="3">
        <v>0.84764144372776518</v>
      </c>
      <c r="T178" s="3">
        <v>0.68209662298868723</v>
      </c>
      <c r="U178" s="3">
        <v>0.41358176023535181</v>
      </c>
      <c r="V178" s="3">
        <v>0.86308693888012267</v>
      </c>
      <c r="W178" s="3">
        <v>7.5439540724793686</v>
      </c>
    </row>
    <row r="179" spans="1:23" s="4" customFormat="1" ht="0.95" customHeight="1" x14ac:dyDescent="0.25">
      <c r="A179" s="3" t="s">
        <v>51</v>
      </c>
      <c r="B179" s="3" t="s">
        <v>230</v>
      </c>
      <c r="C179" s="3">
        <v>51</v>
      </c>
      <c r="D179" s="3">
        <v>15</v>
      </c>
      <c r="E179" s="3" t="s">
        <v>180</v>
      </c>
      <c r="F179" s="3" t="s">
        <v>23</v>
      </c>
      <c r="G179" s="3" t="s">
        <v>219</v>
      </c>
      <c r="H179" s="3" t="s">
        <v>42</v>
      </c>
      <c r="I179" s="3" t="s">
        <v>220</v>
      </c>
      <c r="J179" s="3" t="s">
        <v>193</v>
      </c>
      <c r="K179" s="3" t="s">
        <v>25</v>
      </c>
      <c r="L179" s="3">
        <v>41</v>
      </c>
      <c r="M179" s="3">
        <v>2000</v>
      </c>
      <c r="N179" s="13">
        <v>56.031483384578578</v>
      </c>
      <c r="O179" s="3">
        <v>359.60512242138395</v>
      </c>
      <c r="P179" s="3">
        <v>60.190358731553225</v>
      </c>
      <c r="Q179" s="3">
        <v>0.6343165239454488</v>
      </c>
      <c r="R179" s="3">
        <v>0.194351600216781</v>
      </c>
      <c r="S179" s="3">
        <v>0.88762913816266154</v>
      </c>
      <c r="T179" s="3">
        <v>0.76112112850795222</v>
      </c>
      <c r="U179" s="3">
        <v>0.25541125541125542</v>
      </c>
      <c r="V179" s="3">
        <v>0.66492859351911815</v>
      </c>
      <c r="W179" s="3">
        <v>5.8319999999999999</v>
      </c>
    </row>
    <row r="180" spans="1:23" s="4" customFormat="1" ht="0.95" customHeight="1" x14ac:dyDescent="0.25">
      <c r="A180" s="3" t="s">
        <v>51</v>
      </c>
      <c r="B180" s="3" t="s">
        <v>230</v>
      </c>
      <c r="C180" s="3">
        <v>51</v>
      </c>
      <c r="D180" s="3">
        <v>15</v>
      </c>
      <c r="E180" s="3" t="s">
        <v>180</v>
      </c>
      <c r="F180" s="3" t="s">
        <v>23</v>
      </c>
      <c r="G180" s="3" t="s">
        <v>221</v>
      </c>
      <c r="H180" s="3" t="s">
        <v>43</v>
      </c>
      <c r="I180" s="3" t="s">
        <v>222</v>
      </c>
      <c r="J180" s="3" t="s">
        <v>212</v>
      </c>
      <c r="K180" s="3" t="s">
        <v>25</v>
      </c>
      <c r="L180" s="3">
        <v>41</v>
      </c>
      <c r="M180" s="3">
        <v>1249</v>
      </c>
      <c r="N180" s="13">
        <v>34.991661373669324</v>
      </c>
      <c r="O180" s="3">
        <v>282.49242404917555</v>
      </c>
      <c r="P180" s="3">
        <v>47.283309614654215</v>
      </c>
      <c r="Q180" s="3">
        <v>0.58255597014925375</v>
      </c>
      <c r="R180" s="3">
        <v>0.19667931715370579</v>
      </c>
      <c r="S180" s="3">
        <v>0.90171309979563419</v>
      </c>
      <c r="T180" s="3">
        <v>0.81340257332731392</v>
      </c>
      <c r="U180" s="3">
        <v>0.21090909090909091</v>
      </c>
      <c r="V180" s="3">
        <v>0.57464740627894828</v>
      </c>
      <c r="W180" s="3">
        <v>5.1240992794235387</v>
      </c>
    </row>
    <row r="181" spans="1:23" s="4" customFormat="1" ht="0.95" customHeight="1" x14ac:dyDescent="0.25">
      <c r="A181" s="3" t="s">
        <v>51</v>
      </c>
      <c r="B181" s="3" t="s">
        <v>230</v>
      </c>
      <c r="C181" s="3">
        <v>51</v>
      </c>
      <c r="D181" s="3">
        <v>15</v>
      </c>
      <c r="E181" s="3" t="s">
        <v>180</v>
      </c>
      <c r="F181" s="3" t="s">
        <v>23</v>
      </c>
      <c r="G181" s="3" t="s">
        <v>223</v>
      </c>
      <c r="H181" s="3" t="s">
        <v>44</v>
      </c>
      <c r="I181" s="3" t="s">
        <v>224</v>
      </c>
      <c r="J181" s="3" t="s">
        <v>212</v>
      </c>
      <c r="K181" s="3" t="s">
        <v>25</v>
      </c>
      <c r="L181" s="3">
        <v>41</v>
      </c>
      <c r="M181" s="3">
        <v>913</v>
      </c>
      <c r="N181" s="13">
        <v>25.57837216506012</v>
      </c>
      <c r="O181" s="3">
        <v>196.99494936611686</v>
      </c>
      <c r="P181" s="3">
        <v>32.972824721769449</v>
      </c>
      <c r="Q181" s="3">
        <v>0.75144032921810699</v>
      </c>
      <c r="R181" s="3">
        <v>0.29564494529499119</v>
      </c>
      <c r="S181" s="3">
        <v>0.86112429670678026</v>
      </c>
      <c r="T181" s="3">
        <v>0.5327539157828558</v>
      </c>
      <c r="U181" s="3">
        <v>0.49017580144777662</v>
      </c>
      <c r="V181" s="3">
        <v>0.84904303454865326</v>
      </c>
      <c r="W181" s="3">
        <v>3.3132530120481927</v>
      </c>
    </row>
    <row r="182" spans="1:23" s="27" customFormat="1" ht="0.95" customHeight="1" x14ac:dyDescent="0.25">
      <c r="A182" s="29" t="s">
        <v>52</v>
      </c>
      <c r="B182" s="29" t="s">
        <v>231</v>
      </c>
      <c r="C182" s="29">
        <v>51</v>
      </c>
      <c r="D182" s="29">
        <v>16</v>
      </c>
      <c r="E182" s="29" t="s">
        <v>180</v>
      </c>
      <c r="F182" s="29" t="s">
        <v>23</v>
      </c>
      <c r="G182" s="29" t="s">
        <v>181</v>
      </c>
      <c r="H182" s="29" t="s">
        <v>24</v>
      </c>
      <c r="I182" s="29" t="s">
        <v>182</v>
      </c>
      <c r="J182" s="29" t="s">
        <v>183</v>
      </c>
      <c r="K182" s="29" t="s">
        <v>25</v>
      </c>
      <c r="L182" s="29">
        <v>40</v>
      </c>
      <c r="M182" s="29">
        <v>2209</v>
      </c>
      <c r="N182" s="13">
        <v>61.683031072647765</v>
      </c>
      <c r="O182" s="29">
        <v>382.23253941935366</v>
      </c>
      <c r="P182" s="29">
        <v>63.872314117563604</v>
      </c>
      <c r="Q182" s="29">
        <v>0.72712310730743912</v>
      </c>
      <c r="R182" s="29">
        <v>0.18999854204883468</v>
      </c>
      <c r="S182" s="29">
        <v>0.91836441212512865</v>
      </c>
      <c r="T182" s="29">
        <v>0.87465474064770155</v>
      </c>
      <c r="U182" s="29">
        <v>0.20043731778425655</v>
      </c>
      <c r="V182" s="29">
        <v>0.65913570613248551</v>
      </c>
      <c r="W182" s="29">
        <v>8.6210955183340872</v>
      </c>
    </row>
    <row r="183" spans="1:23" s="27" customFormat="1" ht="0.95" customHeight="1" x14ac:dyDescent="0.25">
      <c r="A183" s="29" t="s">
        <v>52</v>
      </c>
      <c r="B183" s="29" t="s">
        <v>231</v>
      </c>
      <c r="C183" s="29">
        <v>51</v>
      </c>
      <c r="D183" s="29">
        <v>16</v>
      </c>
      <c r="E183" s="29" t="s">
        <v>180</v>
      </c>
      <c r="F183" s="29" t="s">
        <v>23</v>
      </c>
      <c r="G183" s="29" t="s">
        <v>184</v>
      </c>
      <c r="H183" s="29" t="s">
        <v>26</v>
      </c>
      <c r="I183" s="29" t="s">
        <v>185</v>
      </c>
      <c r="J183" s="29" t="s">
        <v>183</v>
      </c>
      <c r="K183" s="29" t="s">
        <v>25</v>
      </c>
      <c r="L183" s="29">
        <v>40</v>
      </c>
      <c r="M183" s="29">
        <v>1740</v>
      </c>
      <c r="N183" s="13">
        <v>48.586905417115034</v>
      </c>
      <c r="O183" s="29">
        <v>317.94826817189136</v>
      </c>
      <c r="P183" s="29">
        <v>53.130201025428789</v>
      </c>
      <c r="Q183" s="29">
        <v>0.65759637188208619</v>
      </c>
      <c r="R183" s="29">
        <v>0.21629485288204589</v>
      </c>
      <c r="S183" s="29">
        <v>0.88029030260454832</v>
      </c>
      <c r="T183" s="29">
        <v>0.73355854059503312</v>
      </c>
      <c r="U183" s="29">
        <v>0.3144488361879666</v>
      </c>
      <c r="V183" s="29">
        <v>0.78826229163825146</v>
      </c>
      <c r="W183" s="29">
        <v>5.6327586206896552</v>
      </c>
    </row>
    <row r="184" spans="1:23" s="27" customFormat="1" ht="0.95" customHeight="1" x14ac:dyDescent="0.25">
      <c r="A184" s="29" t="s">
        <v>52</v>
      </c>
      <c r="B184" s="29" t="s">
        <v>231</v>
      </c>
      <c r="C184" s="29">
        <v>51</v>
      </c>
      <c r="D184" s="29">
        <v>16</v>
      </c>
      <c r="E184" s="29" t="s">
        <v>180</v>
      </c>
      <c r="F184" s="29" t="s">
        <v>23</v>
      </c>
      <c r="G184" s="29" t="s">
        <v>186</v>
      </c>
      <c r="H184" s="29" t="s">
        <v>27</v>
      </c>
      <c r="I184" s="29" t="s">
        <v>187</v>
      </c>
      <c r="J184" s="29" t="s">
        <v>188</v>
      </c>
      <c r="K184" s="29" t="s">
        <v>25</v>
      </c>
      <c r="L184" s="29">
        <v>40</v>
      </c>
      <c r="M184" s="29">
        <v>1854</v>
      </c>
      <c r="N184" s="13">
        <v>51.770185427201881</v>
      </c>
      <c r="O184" s="29">
        <v>381.98989873223428</v>
      </c>
      <c r="P184" s="29">
        <v>63.831768060943375</v>
      </c>
      <c r="Q184" s="29">
        <v>0.64152249134948092</v>
      </c>
      <c r="R184" s="29">
        <v>0.15966724674297794</v>
      </c>
      <c r="S184" s="29">
        <v>0.86283399685305284</v>
      </c>
      <c r="T184" s="29">
        <v>0.72995349313392088</v>
      </c>
      <c r="U184" s="29">
        <v>0.37844611528822053</v>
      </c>
      <c r="V184" s="29">
        <v>0.7894629522348573</v>
      </c>
      <c r="W184" s="29">
        <v>6.1752966558791798</v>
      </c>
    </row>
    <row r="185" spans="1:23" s="27" customFormat="1" ht="0.95" customHeight="1" x14ac:dyDescent="0.25">
      <c r="A185" s="29" t="s">
        <v>52</v>
      </c>
      <c r="B185" s="29" t="s">
        <v>231</v>
      </c>
      <c r="C185" s="29">
        <v>51</v>
      </c>
      <c r="D185" s="29">
        <v>16</v>
      </c>
      <c r="E185" s="29" t="s">
        <v>180</v>
      </c>
      <c r="F185" s="29" t="s">
        <v>23</v>
      </c>
      <c r="G185" s="29" t="s">
        <v>189</v>
      </c>
      <c r="H185" s="29" t="s">
        <v>28</v>
      </c>
      <c r="I185" s="29" t="s">
        <v>190</v>
      </c>
      <c r="J185" s="29" t="s">
        <v>61</v>
      </c>
      <c r="K185" s="29" t="s">
        <v>25</v>
      </c>
      <c r="L185" s="29">
        <v>40</v>
      </c>
      <c r="M185" s="29">
        <v>2082</v>
      </c>
      <c r="N185" s="13">
        <v>58.136745447375574</v>
      </c>
      <c r="O185" s="29">
        <v>369.98989873223428</v>
      </c>
      <c r="P185" s="29">
        <v>61.826528604943377</v>
      </c>
      <c r="Q185" s="29">
        <v>0.67096358362874642</v>
      </c>
      <c r="R185" s="29">
        <v>0.19112207615260945</v>
      </c>
      <c r="S185" s="29">
        <v>0.85913517676360618</v>
      </c>
      <c r="T185" s="29">
        <v>0.71420286281817735</v>
      </c>
      <c r="U185" s="29">
        <v>0.3914576802507837</v>
      </c>
      <c r="V185" s="29">
        <v>0.80227155933355876</v>
      </c>
      <c r="W185" s="29">
        <v>4.9971181556195967</v>
      </c>
    </row>
    <row r="186" spans="1:23" s="27" customFormat="1" ht="0.95" customHeight="1" x14ac:dyDescent="0.25">
      <c r="A186" s="29" t="s">
        <v>52</v>
      </c>
      <c r="B186" s="29" t="s">
        <v>231</v>
      </c>
      <c r="C186" s="29">
        <v>51</v>
      </c>
      <c r="D186" s="29">
        <v>16</v>
      </c>
      <c r="E186" s="29" t="s">
        <v>180</v>
      </c>
      <c r="F186" s="29" t="s">
        <v>23</v>
      </c>
      <c r="G186" s="29" t="s">
        <v>191</v>
      </c>
      <c r="H186" s="29" t="s">
        <v>29</v>
      </c>
      <c r="I186" s="29" t="s">
        <v>192</v>
      </c>
      <c r="J186" s="29" t="s">
        <v>193</v>
      </c>
      <c r="K186" s="29" t="s">
        <v>25</v>
      </c>
      <c r="L186" s="29">
        <v>40</v>
      </c>
      <c r="M186" s="29">
        <v>1308</v>
      </c>
      <c r="N186" s="13">
        <v>36.523949589417512</v>
      </c>
      <c r="O186" s="29">
        <v>280.87720036002588</v>
      </c>
      <c r="P186" s="29">
        <v>46.935503704395103</v>
      </c>
      <c r="Q186" s="29">
        <v>0.65861027190332322</v>
      </c>
      <c r="R186" s="29">
        <v>0.20834574371452511</v>
      </c>
      <c r="S186" s="29">
        <v>0.92330462760406029</v>
      </c>
      <c r="T186" s="29">
        <v>0.74409429976166475</v>
      </c>
      <c r="U186" s="29">
        <v>0.22536806342015855</v>
      </c>
      <c r="V186" s="29">
        <v>0.7254403405613572</v>
      </c>
      <c r="W186" s="29">
        <v>6.8998470948012232</v>
      </c>
    </row>
    <row r="187" spans="1:23" s="27" customFormat="1" ht="0.95" customHeight="1" x14ac:dyDescent="0.25">
      <c r="A187" s="29" t="s">
        <v>52</v>
      </c>
      <c r="B187" s="29" t="s">
        <v>231</v>
      </c>
      <c r="C187" s="29">
        <v>51</v>
      </c>
      <c r="D187" s="29">
        <v>16</v>
      </c>
      <c r="E187" s="29" t="s">
        <v>180</v>
      </c>
      <c r="F187" s="29" t="s">
        <v>23</v>
      </c>
      <c r="G187" s="29" t="s">
        <v>194</v>
      </c>
      <c r="H187" s="29" t="s">
        <v>30</v>
      </c>
      <c r="I187" s="29" t="s">
        <v>195</v>
      </c>
      <c r="J187" s="29" t="s">
        <v>188</v>
      </c>
      <c r="K187" s="29" t="s">
        <v>25</v>
      </c>
      <c r="L187" s="29">
        <v>40</v>
      </c>
      <c r="M187" s="29">
        <v>3087</v>
      </c>
      <c r="N187" s="13">
        <v>86.199871852088577</v>
      </c>
      <c r="O187" s="29">
        <v>530.25692603699372</v>
      </c>
      <c r="P187" s="29">
        <v>88.607675825554452</v>
      </c>
      <c r="Q187" s="29">
        <v>0.58991018536212503</v>
      </c>
      <c r="R187" s="29">
        <v>0.13796654663321686</v>
      </c>
      <c r="S187" s="29">
        <v>0.87557880301180635</v>
      </c>
      <c r="T187" s="29">
        <v>0.78109516575139115</v>
      </c>
      <c r="U187" s="29">
        <v>0.31871083258728738</v>
      </c>
      <c r="V187" s="29">
        <v>0.79395455436585038</v>
      </c>
      <c r="W187" s="29">
        <v>7.2886297376093294</v>
      </c>
    </row>
    <row r="188" spans="1:23" s="27" customFormat="1" ht="0.95" customHeight="1" x14ac:dyDescent="0.25">
      <c r="A188" s="29" t="s">
        <v>52</v>
      </c>
      <c r="B188" s="29" t="s">
        <v>231</v>
      </c>
      <c r="C188" s="29">
        <v>51</v>
      </c>
      <c r="D188" s="29">
        <v>16</v>
      </c>
      <c r="E188" s="29" t="s">
        <v>180</v>
      </c>
      <c r="F188" s="29" t="s">
        <v>23</v>
      </c>
      <c r="G188" s="29" t="s">
        <v>196</v>
      </c>
      <c r="H188" s="29" t="s">
        <v>31</v>
      </c>
      <c r="I188" s="29" t="s">
        <v>197</v>
      </c>
      <c r="J188" s="29" t="s">
        <v>183</v>
      </c>
      <c r="K188" s="29" t="s">
        <v>25</v>
      </c>
      <c r="L188" s="29">
        <v>40</v>
      </c>
      <c r="M188" s="29">
        <v>1722</v>
      </c>
      <c r="N188" s="13">
        <v>48.084282257627642</v>
      </c>
      <c r="O188" s="29">
        <v>315.11984104714526</v>
      </c>
      <c r="P188" s="29">
        <v>52.657561553015334</v>
      </c>
      <c r="Q188" s="29">
        <v>0.66744186046511633</v>
      </c>
      <c r="R188" s="29">
        <v>0.21791720181469368</v>
      </c>
      <c r="S188" s="29">
        <v>0.91299936909196522</v>
      </c>
      <c r="T188" s="29">
        <v>0.8128268447096052</v>
      </c>
      <c r="U188" s="29">
        <v>0.21629822280017338</v>
      </c>
      <c r="V188" s="29">
        <v>0.655919207562493</v>
      </c>
      <c r="W188" s="29">
        <v>7.1550522648083623</v>
      </c>
    </row>
    <row r="189" spans="1:23" s="27" customFormat="1" ht="0.95" customHeight="1" x14ac:dyDescent="0.25">
      <c r="A189" s="29" t="s">
        <v>52</v>
      </c>
      <c r="B189" s="29" t="s">
        <v>231</v>
      </c>
      <c r="C189" s="29">
        <v>51</v>
      </c>
      <c r="D189" s="29">
        <v>16</v>
      </c>
      <c r="E189" s="29" t="s">
        <v>180</v>
      </c>
      <c r="F189" s="29" t="s">
        <v>23</v>
      </c>
      <c r="G189" s="29" t="s">
        <v>198</v>
      </c>
      <c r="H189" s="29" t="s">
        <v>32</v>
      </c>
      <c r="I189" s="29" t="s">
        <v>199</v>
      </c>
      <c r="J189" s="29" t="s">
        <v>61</v>
      </c>
      <c r="K189" s="29" t="s">
        <v>25</v>
      </c>
      <c r="L189" s="29">
        <v>40</v>
      </c>
      <c r="M189" s="29">
        <v>3322</v>
      </c>
      <c r="N189" s="13">
        <v>92.761896434285148</v>
      </c>
      <c r="O189" s="29">
        <v>503.9726547895317</v>
      </c>
      <c r="P189" s="29">
        <v>84.215487677419688</v>
      </c>
      <c r="Q189" s="29">
        <v>0.57098659333104163</v>
      </c>
      <c r="R189" s="29">
        <v>0.16435977838543145</v>
      </c>
      <c r="S189" s="29">
        <v>0.84316196684714739</v>
      </c>
      <c r="T189" s="29">
        <v>0.75658123926176457</v>
      </c>
      <c r="U189" s="29">
        <v>0.3970223325062035</v>
      </c>
      <c r="V189" s="29">
        <v>0.84419244675252658</v>
      </c>
      <c r="W189" s="29">
        <v>8.096327513546056</v>
      </c>
    </row>
    <row r="190" spans="1:23" s="27" customFormat="1" ht="0.95" customHeight="1" x14ac:dyDescent="0.25">
      <c r="A190" s="29" t="s">
        <v>52</v>
      </c>
      <c r="B190" s="29" t="s">
        <v>231</v>
      </c>
      <c r="C190" s="29">
        <v>51</v>
      </c>
      <c r="D190" s="29">
        <v>16</v>
      </c>
      <c r="E190" s="29" t="s">
        <v>180</v>
      </c>
      <c r="F190" s="29" t="s">
        <v>23</v>
      </c>
      <c r="G190" s="29" t="s">
        <v>200</v>
      </c>
      <c r="H190" s="29" t="s">
        <v>33</v>
      </c>
      <c r="I190" s="29" t="s">
        <v>201</v>
      </c>
      <c r="J190" s="29" t="s">
        <v>193</v>
      </c>
      <c r="K190" s="29" t="s">
        <v>25</v>
      </c>
      <c r="L190" s="29">
        <v>40</v>
      </c>
      <c r="M190" s="29">
        <v>1715</v>
      </c>
      <c r="N190" s="13">
        <v>47.888817695604764</v>
      </c>
      <c r="O190" s="29">
        <v>312.63455967290656</v>
      </c>
      <c r="P190" s="29">
        <v>52.24226286377489</v>
      </c>
      <c r="Q190" s="29">
        <v>0.67599527000394166</v>
      </c>
      <c r="R190" s="29">
        <v>0.2204956464381507</v>
      </c>
      <c r="S190" s="29">
        <v>0.9056438167532207</v>
      </c>
      <c r="T190" s="29">
        <v>0.8308965193280794</v>
      </c>
      <c r="U190" s="29">
        <v>0.22445336903168228</v>
      </c>
      <c r="V190" s="29">
        <v>0.50724972101433941</v>
      </c>
      <c r="W190" s="29">
        <v>5.1521865889212828</v>
      </c>
    </row>
    <row r="191" spans="1:23" s="27" customFormat="1" ht="0.95" customHeight="1" x14ac:dyDescent="0.25">
      <c r="A191" s="29" t="s">
        <v>52</v>
      </c>
      <c r="B191" s="29" t="s">
        <v>231</v>
      </c>
      <c r="C191" s="29">
        <v>51</v>
      </c>
      <c r="D191" s="29">
        <v>16</v>
      </c>
      <c r="E191" s="29" t="s">
        <v>180</v>
      </c>
      <c r="F191" s="29" t="s">
        <v>23</v>
      </c>
      <c r="G191" s="29" t="s">
        <v>202</v>
      </c>
      <c r="H191" s="29" t="s">
        <v>34</v>
      </c>
      <c r="I191" s="29" t="s">
        <v>203</v>
      </c>
      <c r="J191" s="29" t="s">
        <v>61</v>
      </c>
      <c r="K191" s="29" t="s">
        <v>25</v>
      </c>
      <c r="L191" s="29">
        <v>40</v>
      </c>
      <c r="M191" s="29">
        <v>4319</v>
      </c>
      <c r="N191" s="13">
        <v>120.60163476811485</v>
      </c>
      <c r="O191" s="29">
        <v>607.12698372208274</v>
      </c>
      <c r="P191" s="29">
        <v>101.4529152134825</v>
      </c>
      <c r="Q191" s="29">
        <v>0.64733213429256597</v>
      </c>
      <c r="R191" s="29">
        <v>0.14724277612948153</v>
      </c>
      <c r="S191" s="29">
        <v>0.89499564817014166</v>
      </c>
      <c r="T191" s="29">
        <v>0.8281814220301893</v>
      </c>
      <c r="U191" s="29">
        <v>0.30074407336909498</v>
      </c>
      <c r="V191" s="29">
        <v>0.75891257232317022</v>
      </c>
      <c r="W191" s="29">
        <v>11.308404723315583</v>
      </c>
    </row>
    <row r="192" spans="1:23" s="27" customFormat="1" ht="0.95" customHeight="1" x14ac:dyDescent="0.25">
      <c r="A192" s="29" t="s">
        <v>52</v>
      </c>
      <c r="B192" s="29" t="s">
        <v>231</v>
      </c>
      <c r="C192" s="29">
        <v>51</v>
      </c>
      <c r="D192" s="29">
        <v>16</v>
      </c>
      <c r="E192" s="29" t="s">
        <v>180</v>
      </c>
      <c r="F192" s="29" t="s">
        <v>23</v>
      </c>
      <c r="G192" s="29" t="s">
        <v>204</v>
      </c>
      <c r="H192" s="29" t="s">
        <v>35</v>
      </c>
      <c r="I192" s="29" t="s">
        <v>205</v>
      </c>
      <c r="J192" s="29" t="s">
        <v>193</v>
      </c>
      <c r="K192" s="29" t="s">
        <v>25</v>
      </c>
      <c r="L192" s="29">
        <v>40</v>
      </c>
      <c r="M192" s="29">
        <v>2127</v>
      </c>
      <c r="N192" s="13">
        <v>59.393303346094072</v>
      </c>
      <c r="O192" s="29">
        <v>403.78888860545771</v>
      </c>
      <c r="P192" s="29">
        <v>67.474450943837709</v>
      </c>
      <c r="Q192" s="29">
        <v>0.57331536388140159</v>
      </c>
      <c r="R192" s="29">
        <v>0.16393384532837757</v>
      </c>
      <c r="S192" s="29">
        <v>0.87874069629483653</v>
      </c>
      <c r="T192" s="29">
        <v>0.78774072994012601</v>
      </c>
      <c r="U192" s="29">
        <v>0.32358550540368725</v>
      </c>
      <c r="V192" s="29">
        <v>0.80276692155044704</v>
      </c>
      <c r="W192" s="29">
        <v>7.7028678890456037</v>
      </c>
    </row>
    <row r="193" spans="1:23" s="27" customFormat="1" ht="0.95" customHeight="1" x14ac:dyDescent="0.25">
      <c r="A193" s="29" t="s">
        <v>52</v>
      </c>
      <c r="B193" s="29" t="s">
        <v>231</v>
      </c>
      <c r="C193" s="29">
        <v>51</v>
      </c>
      <c r="D193" s="29">
        <v>16</v>
      </c>
      <c r="E193" s="29" t="s">
        <v>180</v>
      </c>
      <c r="F193" s="29" t="s">
        <v>23</v>
      </c>
      <c r="G193" s="29" t="s">
        <v>206</v>
      </c>
      <c r="H193" s="29" t="s">
        <v>36</v>
      </c>
      <c r="I193" s="29" t="s">
        <v>207</v>
      </c>
      <c r="J193" s="29" t="s">
        <v>188</v>
      </c>
      <c r="K193" s="29" t="s">
        <v>25</v>
      </c>
      <c r="L193" s="29">
        <v>40</v>
      </c>
      <c r="M193" s="29">
        <v>3036</v>
      </c>
      <c r="N193" s="13">
        <v>84.775772900207613</v>
      </c>
      <c r="O193" s="29">
        <v>469.3868683519047</v>
      </c>
      <c r="P193" s="29">
        <v>78.436089045626417</v>
      </c>
      <c r="Q193" s="29">
        <v>0.63527934714375389</v>
      </c>
      <c r="R193" s="29">
        <v>0.17316087041206771</v>
      </c>
      <c r="S193" s="29">
        <v>0.86705667052519275</v>
      </c>
      <c r="T193" s="29">
        <v>0.78092799542798896</v>
      </c>
      <c r="U193" s="29">
        <v>0.3225255972696246</v>
      </c>
      <c r="V193" s="29">
        <v>0.77036838486401793</v>
      </c>
      <c r="W193" s="29">
        <v>8.1189064558629784</v>
      </c>
    </row>
    <row r="194" spans="1:23" s="27" customFormat="1" ht="0.95" customHeight="1" x14ac:dyDescent="0.25">
      <c r="A194" s="29" t="s">
        <v>52</v>
      </c>
      <c r="B194" s="29" t="s">
        <v>231</v>
      </c>
      <c r="C194" s="29">
        <v>51</v>
      </c>
      <c r="D194" s="29">
        <v>16</v>
      </c>
      <c r="E194" s="29" t="s">
        <v>180</v>
      </c>
      <c r="F194" s="29" t="s">
        <v>23</v>
      </c>
      <c r="G194" s="29" t="s">
        <v>208</v>
      </c>
      <c r="H194" s="29" t="s">
        <v>37</v>
      </c>
      <c r="I194" s="29" t="s">
        <v>209</v>
      </c>
      <c r="J194" s="29" t="s">
        <v>183</v>
      </c>
      <c r="K194" s="29" t="s">
        <v>25</v>
      </c>
      <c r="L194" s="29">
        <v>40</v>
      </c>
      <c r="M194" s="29">
        <v>2140</v>
      </c>
      <c r="N194" s="13">
        <v>59.756308961279409</v>
      </c>
      <c r="O194" s="29">
        <v>371.98989873223422</v>
      </c>
      <c r="P194" s="29">
        <v>62.160735180943369</v>
      </c>
      <c r="Q194" s="29">
        <v>0.62959694027655189</v>
      </c>
      <c r="R194" s="29">
        <v>0.19433961746896425</v>
      </c>
      <c r="S194" s="29">
        <v>0.86031398982175356</v>
      </c>
      <c r="T194" s="29">
        <v>0.74957531810060207</v>
      </c>
      <c r="U194" s="29">
        <v>0.25496131853346787</v>
      </c>
      <c r="V194" s="29">
        <v>0.65834156555641099</v>
      </c>
      <c r="W194" s="29">
        <v>8.0191588785046726</v>
      </c>
    </row>
    <row r="195" spans="1:23" s="27" customFormat="1" ht="0.95" customHeight="1" x14ac:dyDescent="0.25">
      <c r="A195" s="29" t="s">
        <v>52</v>
      </c>
      <c r="B195" s="29" t="s">
        <v>231</v>
      </c>
      <c r="C195" s="29">
        <v>51</v>
      </c>
      <c r="D195" s="29">
        <v>16</v>
      </c>
      <c r="E195" s="29" t="s">
        <v>180</v>
      </c>
      <c r="F195" s="29" t="s">
        <v>23</v>
      </c>
      <c r="G195" s="29" t="s">
        <v>210</v>
      </c>
      <c r="H195" s="29" t="s">
        <v>38</v>
      </c>
      <c r="I195" s="29" t="s">
        <v>211</v>
      </c>
      <c r="J195" s="29" t="s">
        <v>212</v>
      </c>
      <c r="K195" s="29" t="s">
        <v>25</v>
      </c>
      <c r="L195" s="29">
        <v>40</v>
      </c>
      <c r="M195" s="29">
        <v>1275</v>
      </c>
      <c r="N195" s="13">
        <v>35.602473797023947</v>
      </c>
      <c r="O195" s="29">
        <v>278.35028842544449</v>
      </c>
      <c r="P195" s="29">
        <v>46.513248411640113</v>
      </c>
      <c r="Q195" s="29">
        <v>0.61180422264875245</v>
      </c>
      <c r="R195" s="29">
        <v>0.20679341130344334</v>
      </c>
      <c r="S195" s="29">
        <v>0.92454025448017374</v>
      </c>
      <c r="T195" s="29">
        <v>0.80099106123283792</v>
      </c>
      <c r="U195" s="29">
        <v>0.19637139807897544</v>
      </c>
      <c r="V195" s="29">
        <v>0.27809519007358258</v>
      </c>
      <c r="W195" s="29">
        <v>4.4117647058823533</v>
      </c>
    </row>
    <row r="196" spans="1:23" s="27" customFormat="1" ht="0.95" customHeight="1" x14ac:dyDescent="0.25">
      <c r="A196" s="29" t="s">
        <v>52</v>
      </c>
      <c r="B196" s="29" t="s">
        <v>231</v>
      </c>
      <c r="C196" s="29">
        <v>51</v>
      </c>
      <c r="D196" s="29">
        <v>16</v>
      </c>
      <c r="E196" s="29" t="s">
        <v>180</v>
      </c>
      <c r="F196" s="29" t="s">
        <v>23</v>
      </c>
      <c r="G196" s="29" t="s">
        <v>213</v>
      </c>
      <c r="H196" s="29" t="s">
        <v>39</v>
      </c>
      <c r="I196" s="29" t="s">
        <v>214</v>
      </c>
      <c r="J196" s="29" t="s">
        <v>212</v>
      </c>
      <c r="K196" s="29" t="s">
        <v>25</v>
      </c>
      <c r="L196" s="29">
        <v>40</v>
      </c>
      <c r="M196" s="29">
        <v>1323</v>
      </c>
      <c r="N196" s="13">
        <v>36.942802222323671</v>
      </c>
      <c r="O196" s="29">
        <v>289.94826817189136</v>
      </c>
      <c r="P196" s="29">
        <v>48.451308961428794</v>
      </c>
      <c r="Q196" s="29">
        <v>0.64599609375</v>
      </c>
      <c r="R196" s="29">
        <v>0.19775554508881885</v>
      </c>
      <c r="S196" s="29">
        <v>0.9137218819892885</v>
      </c>
      <c r="T196" s="29">
        <v>0.80195806736792352</v>
      </c>
      <c r="U196" s="29">
        <v>0.19827586206896552</v>
      </c>
      <c r="V196" s="29">
        <v>0.50848276246523216</v>
      </c>
      <c r="W196" s="29">
        <v>7.2592592592592595</v>
      </c>
    </row>
    <row r="197" spans="1:23" s="27" customFormat="1" ht="0.95" customHeight="1" x14ac:dyDescent="0.25">
      <c r="A197" s="29" t="s">
        <v>52</v>
      </c>
      <c r="B197" s="29" t="s">
        <v>231</v>
      </c>
      <c r="C197" s="29">
        <v>51</v>
      </c>
      <c r="D197" s="29">
        <v>16</v>
      </c>
      <c r="E197" s="29" t="s">
        <v>180</v>
      </c>
      <c r="F197" s="29" t="s">
        <v>23</v>
      </c>
      <c r="G197" s="29" t="s">
        <v>215</v>
      </c>
      <c r="H197" s="29" t="s">
        <v>40</v>
      </c>
      <c r="I197" s="29" t="s">
        <v>216</v>
      </c>
      <c r="J197" s="29" t="s">
        <v>61</v>
      </c>
      <c r="K197" s="29" t="s">
        <v>25</v>
      </c>
      <c r="L197" s="29">
        <v>40</v>
      </c>
      <c r="M197" s="29">
        <v>1620</v>
      </c>
      <c r="N197" s="13">
        <v>45.236084353865721</v>
      </c>
      <c r="O197" s="29">
        <v>318.2914139223991</v>
      </c>
      <c r="P197" s="29">
        <v>53.187541808601864</v>
      </c>
      <c r="Q197" s="29">
        <v>0.63504508036064289</v>
      </c>
      <c r="R197" s="29">
        <v>0.20094399470429361</v>
      </c>
      <c r="S197" s="29">
        <v>0.8247084502425549</v>
      </c>
      <c r="T197" s="29">
        <v>0.62284158021123237</v>
      </c>
      <c r="U197" s="29">
        <v>0.44330400782013685</v>
      </c>
      <c r="V197" s="29">
        <v>0.81250186403871305</v>
      </c>
      <c r="W197" s="29">
        <v>6.1728395061728394</v>
      </c>
    </row>
    <row r="198" spans="1:23" s="27" customFormat="1" ht="0.95" customHeight="1" x14ac:dyDescent="0.25">
      <c r="A198" s="29" t="s">
        <v>52</v>
      </c>
      <c r="B198" s="29" t="s">
        <v>231</v>
      </c>
      <c r="C198" s="29">
        <v>51</v>
      </c>
      <c r="D198" s="29">
        <v>16</v>
      </c>
      <c r="E198" s="29" t="s">
        <v>180</v>
      </c>
      <c r="F198" s="29" t="s">
        <v>23</v>
      </c>
      <c r="G198" s="29" t="s">
        <v>217</v>
      </c>
      <c r="H198" s="29" t="s">
        <v>41</v>
      </c>
      <c r="I198" s="29" t="s">
        <v>218</v>
      </c>
      <c r="J198" s="29" t="s">
        <v>188</v>
      </c>
      <c r="K198" s="29" t="s">
        <v>25</v>
      </c>
      <c r="L198" s="29">
        <v>40</v>
      </c>
      <c r="M198" s="29">
        <v>3778</v>
      </c>
      <c r="N198" s="13">
        <v>105.49501647463254</v>
      </c>
      <c r="O198" s="29">
        <v>574.29855659733653</v>
      </c>
      <c r="P198" s="29">
        <v>95.967177101069026</v>
      </c>
      <c r="Q198" s="29">
        <v>0.57181776903284398</v>
      </c>
      <c r="R198" s="29">
        <v>0.14394492842436021</v>
      </c>
      <c r="S198" s="29">
        <v>0.8587218262327444</v>
      </c>
      <c r="T198" s="29">
        <v>0.68048428682533901</v>
      </c>
      <c r="U198" s="29">
        <v>0.3206810925860234</v>
      </c>
      <c r="V198" s="29">
        <v>0.78996400751381957</v>
      </c>
      <c r="W198" s="29">
        <v>8.0137638962413984</v>
      </c>
    </row>
    <row r="199" spans="1:23" s="27" customFormat="1" ht="0.95" customHeight="1" x14ac:dyDescent="0.25">
      <c r="A199" s="29" t="s">
        <v>52</v>
      </c>
      <c r="B199" s="29" t="s">
        <v>231</v>
      </c>
      <c r="C199" s="29">
        <v>51</v>
      </c>
      <c r="D199" s="29">
        <v>16</v>
      </c>
      <c r="E199" s="29" t="s">
        <v>180</v>
      </c>
      <c r="F199" s="29" t="s">
        <v>23</v>
      </c>
      <c r="G199" s="29" t="s">
        <v>219</v>
      </c>
      <c r="H199" s="29" t="s">
        <v>42</v>
      </c>
      <c r="I199" s="29" t="s">
        <v>220</v>
      </c>
      <c r="J199" s="29" t="s">
        <v>193</v>
      </c>
      <c r="K199" s="29" t="s">
        <v>25</v>
      </c>
      <c r="L199" s="29">
        <v>40</v>
      </c>
      <c r="M199" s="29">
        <v>2420</v>
      </c>
      <c r="N199" s="13">
        <v>67.57489144219447</v>
      </c>
      <c r="O199" s="29">
        <v>391.88939366884597</v>
      </c>
      <c r="P199" s="29">
        <v>65.486006214390542</v>
      </c>
      <c r="Q199" s="29">
        <v>0.64533333333333331</v>
      </c>
      <c r="R199" s="29">
        <v>0.19801505500167957</v>
      </c>
      <c r="S199" s="29">
        <v>0.90402878405509113</v>
      </c>
      <c r="T199" s="29">
        <v>0.81472885148664065</v>
      </c>
      <c r="U199" s="29">
        <v>0.24195972347460173</v>
      </c>
      <c r="V199" s="29">
        <v>0.72655841106068164</v>
      </c>
      <c r="W199" s="29">
        <v>4.7309917355371898</v>
      </c>
    </row>
    <row r="200" spans="1:23" s="27" customFormat="1" ht="0.95" customHeight="1" x14ac:dyDescent="0.25">
      <c r="A200" s="29" t="s">
        <v>52</v>
      </c>
      <c r="B200" s="29" t="s">
        <v>231</v>
      </c>
      <c r="C200" s="29">
        <v>51</v>
      </c>
      <c r="D200" s="29">
        <v>16</v>
      </c>
      <c r="E200" s="29" t="s">
        <v>180</v>
      </c>
      <c r="F200" s="29" t="s">
        <v>23</v>
      </c>
      <c r="G200" s="29" t="s">
        <v>221</v>
      </c>
      <c r="H200" s="29" t="s">
        <v>43</v>
      </c>
      <c r="I200" s="29" t="s">
        <v>222</v>
      </c>
      <c r="J200" s="29" t="s">
        <v>212</v>
      </c>
      <c r="K200" s="29" t="s">
        <v>25</v>
      </c>
      <c r="L200" s="29">
        <v>40</v>
      </c>
      <c r="M200" s="29">
        <v>1437</v>
      </c>
      <c r="N200" s="13">
        <v>40.126082232410518</v>
      </c>
      <c r="O200" s="29">
        <v>288.87720036002588</v>
      </c>
      <c r="P200" s="29">
        <v>48.272330008395109</v>
      </c>
      <c r="Q200" s="29">
        <v>0.59700872455338594</v>
      </c>
      <c r="R200" s="29">
        <v>0.21639145105595556</v>
      </c>
      <c r="S200" s="29">
        <v>0.93334838881368787</v>
      </c>
      <c r="T200" s="29">
        <v>0.78740179017016609</v>
      </c>
      <c r="U200" s="29">
        <v>0.19117647058823528</v>
      </c>
      <c r="V200" s="29">
        <v>0.48862408180885619</v>
      </c>
      <c r="W200" s="29">
        <v>3.5080027835768961</v>
      </c>
    </row>
    <row r="201" spans="1:23" s="27" customFormat="1" ht="0.95" customHeight="1" x14ac:dyDescent="0.25">
      <c r="A201" s="29" t="s">
        <v>52</v>
      </c>
      <c r="B201" s="29" t="s">
        <v>231</v>
      </c>
      <c r="C201" s="29">
        <v>51</v>
      </c>
      <c r="D201" s="29">
        <v>16</v>
      </c>
      <c r="E201" s="29" t="s">
        <v>180</v>
      </c>
      <c r="F201" s="29" t="s">
        <v>23</v>
      </c>
      <c r="G201" s="29" t="s">
        <v>223</v>
      </c>
      <c r="H201" s="29" t="s">
        <v>44</v>
      </c>
      <c r="I201" s="29" t="s">
        <v>224</v>
      </c>
      <c r="J201" s="29" t="s">
        <v>212</v>
      </c>
      <c r="K201" s="29" t="s">
        <v>25</v>
      </c>
      <c r="L201" s="29">
        <v>40</v>
      </c>
      <c r="M201" s="29">
        <v>978</v>
      </c>
      <c r="N201" s="13">
        <v>27.309191665481901</v>
      </c>
      <c r="O201" s="29">
        <v>217.96551211459411</v>
      </c>
      <c r="P201" s="29">
        <v>36.422753744952509</v>
      </c>
      <c r="Q201" s="29">
        <v>0.73258426966292134</v>
      </c>
      <c r="R201" s="29">
        <v>0.25868613634480653</v>
      </c>
      <c r="S201" s="29">
        <v>0.87943057784158418</v>
      </c>
      <c r="T201" s="29">
        <v>0.53236641533777052</v>
      </c>
      <c r="U201" s="29">
        <v>0.42047531992687387</v>
      </c>
      <c r="V201" s="29">
        <v>0.82901854986026369</v>
      </c>
      <c r="W201" s="29">
        <v>5.7515337423312882</v>
      </c>
    </row>
    <row r="202" spans="1:23" s="4" customFormat="1" ht="0.95" customHeight="1" x14ac:dyDescent="0.25">
      <c r="A202" s="3" t="s">
        <v>53</v>
      </c>
      <c r="B202" s="3" t="s">
        <v>232</v>
      </c>
      <c r="C202" s="3">
        <v>51</v>
      </c>
      <c r="D202" s="3">
        <v>17</v>
      </c>
      <c r="E202" s="3" t="s">
        <v>180</v>
      </c>
      <c r="F202" s="3" t="s">
        <v>23</v>
      </c>
      <c r="G202" s="3" t="s">
        <v>181</v>
      </c>
      <c r="H202" s="3" t="s">
        <v>24</v>
      </c>
      <c r="I202" s="3" t="s">
        <v>182</v>
      </c>
      <c r="J202" s="3" t="s">
        <v>183</v>
      </c>
      <c r="K202" s="3" t="s">
        <v>25</v>
      </c>
      <c r="L202" s="3">
        <v>40</v>
      </c>
      <c r="M202" s="3">
        <v>332</v>
      </c>
      <c r="N202" s="13">
        <v>9.2706049416564316</v>
      </c>
      <c r="O202" s="3">
        <v>130.71067811865467</v>
      </c>
      <c r="P202" s="3">
        <v>21.842184090336847</v>
      </c>
      <c r="Q202" s="3">
        <v>0.55149501661129563</v>
      </c>
      <c r="R202" s="3">
        <v>0.24418884024104542</v>
      </c>
      <c r="S202" s="3">
        <v>0.78551595358090931</v>
      </c>
      <c r="T202" s="3">
        <v>0.52149508536237088</v>
      </c>
      <c r="U202" s="3">
        <v>0.60178970917225949</v>
      </c>
      <c r="V202" s="3">
        <v>0.90653735760934595</v>
      </c>
      <c r="W202" s="3">
        <v>6.3734939759036147</v>
      </c>
    </row>
    <row r="203" spans="1:23" s="4" customFormat="1" ht="0.95" customHeight="1" x14ac:dyDescent="0.25">
      <c r="A203" s="3" t="s">
        <v>53</v>
      </c>
      <c r="B203" s="3" t="s">
        <v>232</v>
      </c>
      <c r="C203" s="3">
        <v>51</v>
      </c>
      <c r="D203" s="3">
        <v>17</v>
      </c>
      <c r="E203" s="3" t="s">
        <v>180</v>
      </c>
      <c r="F203" s="3" t="s">
        <v>23</v>
      </c>
      <c r="G203" s="3" t="s">
        <v>184</v>
      </c>
      <c r="H203" s="3" t="s">
        <v>26</v>
      </c>
      <c r="I203" s="3" t="s">
        <v>185</v>
      </c>
      <c r="J203" s="3" t="s">
        <v>183</v>
      </c>
      <c r="K203" s="3" t="s">
        <v>25</v>
      </c>
      <c r="L203" s="3">
        <v>40</v>
      </c>
      <c r="M203" s="3">
        <v>808</v>
      </c>
      <c r="N203" s="13">
        <v>22.562195159212038</v>
      </c>
      <c r="O203" s="3">
        <v>199.58073580374372</v>
      </c>
      <c r="P203" s="3">
        <v>33.350597174264898</v>
      </c>
      <c r="Q203" s="3">
        <v>0.64743589743589747</v>
      </c>
      <c r="R203" s="3">
        <v>0.25490830545785859</v>
      </c>
      <c r="S203" s="3">
        <v>0.88157666830701187</v>
      </c>
      <c r="T203" s="3">
        <v>0.7489191880364785</v>
      </c>
      <c r="U203" s="3">
        <v>0.30718336483931946</v>
      </c>
      <c r="V203" s="3">
        <v>0.5163637968236231</v>
      </c>
      <c r="W203" s="3">
        <v>2.3960396039603959</v>
      </c>
    </row>
    <row r="204" spans="1:23" s="4" customFormat="1" ht="0.95" customHeight="1" x14ac:dyDescent="0.25">
      <c r="A204" s="3" t="s">
        <v>53</v>
      </c>
      <c r="B204" s="3" t="s">
        <v>232</v>
      </c>
      <c r="C204" s="3">
        <v>51</v>
      </c>
      <c r="D204" s="3">
        <v>17</v>
      </c>
      <c r="E204" s="3" t="s">
        <v>180</v>
      </c>
      <c r="F204" s="3" t="s">
        <v>23</v>
      </c>
      <c r="G204" s="3" t="s">
        <v>186</v>
      </c>
      <c r="H204" s="3" t="s">
        <v>27</v>
      </c>
      <c r="I204" s="3" t="s">
        <v>187</v>
      </c>
      <c r="J204" s="3" t="s">
        <v>188</v>
      </c>
      <c r="K204" s="3" t="s">
        <v>25</v>
      </c>
      <c r="L204" s="3">
        <v>40</v>
      </c>
      <c r="M204" s="3">
        <v>823</v>
      </c>
      <c r="N204" s="13">
        <v>22.981047792118204</v>
      </c>
      <c r="O204" s="3">
        <v>212.06601717798236</v>
      </c>
      <c r="P204" s="3">
        <v>35.436928743505334</v>
      </c>
      <c r="Q204" s="3">
        <v>0.64046692607003886</v>
      </c>
      <c r="R204" s="3">
        <v>0.22996806941830483</v>
      </c>
      <c r="S204" s="3">
        <v>0.88459661514495902</v>
      </c>
      <c r="T204" s="3">
        <v>0.75716409729180123</v>
      </c>
      <c r="U204" s="3">
        <v>0.28687782805429862</v>
      </c>
      <c r="V204" s="3">
        <v>0.74501979022583043</v>
      </c>
      <c r="W204" s="3">
        <v>5.9538274605103281</v>
      </c>
    </row>
    <row r="205" spans="1:23" s="4" customFormat="1" ht="0.95" customHeight="1" x14ac:dyDescent="0.25">
      <c r="A205" s="3" t="s">
        <v>53</v>
      </c>
      <c r="B205" s="3" t="s">
        <v>232</v>
      </c>
      <c r="C205" s="3">
        <v>51</v>
      </c>
      <c r="D205" s="3">
        <v>17</v>
      </c>
      <c r="E205" s="3" t="s">
        <v>180</v>
      </c>
      <c r="F205" s="3" t="s">
        <v>23</v>
      </c>
      <c r="G205" s="3" t="s">
        <v>189</v>
      </c>
      <c r="H205" s="3" t="s">
        <v>28</v>
      </c>
      <c r="I205" s="3" t="s">
        <v>190</v>
      </c>
      <c r="J205" s="3" t="s">
        <v>61</v>
      </c>
      <c r="K205" s="3" t="s">
        <v>25</v>
      </c>
      <c r="L205" s="3">
        <v>40</v>
      </c>
      <c r="M205" s="3">
        <v>1259</v>
      </c>
      <c r="N205" s="13">
        <v>35.15569765525737</v>
      </c>
      <c r="O205" s="3">
        <v>288.73506473629487</v>
      </c>
      <c r="P205" s="3">
        <v>48.248578678327725</v>
      </c>
      <c r="Q205" s="3">
        <v>0.57541133455210236</v>
      </c>
      <c r="R205" s="3">
        <v>0.18977392337349022</v>
      </c>
      <c r="S205" s="3">
        <v>0.89409308611100546</v>
      </c>
      <c r="T205" s="3">
        <v>0.7795413902911057</v>
      </c>
      <c r="U205" s="3">
        <v>0.23492723492723494</v>
      </c>
      <c r="V205" s="3">
        <v>0.53722756168715724</v>
      </c>
      <c r="W205" s="3">
        <v>7.0182684670373314</v>
      </c>
    </row>
    <row r="206" spans="1:23" s="4" customFormat="1" ht="0.95" customHeight="1" x14ac:dyDescent="0.25">
      <c r="A206" s="3" t="s">
        <v>53</v>
      </c>
      <c r="B206" s="3" t="s">
        <v>232</v>
      </c>
      <c r="C206" s="3">
        <v>51</v>
      </c>
      <c r="D206" s="3">
        <v>17</v>
      </c>
      <c r="E206" s="3" t="s">
        <v>180</v>
      </c>
      <c r="F206" s="3" t="s">
        <v>23</v>
      </c>
      <c r="G206" s="3" t="s">
        <v>191</v>
      </c>
      <c r="H206" s="3" t="s">
        <v>29</v>
      </c>
      <c r="I206" s="3" t="s">
        <v>192</v>
      </c>
      <c r="J206" s="3" t="s">
        <v>193</v>
      </c>
      <c r="K206" s="3" t="s">
        <v>25</v>
      </c>
      <c r="L206" s="3">
        <v>40</v>
      </c>
      <c r="M206" s="3">
        <v>2377</v>
      </c>
      <c r="N206" s="13">
        <v>66.374180561196809</v>
      </c>
      <c r="O206" s="3">
        <v>411.4457428549502</v>
      </c>
      <c r="P206" s="3">
        <v>68.753936464664676</v>
      </c>
      <c r="Q206" s="3">
        <v>0.5912935323383085</v>
      </c>
      <c r="R206" s="3">
        <v>0.1764468459087922</v>
      </c>
      <c r="S206" s="3">
        <v>0.87180942966955866</v>
      </c>
      <c r="T206" s="3">
        <v>0.79169841084962755</v>
      </c>
      <c r="U206" s="3">
        <v>0.35767289997031759</v>
      </c>
      <c r="V206" s="3">
        <v>0.83188273084916786</v>
      </c>
      <c r="W206" s="3">
        <v>5.8578039545645773</v>
      </c>
    </row>
    <row r="207" spans="1:23" s="4" customFormat="1" ht="0.95" customHeight="1" x14ac:dyDescent="0.25">
      <c r="A207" s="3" t="s">
        <v>53</v>
      </c>
      <c r="B207" s="3" t="s">
        <v>232</v>
      </c>
      <c r="C207" s="3">
        <v>51</v>
      </c>
      <c r="D207" s="3">
        <v>17</v>
      </c>
      <c r="E207" s="3" t="s">
        <v>180</v>
      </c>
      <c r="F207" s="3" t="s">
        <v>23</v>
      </c>
      <c r="G207" s="3" t="s">
        <v>194</v>
      </c>
      <c r="H207" s="3" t="s">
        <v>30</v>
      </c>
      <c r="I207" s="3" t="s">
        <v>195</v>
      </c>
      <c r="J207" s="3" t="s">
        <v>188</v>
      </c>
      <c r="K207" s="3" t="s">
        <v>25</v>
      </c>
      <c r="L207" s="3">
        <v>40</v>
      </c>
      <c r="M207" s="3">
        <v>1478</v>
      </c>
      <c r="N207" s="13">
        <v>41.270946095687371</v>
      </c>
      <c r="O207" s="3">
        <v>274.00714267493686</v>
      </c>
      <c r="P207" s="3">
        <v>45.78749447646706</v>
      </c>
      <c r="Q207" s="3">
        <v>0.67954022988505747</v>
      </c>
      <c r="R207" s="3">
        <v>0.2473776902491289</v>
      </c>
      <c r="S207" s="3">
        <v>0.93761937965164677</v>
      </c>
      <c r="T207" s="3">
        <v>0.84538186357057055</v>
      </c>
      <c r="U207" s="3">
        <v>0.18056968463886064</v>
      </c>
      <c r="V207" s="3">
        <v>0.68796395393389453</v>
      </c>
      <c r="W207" s="3">
        <v>6.1062246278755072</v>
      </c>
    </row>
    <row r="208" spans="1:23" s="4" customFormat="1" ht="0.95" customHeight="1" x14ac:dyDescent="0.25">
      <c r="A208" s="3" t="s">
        <v>53</v>
      </c>
      <c r="B208" s="3" t="s">
        <v>232</v>
      </c>
      <c r="C208" s="3">
        <v>51</v>
      </c>
      <c r="D208" s="3">
        <v>17</v>
      </c>
      <c r="E208" s="3" t="s">
        <v>180</v>
      </c>
      <c r="F208" s="3" t="s">
        <v>23</v>
      </c>
      <c r="G208" s="3" t="s">
        <v>196</v>
      </c>
      <c r="H208" s="3" t="s">
        <v>31</v>
      </c>
      <c r="I208" s="3" t="s">
        <v>197</v>
      </c>
      <c r="J208" s="3" t="s">
        <v>183</v>
      </c>
      <c r="K208" s="3" t="s">
        <v>25</v>
      </c>
      <c r="L208" s="3">
        <v>40</v>
      </c>
      <c r="M208" s="3">
        <v>1109</v>
      </c>
      <c r="N208" s="13">
        <v>30.967171326195732</v>
      </c>
      <c r="O208" s="3">
        <v>242.35028842544446</v>
      </c>
      <c r="P208" s="3">
        <v>40.497530043640111</v>
      </c>
      <c r="Q208" s="3">
        <v>0.6577698695136418</v>
      </c>
      <c r="R208" s="3">
        <v>0.23727628187335034</v>
      </c>
      <c r="S208" s="3">
        <v>0.8800001546544437</v>
      </c>
      <c r="T208" s="3">
        <v>0.76381516812175265</v>
      </c>
      <c r="U208" s="3">
        <v>0.33379888268156427</v>
      </c>
      <c r="V208" s="3">
        <v>0.84517545670227301</v>
      </c>
      <c r="W208" s="3">
        <v>5.3462578899909827</v>
      </c>
    </row>
    <row r="209" spans="1:23" s="4" customFormat="1" ht="0.95" customHeight="1" x14ac:dyDescent="0.25">
      <c r="A209" s="3" t="s">
        <v>53</v>
      </c>
      <c r="B209" s="3" t="s">
        <v>232</v>
      </c>
      <c r="C209" s="3">
        <v>51</v>
      </c>
      <c r="D209" s="3">
        <v>17</v>
      </c>
      <c r="E209" s="3" t="s">
        <v>180</v>
      </c>
      <c r="F209" s="3" t="s">
        <v>23</v>
      </c>
      <c r="G209" s="3" t="s">
        <v>198</v>
      </c>
      <c r="H209" s="3" t="s">
        <v>32</v>
      </c>
      <c r="I209" s="3" t="s">
        <v>199</v>
      </c>
      <c r="J209" s="3" t="s">
        <v>61</v>
      </c>
      <c r="K209" s="3" t="s">
        <v>25</v>
      </c>
      <c r="L209" s="3">
        <v>40</v>
      </c>
      <c r="M209" s="3">
        <v>3220</v>
      </c>
      <c r="N209" s="13">
        <v>89.91369853052322</v>
      </c>
      <c r="O209" s="3">
        <v>480.80108191427774</v>
      </c>
      <c r="P209" s="3">
        <v>80.34344166183314</v>
      </c>
      <c r="Q209" s="3">
        <v>0.6324887055588293</v>
      </c>
      <c r="R209" s="3">
        <v>0.17503901598809413</v>
      </c>
      <c r="S209" s="3">
        <v>0.88970838174371814</v>
      </c>
      <c r="T209" s="3">
        <v>0.80436075249185623</v>
      </c>
      <c r="U209" s="3">
        <v>0.22927260667698429</v>
      </c>
      <c r="V209" s="3">
        <v>0.7166452249971792</v>
      </c>
      <c r="W209" s="3">
        <v>7.2698757763975159</v>
      </c>
    </row>
    <row r="210" spans="1:23" s="4" customFormat="1" ht="0.95" customHeight="1" x14ac:dyDescent="0.25">
      <c r="A210" s="3" t="s">
        <v>53</v>
      </c>
      <c r="B210" s="3" t="s">
        <v>232</v>
      </c>
      <c r="C210" s="3">
        <v>51</v>
      </c>
      <c r="D210" s="3">
        <v>17</v>
      </c>
      <c r="E210" s="3" t="s">
        <v>180</v>
      </c>
      <c r="F210" s="3" t="s">
        <v>23</v>
      </c>
      <c r="G210" s="3" t="s">
        <v>200</v>
      </c>
      <c r="H210" s="3" t="s">
        <v>33</v>
      </c>
      <c r="I210" s="3" t="s">
        <v>201</v>
      </c>
      <c r="J210" s="3" t="s">
        <v>193</v>
      </c>
      <c r="K210" s="3" t="s">
        <v>25</v>
      </c>
      <c r="L210" s="3">
        <v>40</v>
      </c>
      <c r="M210" s="3">
        <v>1474</v>
      </c>
      <c r="N210" s="13">
        <v>41.159252060245727</v>
      </c>
      <c r="O210" s="3">
        <v>290.49242404917555</v>
      </c>
      <c r="P210" s="3">
        <v>48.542239197707502</v>
      </c>
      <c r="Q210" s="3">
        <v>0.65862377122430737</v>
      </c>
      <c r="R210" s="3">
        <v>0.21950161822379485</v>
      </c>
      <c r="S210" s="3">
        <v>0.91391824008959555</v>
      </c>
      <c r="T210" s="3">
        <v>0.77503687493537476</v>
      </c>
      <c r="U210" s="3">
        <v>0.24581855043081602</v>
      </c>
      <c r="V210" s="3">
        <v>0.73268590141231749</v>
      </c>
      <c r="W210" s="3">
        <v>5.0176390773405695</v>
      </c>
    </row>
    <row r="211" spans="1:23" s="4" customFormat="1" ht="0.95" customHeight="1" x14ac:dyDescent="0.25">
      <c r="A211" s="3" t="s">
        <v>53</v>
      </c>
      <c r="B211" s="3" t="s">
        <v>232</v>
      </c>
      <c r="C211" s="3">
        <v>51</v>
      </c>
      <c r="D211" s="3">
        <v>17</v>
      </c>
      <c r="E211" s="3" t="s">
        <v>180</v>
      </c>
      <c r="F211" s="3" t="s">
        <v>23</v>
      </c>
      <c r="G211" s="3" t="s">
        <v>202</v>
      </c>
      <c r="H211" s="3" t="s">
        <v>34</v>
      </c>
      <c r="I211" s="3" t="s">
        <v>203</v>
      </c>
      <c r="J211" s="3" t="s">
        <v>61</v>
      </c>
      <c r="K211" s="3" t="s">
        <v>25</v>
      </c>
      <c r="L211" s="3">
        <v>40</v>
      </c>
      <c r="M211" s="3">
        <v>2099</v>
      </c>
      <c r="N211" s="13">
        <v>58.611445098002562</v>
      </c>
      <c r="O211" s="3">
        <v>309.6639969244294</v>
      </c>
      <c r="P211" s="3">
        <v>51.745872061294037</v>
      </c>
      <c r="Q211" s="3">
        <v>0.70649612924941096</v>
      </c>
      <c r="R211" s="3">
        <v>0.27506850843944425</v>
      </c>
      <c r="S211" s="3">
        <v>0.9019918955312819</v>
      </c>
      <c r="T211" s="3">
        <v>0.83040400173681239</v>
      </c>
      <c r="U211" s="3">
        <v>0.19490254872563717</v>
      </c>
      <c r="V211" s="3">
        <v>0.49831271576014707</v>
      </c>
      <c r="W211" s="3">
        <v>5.8699380657455933</v>
      </c>
    </row>
    <row r="212" spans="1:23" s="4" customFormat="1" ht="0.95" customHeight="1" x14ac:dyDescent="0.25">
      <c r="A212" s="3" t="s">
        <v>53</v>
      </c>
      <c r="B212" s="3" t="s">
        <v>232</v>
      </c>
      <c r="C212" s="3">
        <v>51</v>
      </c>
      <c r="D212" s="3">
        <v>17</v>
      </c>
      <c r="E212" s="3" t="s">
        <v>180</v>
      </c>
      <c r="F212" s="3" t="s">
        <v>23</v>
      </c>
      <c r="G212" s="3" t="s">
        <v>204</v>
      </c>
      <c r="H212" s="3" t="s">
        <v>35</v>
      </c>
      <c r="I212" s="3" t="s">
        <v>205</v>
      </c>
      <c r="J212" s="3" t="s">
        <v>193</v>
      </c>
      <c r="K212" s="3" t="s">
        <v>25</v>
      </c>
      <c r="L212" s="3">
        <v>40</v>
      </c>
      <c r="M212" s="3">
        <v>2273</v>
      </c>
      <c r="N212" s="13">
        <v>63.470135639714066</v>
      </c>
      <c r="O212" s="3">
        <v>401.06096654409981</v>
      </c>
      <c r="P212" s="3">
        <v>67.018606197977064</v>
      </c>
      <c r="Q212" s="3">
        <v>0.58431876606683808</v>
      </c>
      <c r="R212" s="3">
        <v>0.17757773305663546</v>
      </c>
      <c r="S212" s="3">
        <v>0.88199915700185494</v>
      </c>
      <c r="T212" s="3">
        <v>0.70323186100412671</v>
      </c>
      <c r="U212" s="3">
        <v>0.34835566382460414</v>
      </c>
      <c r="V212" s="3">
        <v>0.80891259106940128</v>
      </c>
      <c r="W212" s="3">
        <v>6.4412670479542458</v>
      </c>
    </row>
    <row r="213" spans="1:23" s="4" customFormat="1" ht="0.95" customHeight="1" x14ac:dyDescent="0.25">
      <c r="A213" s="3" t="s">
        <v>53</v>
      </c>
      <c r="B213" s="3" t="s">
        <v>232</v>
      </c>
      <c r="C213" s="3">
        <v>51</v>
      </c>
      <c r="D213" s="3">
        <v>17</v>
      </c>
      <c r="E213" s="3" t="s">
        <v>180</v>
      </c>
      <c r="F213" s="3" t="s">
        <v>23</v>
      </c>
      <c r="G213" s="3" t="s">
        <v>206</v>
      </c>
      <c r="H213" s="3" t="s">
        <v>36</v>
      </c>
      <c r="I213" s="3" t="s">
        <v>207</v>
      </c>
      <c r="J213" s="3" t="s">
        <v>188</v>
      </c>
      <c r="K213" s="3" t="s">
        <v>25</v>
      </c>
      <c r="L213" s="3">
        <v>40</v>
      </c>
      <c r="M213" s="3">
        <v>2809</v>
      </c>
      <c r="N213" s="13">
        <v>78.437136388894331</v>
      </c>
      <c r="O213" s="3">
        <v>411.78888860545783</v>
      </c>
      <c r="P213" s="3">
        <v>68.811277247837737</v>
      </c>
      <c r="Q213" s="3">
        <v>0.69615861214374231</v>
      </c>
      <c r="R213" s="3">
        <v>0.20816722636594778</v>
      </c>
      <c r="S213" s="3">
        <v>0.89091765650044441</v>
      </c>
      <c r="T213" s="3">
        <v>0.80896780229534637</v>
      </c>
      <c r="U213" s="3">
        <v>0.26272391242536253</v>
      </c>
      <c r="V213" s="3">
        <v>0.73698368014587179</v>
      </c>
      <c r="W213" s="3">
        <v>7.3819864720541117</v>
      </c>
    </row>
    <row r="214" spans="1:23" s="4" customFormat="1" ht="0.95" customHeight="1" x14ac:dyDescent="0.25">
      <c r="A214" s="3" t="s">
        <v>53</v>
      </c>
      <c r="B214" s="3" t="s">
        <v>232</v>
      </c>
      <c r="C214" s="3">
        <v>51</v>
      </c>
      <c r="D214" s="3">
        <v>17</v>
      </c>
      <c r="E214" s="3" t="s">
        <v>180</v>
      </c>
      <c r="F214" s="3" t="s">
        <v>23</v>
      </c>
      <c r="G214" s="3" t="s">
        <v>208</v>
      </c>
      <c r="H214" s="3" t="s">
        <v>37</v>
      </c>
      <c r="I214" s="3" t="s">
        <v>209</v>
      </c>
      <c r="J214" s="3" t="s">
        <v>183</v>
      </c>
      <c r="K214" s="3" t="s">
        <v>25</v>
      </c>
      <c r="L214" s="3">
        <v>40</v>
      </c>
      <c r="M214" s="3">
        <v>3631</v>
      </c>
      <c r="N214" s="13">
        <v>101.39026067215212</v>
      </c>
      <c r="O214" s="3">
        <v>522.60007178750118</v>
      </c>
      <c r="P214" s="3">
        <v>87.328190304727485</v>
      </c>
      <c r="Q214" s="3">
        <v>0.58621246367452373</v>
      </c>
      <c r="R214" s="3">
        <v>0.16706950383474012</v>
      </c>
      <c r="S214" s="3">
        <v>0.85985485372539294</v>
      </c>
      <c r="T214" s="3">
        <v>0.65407381988841196</v>
      </c>
      <c r="U214" s="3">
        <v>0.31211033440392971</v>
      </c>
      <c r="V214" s="3">
        <v>0.77825939154506141</v>
      </c>
      <c r="W214" s="3">
        <v>6.5315340126686863</v>
      </c>
    </row>
    <row r="215" spans="1:23" s="4" customFormat="1" ht="0.95" customHeight="1" x14ac:dyDescent="0.25">
      <c r="A215" s="3" t="s">
        <v>53</v>
      </c>
      <c r="B215" s="3" t="s">
        <v>232</v>
      </c>
      <c r="C215" s="3">
        <v>51</v>
      </c>
      <c r="D215" s="3">
        <v>17</v>
      </c>
      <c r="E215" s="3" t="s">
        <v>180</v>
      </c>
      <c r="F215" s="3" t="s">
        <v>23</v>
      </c>
      <c r="G215" s="3" t="s">
        <v>210</v>
      </c>
      <c r="H215" s="3" t="s">
        <v>38</v>
      </c>
      <c r="I215" s="3" t="s">
        <v>211</v>
      </c>
      <c r="J215" s="3" t="s">
        <v>212</v>
      </c>
      <c r="K215" s="3" t="s">
        <v>25</v>
      </c>
      <c r="L215" s="3">
        <v>40</v>
      </c>
      <c r="M215" s="3">
        <v>2213</v>
      </c>
      <c r="N215" s="13">
        <v>61.794725108089409</v>
      </c>
      <c r="O215" s="3">
        <v>381.30360723121902</v>
      </c>
      <c r="P215" s="3">
        <v>63.717086494597268</v>
      </c>
      <c r="Q215" s="3">
        <v>0.66297183942480531</v>
      </c>
      <c r="R215" s="3">
        <v>0.19127114174448212</v>
      </c>
      <c r="S215" s="3">
        <v>0.90951396021596609</v>
      </c>
      <c r="T215" s="3">
        <v>0.83751119086679016</v>
      </c>
      <c r="U215" s="3">
        <v>0.23069173942243115</v>
      </c>
      <c r="V215" s="3">
        <v>0.70779826702398008</v>
      </c>
      <c r="W215" s="3">
        <v>6.6159060099412565</v>
      </c>
    </row>
    <row r="216" spans="1:23" s="4" customFormat="1" ht="0.95" customHeight="1" x14ac:dyDescent="0.25">
      <c r="A216" s="3" t="s">
        <v>53</v>
      </c>
      <c r="B216" s="3" t="s">
        <v>232</v>
      </c>
      <c r="C216" s="3">
        <v>51</v>
      </c>
      <c r="D216" s="3">
        <v>17</v>
      </c>
      <c r="E216" s="3" t="s">
        <v>180</v>
      </c>
      <c r="F216" s="3" t="s">
        <v>23</v>
      </c>
      <c r="G216" s="3" t="s">
        <v>213</v>
      </c>
      <c r="H216" s="3" t="s">
        <v>39</v>
      </c>
      <c r="I216" s="3" t="s">
        <v>214</v>
      </c>
      <c r="J216" s="3" t="s">
        <v>212</v>
      </c>
      <c r="K216" s="3" t="s">
        <v>25</v>
      </c>
      <c r="L216" s="3">
        <v>40</v>
      </c>
      <c r="M216" s="3">
        <v>954</v>
      </c>
      <c r="N216" s="13">
        <v>26.639027452832035</v>
      </c>
      <c r="O216" s="3">
        <v>214.30865786510157</v>
      </c>
      <c r="P216" s="3">
        <v>35.811681376125527</v>
      </c>
      <c r="Q216" s="3">
        <v>0.67468175388967466</v>
      </c>
      <c r="R216" s="3">
        <v>0.26102301740322431</v>
      </c>
      <c r="S216" s="3">
        <v>0.93408484432603822</v>
      </c>
      <c r="T216" s="3">
        <v>0.80425099317274773</v>
      </c>
      <c r="U216" s="3">
        <v>0.18701095461658843</v>
      </c>
      <c r="V216" s="3">
        <v>0.51430647718256373</v>
      </c>
      <c r="W216" s="3">
        <v>5.1362683438155132</v>
      </c>
    </row>
    <row r="217" spans="1:23" s="4" customFormat="1" ht="0.95" customHeight="1" x14ac:dyDescent="0.25">
      <c r="A217" s="3" t="s">
        <v>53</v>
      </c>
      <c r="B217" s="3" t="s">
        <v>232</v>
      </c>
      <c r="C217" s="3">
        <v>51</v>
      </c>
      <c r="D217" s="3">
        <v>17</v>
      </c>
      <c r="E217" s="3" t="s">
        <v>180</v>
      </c>
      <c r="F217" s="3" t="s">
        <v>23</v>
      </c>
      <c r="G217" s="3" t="s">
        <v>215</v>
      </c>
      <c r="H217" s="3" t="s">
        <v>40</v>
      </c>
      <c r="I217" s="3" t="s">
        <v>216</v>
      </c>
      <c r="J217" s="3" t="s">
        <v>61</v>
      </c>
      <c r="K217" s="3" t="s">
        <v>25</v>
      </c>
      <c r="L217" s="3">
        <v>40</v>
      </c>
      <c r="M217" s="3">
        <v>875</v>
      </c>
      <c r="N217" s="13">
        <v>24.433070252859572</v>
      </c>
      <c r="O217" s="3">
        <v>213.48023074035547</v>
      </c>
      <c r="P217" s="3">
        <v>35.673248479712072</v>
      </c>
      <c r="Q217" s="3">
        <v>0.64149560117302051</v>
      </c>
      <c r="R217" s="3">
        <v>0.24126959209401194</v>
      </c>
      <c r="S217" s="3">
        <v>0.92987706244671309</v>
      </c>
      <c r="T217" s="3">
        <v>0.77913814830125361</v>
      </c>
      <c r="U217" s="3">
        <v>0.25526537489469248</v>
      </c>
      <c r="V217" s="3">
        <v>0.76071368856081534</v>
      </c>
      <c r="W217" s="3">
        <v>5.7611428571428576</v>
      </c>
    </row>
    <row r="218" spans="1:23" s="4" customFormat="1" ht="0.95" customHeight="1" x14ac:dyDescent="0.25">
      <c r="A218" s="3" t="s">
        <v>53</v>
      </c>
      <c r="B218" s="3" t="s">
        <v>232</v>
      </c>
      <c r="C218" s="3">
        <v>51</v>
      </c>
      <c r="D218" s="3">
        <v>17</v>
      </c>
      <c r="E218" s="3" t="s">
        <v>180</v>
      </c>
      <c r="F218" s="3" t="s">
        <v>23</v>
      </c>
      <c r="G218" s="3" t="s">
        <v>217</v>
      </c>
      <c r="H218" s="3" t="s">
        <v>41</v>
      </c>
      <c r="I218" s="3" t="s">
        <v>218</v>
      </c>
      <c r="J218" s="3" t="s">
        <v>188</v>
      </c>
      <c r="K218" s="3" t="s">
        <v>25</v>
      </c>
      <c r="L218" s="3">
        <v>40</v>
      </c>
      <c r="M218" s="3">
        <v>1907</v>
      </c>
      <c r="N218" s="13">
        <v>53.25013139680366</v>
      </c>
      <c r="O218" s="3">
        <v>317.70562748477215</v>
      </c>
      <c r="P218" s="3">
        <v>53.089654968808595</v>
      </c>
      <c r="Q218" s="3">
        <v>0.66031855955678675</v>
      </c>
      <c r="R218" s="3">
        <v>0.23741641457721988</v>
      </c>
      <c r="S218" s="3">
        <v>0.89413762665182683</v>
      </c>
      <c r="T218" s="3">
        <v>0.80824568017442611</v>
      </c>
      <c r="U218" s="3">
        <v>0.24447949526813881</v>
      </c>
      <c r="V218" s="3">
        <v>0.71837371706262698</v>
      </c>
      <c r="W218" s="3">
        <v>5.4556895647614052</v>
      </c>
    </row>
    <row r="219" spans="1:23" s="4" customFormat="1" ht="0.95" customHeight="1" x14ac:dyDescent="0.25">
      <c r="A219" s="3" t="s">
        <v>53</v>
      </c>
      <c r="B219" s="3" t="s">
        <v>232</v>
      </c>
      <c r="C219" s="3">
        <v>51</v>
      </c>
      <c r="D219" s="3">
        <v>17</v>
      </c>
      <c r="E219" s="3" t="s">
        <v>180</v>
      </c>
      <c r="F219" s="3" t="s">
        <v>23</v>
      </c>
      <c r="G219" s="3" t="s">
        <v>219</v>
      </c>
      <c r="H219" s="3" t="s">
        <v>42</v>
      </c>
      <c r="I219" s="3" t="s">
        <v>220</v>
      </c>
      <c r="J219" s="3" t="s">
        <v>193</v>
      </c>
      <c r="K219" s="3" t="s">
        <v>25</v>
      </c>
      <c r="L219" s="3">
        <v>40</v>
      </c>
      <c r="M219" s="3">
        <v>1248</v>
      </c>
      <c r="N219" s="13">
        <v>34.848539057792856</v>
      </c>
      <c r="O219" s="3">
        <v>254.24978336205618</v>
      </c>
      <c r="P219" s="3">
        <v>42.485974773087278</v>
      </c>
      <c r="Q219" s="3">
        <v>0.64296754250386401</v>
      </c>
      <c r="R219" s="3">
        <v>0.24260696578829175</v>
      </c>
      <c r="S219" s="3">
        <v>0.91085401373185593</v>
      </c>
      <c r="T219" s="3">
        <v>0.80156664588415527</v>
      </c>
      <c r="U219" s="3">
        <v>0.17673888255416192</v>
      </c>
      <c r="V219" s="3">
        <v>0.44736219389840348</v>
      </c>
      <c r="W219" s="3">
        <v>3.3854166666666665</v>
      </c>
    </row>
    <row r="220" spans="1:23" s="4" customFormat="1" ht="0.95" customHeight="1" x14ac:dyDescent="0.25">
      <c r="A220" s="3" t="s">
        <v>53</v>
      </c>
      <c r="B220" s="3" t="s">
        <v>232</v>
      </c>
      <c r="C220" s="3">
        <v>51</v>
      </c>
      <c r="D220" s="3">
        <v>17</v>
      </c>
      <c r="E220" s="3" t="s">
        <v>180</v>
      </c>
      <c r="F220" s="3" t="s">
        <v>23</v>
      </c>
      <c r="G220" s="3" t="s">
        <v>221</v>
      </c>
      <c r="H220" s="3" t="s">
        <v>43</v>
      </c>
      <c r="I220" s="3" t="s">
        <v>222</v>
      </c>
      <c r="J220" s="3" t="s">
        <v>212</v>
      </c>
      <c r="K220" s="3" t="s">
        <v>25</v>
      </c>
      <c r="L220" s="3">
        <v>40</v>
      </c>
      <c r="M220" s="3">
        <v>906</v>
      </c>
      <c r="N220" s="13">
        <v>25.298699027532312</v>
      </c>
      <c r="O220" s="3">
        <v>171.19595949289339</v>
      </c>
      <c r="P220" s="3">
        <v>28.607407723577296</v>
      </c>
      <c r="Q220" s="3">
        <v>0.80106100795755963</v>
      </c>
      <c r="R220" s="3">
        <v>0.38846423537060826</v>
      </c>
      <c r="S220" s="3">
        <v>0.84193679953947831</v>
      </c>
      <c r="T220" s="3">
        <v>0.63497155487636769</v>
      </c>
      <c r="U220" s="3">
        <v>0.53563218390804601</v>
      </c>
      <c r="V220" s="3">
        <v>0.8765002138062884</v>
      </c>
      <c r="W220" s="3">
        <v>4.5209713024282561</v>
      </c>
    </row>
    <row r="221" spans="1:23" s="4" customFormat="1" ht="0.95" customHeight="1" x14ac:dyDescent="0.25">
      <c r="A221" s="3" t="s">
        <v>53</v>
      </c>
      <c r="B221" s="3" t="s">
        <v>232</v>
      </c>
      <c r="C221" s="3">
        <v>51</v>
      </c>
      <c r="D221" s="3">
        <v>17</v>
      </c>
      <c r="E221" s="3" t="s">
        <v>180</v>
      </c>
      <c r="F221" s="3" t="s">
        <v>23</v>
      </c>
      <c r="G221" s="3" t="s">
        <v>223</v>
      </c>
      <c r="H221" s="3" t="s">
        <v>44</v>
      </c>
      <c r="I221" s="3" t="s">
        <v>224</v>
      </c>
      <c r="J221" s="3" t="s">
        <v>212</v>
      </c>
      <c r="K221" s="3" t="s">
        <v>25</v>
      </c>
      <c r="L221" s="3">
        <v>40</v>
      </c>
      <c r="M221" s="3">
        <v>2463</v>
      </c>
      <c r="N221" s="13">
        <v>68.775602323192146</v>
      </c>
      <c r="O221" s="3">
        <v>405.40411229460744</v>
      </c>
      <c r="P221" s="3">
        <v>67.744360133150124</v>
      </c>
      <c r="Q221" s="3">
        <v>0.65314240254574385</v>
      </c>
      <c r="R221" s="3">
        <v>0.18832066383604956</v>
      </c>
      <c r="S221" s="3">
        <v>0.90136522445934242</v>
      </c>
      <c r="T221" s="3">
        <v>0.84856255725077046</v>
      </c>
      <c r="U221" s="3">
        <v>0.25437010247136832</v>
      </c>
      <c r="V221" s="3">
        <v>0.72759925864289654</v>
      </c>
      <c r="W221" s="3">
        <v>6.1425091352009744</v>
      </c>
    </row>
    <row r="222" spans="1:23" s="27" customFormat="1" ht="0.95" customHeight="1" x14ac:dyDescent="0.25">
      <c r="A222" s="29" t="s">
        <v>54</v>
      </c>
      <c r="B222" s="29" t="s">
        <v>233</v>
      </c>
      <c r="C222" s="29">
        <v>51</v>
      </c>
      <c r="D222" s="29">
        <v>18</v>
      </c>
      <c r="E222" s="29" t="s">
        <v>180</v>
      </c>
      <c r="F222" s="29" t="s">
        <v>23</v>
      </c>
      <c r="G222" s="29" t="s">
        <v>181</v>
      </c>
      <c r="H222" s="29" t="s">
        <v>24</v>
      </c>
      <c r="I222" s="29" t="s">
        <v>182</v>
      </c>
      <c r="J222" s="29" t="s">
        <v>183</v>
      </c>
      <c r="K222" s="29" t="s">
        <v>25</v>
      </c>
      <c r="L222" s="29">
        <v>40</v>
      </c>
      <c r="M222" s="29" t="s">
        <v>45</v>
      </c>
      <c r="N222" s="13" t="s">
        <v>45</v>
      </c>
      <c r="O222" s="29" t="s">
        <v>45</v>
      </c>
      <c r="P222" s="29" t="s">
        <v>45</v>
      </c>
      <c r="Q222" s="29" t="s">
        <v>45</v>
      </c>
      <c r="R222" s="29" t="s">
        <v>45</v>
      </c>
      <c r="S222" s="29" t="s">
        <v>45</v>
      </c>
      <c r="T222" s="29" t="s">
        <v>45</v>
      </c>
      <c r="U222" s="29" t="s">
        <v>45</v>
      </c>
      <c r="V222" s="29" t="s">
        <v>45</v>
      </c>
      <c r="W222" s="29" t="s">
        <v>45</v>
      </c>
    </row>
    <row r="223" spans="1:23" s="27" customFormat="1" ht="0.95" customHeight="1" x14ac:dyDescent="0.25">
      <c r="A223" s="29" t="s">
        <v>54</v>
      </c>
      <c r="B223" s="29" t="s">
        <v>233</v>
      </c>
      <c r="C223" s="29">
        <v>51</v>
      </c>
      <c r="D223" s="29">
        <v>18</v>
      </c>
      <c r="E223" s="29" t="s">
        <v>180</v>
      </c>
      <c r="F223" s="29" t="s">
        <v>23</v>
      </c>
      <c r="G223" s="29" t="s">
        <v>184</v>
      </c>
      <c r="H223" s="29" t="s">
        <v>26</v>
      </c>
      <c r="I223" s="29" t="s">
        <v>185</v>
      </c>
      <c r="J223" s="29" t="s">
        <v>183</v>
      </c>
      <c r="K223" s="29" t="s">
        <v>25</v>
      </c>
      <c r="L223" s="29">
        <v>40</v>
      </c>
      <c r="M223" s="29">
        <v>836</v>
      </c>
      <c r="N223" s="13">
        <v>23.344053407303544</v>
      </c>
      <c r="O223" s="29">
        <v>206.65180361560925</v>
      </c>
      <c r="P223" s="29">
        <v>34.532195855298589</v>
      </c>
      <c r="Q223" s="29">
        <v>0.62017804154302669</v>
      </c>
      <c r="R223" s="29">
        <v>0.24600149212050965</v>
      </c>
      <c r="S223" s="29">
        <v>0.87842068934377138</v>
      </c>
      <c r="T223" s="29">
        <v>0.74497379490021232</v>
      </c>
      <c r="U223" s="29">
        <v>0.28020565552699228</v>
      </c>
      <c r="V223" s="29">
        <v>0.48781123435398188</v>
      </c>
      <c r="W223" s="29">
        <v>3.6184210526315788</v>
      </c>
    </row>
    <row r="224" spans="1:23" s="27" customFormat="1" ht="0.95" customHeight="1" x14ac:dyDescent="0.25">
      <c r="A224" s="29" t="s">
        <v>54</v>
      </c>
      <c r="B224" s="29" t="s">
        <v>233</v>
      </c>
      <c r="C224" s="29">
        <v>51</v>
      </c>
      <c r="D224" s="29">
        <v>18</v>
      </c>
      <c r="E224" s="29" t="s">
        <v>180</v>
      </c>
      <c r="F224" s="29" t="s">
        <v>23</v>
      </c>
      <c r="G224" s="29" t="s">
        <v>186</v>
      </c>
      <c r="H224" s="29" t="s">
        <v>27</v>
      </c>
      <c r="I224" s="29" t="s">
        <v>187</v>
      </c>
      <c r="J224" s="29" t="s">
        <v>188</v>
      </c>
      <c r="K224" s="29" t="s">
        <v>25</v>
      </c>
      <c r="L224" s="29">
        <v>40</v>
      </c>
      <c r="M224" s="29">
        <v>846</v>
      </c>
      <c r="N224" s="13">
        <v>23.623288495907655</v>
      </c>
      <c r="O224" s="29">
        <v>214.16652224137073</v>
      </c>
      <c r="P224" s="29">
        <v>35.787930046058179</v>
      </c>
      <c r="Q224" s="29">
        <v>0.62573964497041423</v>
      </c>
      <c r="R224" s="29">
        <v>0.2317805869066531</v>
      </c>
      <c r="S224" s="29">
        <v>0.89219974083983222</v>
      </c>
      <c r="T224" s="29">
        <v>0.74373728965482466</v>
      </c>
      <c r="U224" s="29">
        <v>0.28951890034364264</v>
      </c>
      <c r="V224" s="29">
        <v>0.73785284896145487</v>
      </c>
      <c r="W224" s="29">
        <v>5.6276595744680851</v>
      </c>
    </row>
    <row r="225" spans="1:23" s="27" customFormat="1" ht="0.95" customHeight="1" x14ac:dyDescent="0.25">
      <c r="A225" s="29" t="s">
        <v>54</v>
      </c>
      <c r="B225" s="29" t="s">
        <v>233</v>
      </c>
      <c r="C225" s="29">
        <v>51</v>
      </c>
      <c r="D225" s="29">
        <v>18</v>
      </c>
      <c r="E225" s="29" t="s">
        <v>180</v>
      </c>
      <c r="F225" s="29" t="s">
        <v>23</v>
      </c>
      <c r="G225" s="29" t="s">
        <v>189</v>
      </c>
      <c r="H225" s="29" t="s">
        <v>28</v>
      </c>
      <c r="I225" s="29" t="s">
        <v>190</v>
      </c>
      <c r="J225" s="29" t="s">
        <v>61</v>
      </c>
      <c r="K225" s="29" t="s">
        <v>25</v>
      </c>
      <c r="L225" s="29">
        <v>40</v>
      </c>
      <c r="M225" s="29">
        <v>1325</v>
      </c>
      <c r="N225" s="13">
        <v>36.998649240044493</v>
      </c>
      <c r="O225" s="29">
        <v>293.32085117392182</v>
      </c>
      <c r="P225" s="29">
        <v>49.014878670120993</v>
      </c>
      <c r="Q225" s="29">
        <v>0.59204647006255584</v>
      </c>
      <c r="R225" s="29">
        <v>0.19352624458569365</v>
      </c>
      <c r="S225" s="29">
        <v>0.89961503007586052</v>
      </c>
      <c r="T225" s="29">
        <v>0.77492229655551548</v>
      </c>
      <c r="U225" s="29">
        <v>0.23336693548387097</v>
      </c>
      <c r="V225" s="29">
        <v>0.55968669330637866</v>
      </c>
      <c r="W225" s="29">
        <v>5.8445283018867924</v>
      </c>
    </row>
    <row r="226" spans="1:23" s="27" customFormat="1" ht="0.95" customHeight="1" x14ac:dyDescent="0.25">
      <c r="A226" s="29" t="s">
        <v>54</v>
      </c>
      <c r="B226" s="29" t="s">
        <v>233</v>
      </c>
      <c r="C226" s="29">
        <v>51</v>
      </c>
      <c r="D226" s="29">
        <v>18</v>
      </c>
      <c r="E226" s="29" t="s">
        <v>180</v>
      </c>
      <c r="F226" s="29" t="s">
        <v>23</v>
      </c>
      <c r="G226" s="29" t="s">
        <v>191</v>
      </c>
      <c r="H226" s="29" t="s">
        <v>29</v>
      </c>
      <c r="I226" s="29" t="s">
        <v>192</v>
      </c>
      <c r="J226" s="29" t="s">
        <v>193</v>
      </c>
      <c r="K226" s="29" t="s">
        <v>25</v>
      </c>
      <c r="L226" s="29">
        <v>40</v>
      </c>
      <c r="M226" s="29">
        <v>2767</v>
      </c>
      <c r="N226" s="13">
        <v>77.264349016757066</v>
      </c>
      <c r="O226" s="29">
        <v>455.48737341529306</v>
      </c>
      <c r="P226" s="29">
        <v>76.113437740179251</v>
      </c>
      <c r="Q226" s="29">
        <v>0.58511313174032564</v>
      </c>
      <c r="R226" s="29">
        <v>0.16759703779779914</v>
      </c>
      <c r="S226" s="29">
        <v>0.8622731180995078</v>
      </c>
      <c r="T226" s="29">
        <v>0.78089256683170372</v>
      </c>
      <c r="U226" s="29">
        <v>0.37909992372234935</v>
      </c>
      <c r="V226" s="29">
        <v>0.84964680641599633</v>
      </c>
      <c r="W226" s="29">
        <v>7.2873147813516441</v>
      </c>
    </row>
    <row r="227" spans="1:23" s="27" customFormat="1" ht="0.95" customHeight="1" x14ac:dyDescent="0.25">
      <c r="A227" s="29" t="s">
        <v>54</v>
      </c>
      <c r="B227" s="29" t="s">
        <v>233</v>
      </c>
      <c r="C227" s="29">
        <v>51</v>
      </c>
      <c r="D227" s="29">
        <v>18</v>
      </c>
      <c r="E227" s="29" t="s">
        <v>180</v>
      </c>
      <c r="F227" s="29" t="s">
        <v>23</v>
      </c>
      <c r="G227" s="29" t="s">
        <v>194</v>
      </c>
      <c r="H227" s="29" t="s">
        <v>30</v>
      </c>
      <c r="I227" s="29" t="s">
        <v>195</v>
      </c>
      <c r="J227" s="29" t="s">
        <v>188</v>
      </c>
      <c r="K227" s="29" t="s">
        <v>25</v>
      </c>
      <c r="L227" s="29">
        <v>40</v>
      </c>
      <c r="M227" s="29">
        <v>1754</v>
      </c>
      <c r="N227" s="13">
        <v>48.977834541160789</v>
      </c>
      <c r="O227" s="29">
        <v>279.52186130069833</v>
      </c>
      <c r="P227" s="29">
        <v>46.709022091226643</v>
      </c>
      <c r="Q227" s="29">
        <v>0.71271840715156443</v>
      </c>
      <c r="R227" s="29">
        <v>0.28210312295255235</v>
      </c>
      <c r="S227" s="29">
        <v>0.89660913488157779</v>
      </c>
      <c r="T227" s="29">
        <v>0.82880875857275549</v>
      </c>
      <c r="U227" s="29">
        <v>0.24697110904007455</v>
      </c>
      <c r="V227" s="29">
        <v>0.78088314730354791</v>
      </c>
      <c r="W227" s="29">
        <v>4.8255416191562146</v>
      </c>
    </row>
    <row r="228" spans="1:23" s="27" customFormat="1" ht="0.95" customHeight="1" x14ac:dyDescent="0.25">
      <c r="A228" s="29" t="s">
        <v>54</v>
      </c>
      <c r="B228" s="29" t="s">
        <v>233</v>
      </c>
      <c r="C228" s="29">
        <v>51</v>
      </c>
      <c r="D228" s="29">
        <v>18</v>
      </c>
      <c r="E228" s="29" t="s">
        <v>180</v>
      </c>
      <c r="F228" s="29" t="s">
        <v>23</v>
      </c>
      <c r="G228" s="29" t="s">
        <v>196</v>
      </c>
      <c r="H228" s="29" t="s">
        <v>31</v>
      </c>
      <c r="I228" s="29" t="s">
        <v>197</v>
      </c>
      <c r="J228" s="29" t="s">
        <v>183</v>
      </c>
      <c r="K228" s="29" t="s">
        <v>25</v>
      </c>
      <c r="L228" s="29">
        <v>40</v>
      </c>
      <c r="M228" s="29">
        <v>1253</v>
      </c>
      <c r="N228" s="13">
        <v>34.988156602094911</v>
      </c>
      <c r="O228" s="29">
        <v>256.93607486307138</v>
      </c>
      <c r="P228" s="29">
        <v>42.934862915433378</v>
      </c>
      <c r="Q228" s="29">
        <v>0.67803030303030298</v>
      </c>
      <c r="R228" s="29">
        <v>0.23851229129286208</v>
      </c>
      <c r="S228" s="29">
        <v>0.87238939620926004</v>
      </c>
      <c r="T228" s="29">
        <v>0.68272739707638896</v>
      </c>
      <c r="U228" s="29">
        <v>0.3832570307390451</v>
      </c>
      <c r="V228" s="29">
        <v>0.86861163793608154</v>
      </c>
      <c r="W228" s="29">
        <v>7.0518754988028727</v>
      </c>
    </row>
    <row r="229" spans="1:23" s="27" customFormat="1" ht="0.95" customHeight="1" x14ac:dyDescent="0.25">
      <c r="A229" s="29" t="s">
        <v>54</v>
      </c>
      <c r="B229" s="29" t="s">
        <v>233</v>
      </c>
      <c r="C229" s="29">
        <v>51</v>
      </c>
      <c r="D229" s="29">
        <v>18</v>
      </c>
      <c r="E229" s="29" t="s">
        <v>180</v>
      </c>
      <c r="F229" s="29" t="s">
        <v>23</v>
      </c>
      <c r="G229" s="29" t="s">
        <v>198</v>
      </c>
      <c r="H229" s="29" t="s">
        <v>32</v>
      </c>
      <c r="I229" s="29" t="s">
        <v>199</v>
      </c>
      <c r="J229" s="29" t="s">
        <v>61</v>
      </c>
      <c r="K229" s="29" t="s">
        <v>25</v>
      </c>
      <c r="L229" s="29">
        <v>40</v>
      </c>
      <c r="M229" s="29">
        <v>3636</v>
      </c>
      <c r="N229" s="13">
        <v>101.52987821645418</v>
      </c>
      <c r="O229" s="29">
        <v>511.87214972614339</v>
      </c>
      <c r="P229" s="29">
        <v>85.535519254866855</v>
      </c>
      <c r="Q229" s="29">
        <v>0.63655462184873945</v>
      </c>
      <c r="R229" s="29">
        <v>0.17438564698083611</v>
      </c>
      <c r="S229" s="29">
        <v>0.90230156400103922</v>
      </c>
      <c r="T229" s="29">
        <v>0.70613292007416462</v>
      </c>
      <c r="U229" s="29">
        <v>0.23275014743463732</v>
      </c>
      <c r="V229" s="29">
        <v>0.72609860011149074</v>
      </c>
      <c r="W229" s="29">
        <v>8.7139713971397139</v>
      </c>
    </row>
    <row r="230" spans="1:23" s="27" customFormat="1" ht="0.95" customHeight="1" x14ac:dyDescent="0.25">
      <c r="A230" s="29" t="s">
        <v>54</v>
      </c>
      <c r="B230" s="29" t="s">
        <v>233</v>
      </c>
      <c r="C230" s="29">
        <v>51</v>
      </c>
      <c r="D230" s="29">
        <v>18</v>
      </c>
      <c r="E230" s="29" t="s">
        <v>180</v>
      </c>
      <c r="F230" s="29" t="s">
        <v>23</v>
      </c>
      <c r="G230" s="29" t="s">
        <v>200</v>
      </c>
      <c r="H230" s="29" t="s">
        <v>33</v>
      </c>
      <c r="I230" s="29" t="s">
        <v>201</v>
      </c>
      <c r="J230" s="29" t="s">
        <v>193</v>
      </c>
      <c r="K230" s="29" t="s">
        <v>25</v>
      </c>
      <c r="L230" s="29">
        <v>40</v>
      </c>
      <c r="M230" s="29">
        <v>1438</v>
      </c>
      <c r="N230" s="13">
        <v>40.154005741270929</v>
      </c>
      <c r="O230" s="29">
        <v>266.59292911256381</v>
      </c>
      <c r="P230" s="29">
        <v>44.54855501226033</v>
      </c>
      <c r="Q230" s="29">
        <v>0.69535783365570603</v>
      </c>
      <c r="R230" s="29">
        <v>0.25425616803616191</v>
      </c>
      <c r="S230" s="29">
        <v>0.94335646069491608</v>
      </c>
      <c r="T230" s="29">
        <v>0.74385892586550584</v>
      </c>
      <c r="U230" s="29">
        <v>0.17276099629040806</v>
      </c>
      <c r="V230" s="29">
        <v>0.33472910349706936</v>
      </c>
      <c r="W230" s="29">
        <v>5.0243393602225312</v>
      </c>
    </row>
    <row r="231" spans="1:23" s="27" customFormat="1" ht="0.95" customHeight="1" x14ac:dyDescent="0.25">
      <c r="A231" s="29" t="s">
        <v>54</v>
      </c>
      <c r="B231" s="29" t="s">
        <v>233</v>
      </c>
      <c r="C231" s="29">
        <v>51</v>
      </c>
      <c r="D231" s="29">
        <v>18</v>
      </c>
      <c r="E231" s="29" t="s">
        <v>180</v>
      </c>
      <c r="F231" s="29" t="s">
        <v>23</v>
      </c>
      <c r="G231" s="29" t="s">
        <v>202</v>
      </c>
      <c r="H231" s="29" t="s">
        <v>34</v>
      </c>
      <c r="I231" s="29" t="s">
        <v>203</v>
      </c>
      <c r="J231" s="29" t="s">
        <v>61</v>
      </c>
      <c r="K231" s="29" t="s">
        <v>25</v>
      </c>
      <c r="L231" s="29">
        <v>40</v>
      </c>
      <c r="M231" s="29">
        <v>2128</v>
      </c>
      <c r="N231" s="13">
        <v>59.421226854954483</v>
      </c>
      <c r="O231" s="29">
        <v>347.70562748477221</v>
      </c>
      <c r="P231" s="29">
        <v>58.102753608808605</v>
      </c>
      <c r="Q231" s="29">
        <v>0.67405764966740578</v>
      </c>
      <c r="R231" s="29">
        <v>0.22118621065097269</v>
      </c>
      <c r="S231" s="29">
        <v>0.91349602013951792</v>
      </c>
      <c r="T231" s="29">
        <v>0.83742281535070429</v>
      </c>
      <c r="U231" s="29">
        <v>0.19124343257443083</v>
      </c>
      <c r="V231" s="29">
        <v>0.50646897571303906</v>
      </c>
      <c r="W231" s="29">
        <v>5.0827067669172932</v>
      </c>
    </row>
    <row r="232" spans="1:23" s="27" customFormat="1" ht="0.95" customHeight="1" x14ac:dyDescent="0.25">
      <c r="A232" s="29" t="s">
        <v>54</v>
      </c>
      <c r="B232" s="29" t="s">
        <v>233</v>
      </c>
      <c r="C232" s="29">
        <v>51</v>
      </c>
      <c r="D232" s="29">
        <v>18</v>
      </c>
      <c r="E232" s="29" t="s">
        <v>180</v>
      </c>
      <c r="F232" s="29" t="s">
        <v>23</v>
      </c>
      <c r="G232" s="29" t="s">
        <v>204</v>
      </c>
      <c r="H232" s="29" t="s">
        <v>35</v>
      </c>
      <c r="I232" s="29" t="s">
        <v>205</v>
      </c>
      <c r="J232" s="29" t="s">
        <v>193</v>
      </c>
      <c r="K232" s="29" t="s">
        <v>25</v>
      </c>
      <c r="L232" s="29">
        <v>40</v>
      </c>
      <c r="M232" s="29">
        <v>2588</v>
      </c>
      <c r="N232" s="13">
        <v>72.266040930743515</v>
      </c>
      <c r="O232" s="29">
        <v>436.85995641732325</v>
      </c>
      <c r="P232" s="29">
        <v>73.000735112871411</v>
      </c>
      <c r="Q232" s="29">
        <v>0.58314556106354209</v>
      </c>
      <c r="R232" s="29">
        <v>0.17040787461040932</v>
      </c>
      <c r="S232" s="29">
        <v>0.87536619228590784</v>
      </c>
      <c r="T232" s="29">
        <v>0.79508815036374858</v>
      </c>
      <c r="U232" s="29">
        <v>0.32752705199261017</v>
      </c>
      <c r="V232" s="29">
        <v>0.8036427847436598</v>
      </c>
      <c r="W232" s="29">
        <v>6.8350077279752703</v>
      </c>
    </row>
    <row r="233" spans="1:23" s="27" customFormat="1" ht="0.95" customHeight="1" x14ac:dyDescent="0.25">
      <c r="A233" s="29" t="s">
        <v>54</v>
      </c>
      <c r="B233" s="29" t="s">
        <v>233</v>
      </c>
      <c r="C233" s="29">
        <v>51</v>
      </c>
      <c r="D233" s="29">
        <v>18</v>
      </c>
      <c r="E233" s="29" t="s">
        <v>180</v>
      </c>
      <c r="F233" s="29" t="s">
        <v>23</v>
      </c>
      <c r="G233" s="29" t="s">
        <v>206</v>
      </c>
      <c r="H233" s="29" t="s">
        <v>36</v>
      </c>
      <c r="I233" s="29" t="s">
        <v>207</v>
      </c>
      <c r="J233" s="29" t="s">
        <v>188</v>
      </c>
      <c r="K233" s="29" t="s">
        <v>25</v>
      </c>
      <c r="L233" s="29">
        <v>40</v>
      </c>
      <c r="M233" s="29">
        <v>3182</v>
      </c>
      <c r="N233" s="13">
        <v>88.852605193827614</v>
      </c>
      <c r="O233" s="29">
        <v>432.41630560342753</v>
      </c>
      <c r="P233" s="29">
        <v>72.258186451145562</v>
      </c>
      <c r="Q233" s="29">
        <v>0.70041822584195468</v>
      </c>
      <c r="R233" s="29">
        <v>0.21384835571277899</v>
      </c>
      <c r="S233" s="29">
        <v>0.88112487287133667</v>
      </c>
      <c r="T233" s="29">
        <v>0.76872780676695551</v>
      </c>
      <c r="U233" s="29">
        <v>0.27812735967782531</v>
      </c>
      <c r="V233" s="29">
        <v>0.73415473615274895</v>
      </c>
      <c r="W233" s="29">
        <v>6.0719673161533629</v>
      </c>
    </row>
    <row r="234" spans="1:23" s="27" customFormat="1" ht="0.95" customHeight="1" x14ac:dyDescent="0.25">
      <c r="A234" s="29" t="s">
        <v>54</v>
      </c>
      <c r="B234" s="29" t="s">
        <v>233</v>
      </c>
      <c r="C234" s="29">
        <v>51</v>
      </c>
      <c r="D234" s="29">
        <v>18</v>
      </c>
      <c r="E234" s="29" t="s">
        <v>180</v>
      </c>
      <c r="F234" s="29" t="s">
        <v>23</v>
      </c>
      <c r="G234" s="29" t="s">
        <v>208</v>
      </c>
      <c r="H234" s="29" t="s">
        <v>37</v>
      </c>
      <c r="I234" s="29" t="s">
        <v>209</v>
      </c>
      <c r="J234" s="29" t="s">
        <v>183</v>
      </c>
      <c r="K234" s="29" t="s">
        <v>25</v>
      </c>
      <c r="L234" s="29">
        <v>40</v>
      </c>
      <c r="M234" s="29">
        <v>4148</v>
      </c>
      <c r="N234" s="13">
        <v>115.82671475298459</v>
      </c>
      <c r="O234" s="29">
        <v>539.08535316173993</v>
      </c>
      <c r="P234" s="29">
        <v>90.082935025967927</v>
      </c>
      <c r="Q234" s="29">
        <v>0.60159535895576499</v>
      </c>
      <c r="R234" s="29">
        <v>0.17936328409598123</v>
      </c>
      <c r="S234" s="29">
        <v>0.86435525158142157</v>
      </c>
      <c r="T234" s="29">
        <v>0.7295598811625873</v>
      </c>
      <c r="U234" s="29">
        <v>0.29976423038059952</v>
      </c>
      <c r="V234" s="29">
        <v>0.75514433741328479</v>
      </c>
      <c r="W234" s="29">
        <v>7.2989392478302797</v>
      </c>
    </row>
    <row r="235" spans="1:23" s="27" customFormat="1" ht="0.95" customHeight="1" x14ac:dyDescent="0.25">
      <c r="A235" s="29" t="s">
        <v>54</v>
      </c>
      <c r="B235" s="29" t="s">
        <v>233</v>
      </c>
      <c r="C235" s="29">
        <v>51</v>
      </c>
      <c r="D235" s="29">
        <v>18</v>
      </c>
      <c r="E235" s="29" t="s">
        <v>180</v>
      </c>
      <c r="F235" s="29" t="s">
        <v>23</v>
      </c>
      <c r="G235" s="29" t="s">
        <v>210</v>
      </c>
      <c r="H235" s="29" t="s">
        <v>38</v>
      </c>
      <c r="I235" s="29" t="s">
        <v>211</v>
      </c>
      <c r="J235" s="29" t="s">
        <v>212</v>
      </c>
      <c r="K235" s="29" t="s">
        <v>25</v>
      </c>
      <c r="L235" s="29">
        <v>40</v>
      </c>
      <c r="M235" s="29">
        <v>2545</v>
      </c>
      <c r="N235" s="13">
        <v>71.065330049745839</v>
      </c>
      <c r="O235" s="29">
        <v>409.06096654409981</v>
      </c>
      <c r="P235" s="29">
        <v>68.355432501977077</v>
      </c>
      <c r="Q235" s="29">
        <v>0.67794352690463511</v>
      </c>
      <c r="R235" s="29">
        <v>0.19112679197893284</v>
      </c>
      <c r="S235" s="29">
        <v>0.90215206680308913</v>
      </c>
      <c r="T235" s="29">
        <v>0.81991238536024802</v>
      </c>
      <c r="U235" s="29">
        <v>0.24181435866626613</v>
      </c>
      <c r="V235" s="29">
        <v>0.69084626895066392</v>
      </c>
      <c r="W235" s="29">
        <v>7.2675834970530451</v>
      </c>
    </row>
    <row r="236" spans="1:23" s="27" customFormat="1" ht="0.95" customHeight="1" x14ac:dyDescent="0.25">
      <c r="A236" s="29" t="s">
        <v>54</v>
      </c>
      <c r="B236" s="29" t="s">
        <v>233</v>
      </c>
      <c r="C236" s="29">
        <v>51</v>
      </c>
      <c r="D236" s="29">
        <v>18</v>
      </c>
      <c r="E236" s="29" t="s">
        <v>180</v>
      </c>
      <c r="F236" s="29" t="s">
        <v>23</v>
      </c>
      <c r="G236" s="29" t="s">
        <v>213</v>
      </c>
      <c r="H236" s="29" t="s">
        <v>39</v>
      </c>
      <c r="I236" s="29" t="s">
        <v>214</v>
      </c>
      <c r="J236" s="29" t="s">
        <v>212</v>
      </c>
      <c r="K236" s="29" t="s">
        <v>25</v>
      </c>
      <c r="L236" s="29">
        <v>40</v>
      </c>
      <c r="M236" s="29">
        <v>925</v>
      </c>
      <c r="N236" s="13">
        <v>25.829245695880118</v>
      </c>
      <c r="O236" s="29">
        <v>208.30865786510168</v>
      </c>
      <c r="P236" s="29">
        <v>34.809061648125549</v>
      </c>
      <c r="Q236" s="29">
        <v>0.68064753495217067</v>
      </c>
      <c r="R236" s="29">
        <v>0.26787794290651273</v>
      </c>
      <c r="S236" s="29">
        <v>0.93801864573597848</v>
      </c>
      <c r="T236" s="29">
        <v>0.80922773169763329</v>
      </c>
      <c r="U236" s="29">
        <v>0.16006467259498788</v>
      </c>
      <c r="V236" s="29">
        <v>0.55232492557515434</v>
      </c>
      <c r="W236" s="29">
        <v>6.7470270270270269</v>
      </c>
    </row>
    <row r="237" spans="1:23" s="27" customFormat="1" ht="0.95" customHeight="1" x14ac:dyDescent="0.25">
      <c r="A237" s="29" t="s">
        <v>54</v>
      </c>
      <c r="B237" s="29" t="s">
        <v>233</v>
      </c>
      <c r="C237" s="29">
        <v>51</v>
      </c>
      <c r="D237" s="29">
        <v>18</v>
      </c>
      <c r="E237" s="29" t="s">
        <v>180</v>
      </c>
      <c r="F237" s="29" t="s">
        <v>23</v>
      </c>
      <c r="G237" s="29" t="s">
        <v>215</v>
      </c>
      <c r="H237" s="29" t="s">
        <v>40</v>
      </c>
      <c r="I237" s="29" t="s">
        <v>216</v>
      </c>
      <c r="J237" s="29" t="s">
        <v>61</v>
      </c>
      <c r="K237" s="29" t="s">
        <v>25</v>
      </c>
      <c r="L237" s="29">
        <v>40</v>
      </c>
      <c r="M237" s="29">
        <v>939</v>
      </c>
      <c r="N237" s="13">
        <v>26.220174819925873</v>
      </c>
      <c r="O237" s="29">
        <v>222.55129855222103</v>
      </c>
      <c r="P237" s="29">
        <v>37.18905373674577</v>
      </c>
      <c r="Q237" s="29">
        <v>0.65435540069686415</v>
      </c>
      <c r="R237" s="29">
        <v>0.23824028006967993</v>
      </c>
      <c r="S237" s="29">
        <v>0.9264878329271039</v>
      </c>
      <c r="T237" s="29">
        <v>0.77298977913586309</v>
      </c>
      <c r="U237" s="29">
        <v>0.26913779210314265</v>
      </c>
      <c r="V237" s="29">
        <v>0.76562050782549074</v>
      </c>
      <c r="W237" s="29">
        <v>5.5207667731629391</v>
      </c>
    </row>
    <row r="238" spans="1:23" s="27" customFormat="1" ht="0.95" customHeight="1" x14ac:dyDescent="0.25">
      <c r="A238" s="29" t="s">
        <v>54</v>
      </c>
      <c r="B238" s="29" t="s">
        <v>233</v>
      </c>
      <c r="C238" s="29">
        <v>51</v>
      </c>
      <c r="D238" s="29">
        <v>18</v>
      </c>
      <c r="E238" s="29" t="s">
        <v>180</v>
      </c>
      <c r="F238" s="29" t="s">
        <v>23</v>
      </c>
      <c r="G238" s="29" t="s">
        <v>217</v>
      </c>
      <c r="H238" s="29" t="s">
        <v>41</v>
      </c>
      <c r="I238" s="29" t="s">
        <v>218</v>
      </c>
      <c r="J238" s="29" t="s">
        <v>188</v>
      </c>
      <c r="K238" s="29" t="s">
        <v>25</v>
      </c>
      <c r="L238" s="29">
        <v>40</v>
      </c>
      <c r="M238" s="29">
        <v>2055</v>
      </c>
      <c r="N238" s="13">
        <v>57.382810708144483</v>
      </c>
      <c r="O238" s="29">
        <v>373.16147160748801</v>
      </c>
      <c r="P238" s="29">
        <v>62.356508860529885</v>
      </c>
      <c r="Q238" s="29">
        <v>0.6565495207667732</v>
      </c>
      <c r="R238" s="29">
        <v>0.18545053734265479</v>
      </c>
      <c r="S238" s="29">
        <v>0.9018748524821828</v>
      </c>
      <c r="T238" s="29">
        <v>0.80783616960412485</v>
      </c>
      <c r="U238" s="29">
        <v>0.247924936845904</v>
      </c>
      <c r="V238" s="29">
        <v>0.72037166840203615</v>
      </c>
      <c r="W238" s="29">
        <v>5.3649635036496353</v>
      </c>
    </row>
    <row r="239" spans="1:23" s="27" customFormat="1" ht="0.95" customHeight="1" x14ac:dyDescent="0.25">
      <c r="A239" s="29" t="s">
        <v>54</v>
      </c>
      <c r="B239" s="29" t="s">
        <v>233</v>
      </c>
      <c r="C239" s="29">
        <v>51</v>
      </c>
      <c r="D239" s="29">
        <v>18</v>
      </c>
      <c r="E239" s="29" t="s">
        <v>180</v>
      </c>
      <c r="F239" s="29" t="s">
        <v>23</v>
      </c>
      <c r="G239" s="29" t="s">
        <v>219</v>
      </c>
      <c r="H239" s="29" t="s">
        <v>42</v>
      </c>
      <c r="I239" s="29" t="s">
        <v>220</v>
      </c>
      <c r="J239" s="29" t="s">
        <v>193</v>
      </c>
      <c r="K239" s="29" t="s">
        <v>25</v>
      </c>
      <c r="L239" s="29">
        <v>40</v>
      </c>
      <c r="M239" s="29">
        <v>1383</v>
      </c>
      <c r="N239" s="13">
        <v>38.618212753948328</v>
      </c>
      <c r="O239" s="29">
        <v>280.97770542341414</v>
      </c>
      <c r="P239" s="29">
        <v>46.952298430947934</v>
      </c>
      <c r="Q239" s="29">
        <v>0.6535916824196597</v>
      </c>
      <c r="R239" s="29">
        <v>0.22013460617577538</v>
      </c>
      <c r="S239" s="29">
        <v>0.91606152688338593</v>
      </c>
      <c r="T239" s="29">
        <v>0.80618969920898753</v>
      </c>
      <c r="U239" s="29">
        <v>0.16154247003647734</v>
      </c>
      <c r="V239" s="29">
        <v>0.453026245317383</v>
      </c>
      <c r="W239" s="29">
        <v>3.8532176428054954</v>
      </c>
    </row>
    <row r="240" spans="1:23" s="27" customFormat="1" ht="0.95" customHeight="1" x14ac:dyDescent="0.25">
      <c r="A240" s="29" t="s">
        <v>54</v>
      </c>
      <c r="B240" s="29" t="s">
        <v>233</v>
      </c>
      <c r="C240" s="29">
        <v>51</v>
      </c>
      <c r="D240" s="29">
        <v>18</v>
      </c>
      <c r="E240" s="29" t="s">
        <v>180</v>
      </c>
      <c r="F240" s="29" t="s">
        <v>23</v>
      </c>
      <c r="G240" s="29" t="s">
        <v>221</v>
      </c>
      <c r="H240" s="29" t="s">
        <v>43</v>
      </c>
      <c r="I240" s="29" t="s">
        <v>222</v>
      </c>
      <c r="J240" s="29" t="s">
        <v>212</v>
      </c>
      <c r="K240" s="29" t="s">
        <v>25</v>
      </c>
      <c r="L240" s="29">
        <v>40</v>
      </c>
      <c r="M240" s="29">
        <v>962</v>
      </c>
      <c r="N240" s="13">
        <v>26.862415523715324</v>
      </c>
      <c r="O240" s="29">
        <v>181.33809511662443</v>
      </c>
      <c r="P240" s="29">
        <v>30.302191933644682</v>
      </c>
      <c r="Q240" s="29">
        <v>0.76837060702875404</v>
      </c>
      <c r="R240" s="29">
        <v>0.3676265235838781</v>
      </c>
      <c r="S240" s="29">
        <v>0.86814368588346613</v>
      </c>
      <c r="T240" s="29">
        <v>0.75499151424434863</v>
      </c>
      <c r="U240" s="29">
        <v>0.48981670061099797</v>
      </c>
      <c r="V240" s="29">
        <v>0.88401186357151762</v>
      </c>
      <c r="W240" s="29">
        <v>4.257796257796258</v>
      </c>
    </row>
    <row r="241" spans="1:23" s="27" customFormat="1" ht="0.95" customHeight="1" x14ac:dyDescent="0.25">
      <c r="A241" s="29" t="s">
        <v>54</v>
      </c>
      <c r="B241" s="29" t="s">
        <v>233</v>
      </c>
      <c r="C241" s="29">
        <v>51</v>
      </c>
      <c r="D241" s="29">
        <v>18</v>
      </c>
      <c r="E241" s="29" t="s">
        <v>180</v>
      </c>
      <c r="F241" s="29" t="s">
        <v>23</v>
      </c>
      <c r="G241" s="29" t="s">
        <v>223</v>
      </c>
      <c r="H241" s="29" t="s">
        <v>44</v>
      </c>
      <c r="I241" s="29" t="s">
        <v>224</v>
      </c>
      <c r="J241" s="29" t="s">
        <v>212</v>
      </c>
      <c r="K241" s="29" t="s">
        <v>25</v>
      </c>
      <c r="L241" s="29">
        <v>40</v>
      </c>
      <c r="M241" s="29">
        <v>2643</v>
      </c>
      <c r="N241" s="13">
        <v>73.801833918066109</v>
      </c>
      <c r="O241" s="29">
        <v>414.03152929257709</v>
      </c>
      <c r="P241" s="29">
        <v>69.186029880457937</v>
      </c>
      <c r="Q241" s="29">
        <v>0.66025480889332999</v>
      </c>
      <c r="R241" s="29">
        <v>0.19374932479177626</v>
      </c>
      <c r="S241" s="29">
        <v>0.90077990554394616</v>
      </c>
      <c r="T241" s="29">
        <v>0.77644743168073693</v>
      </c>
      <c r="U241" s="29">
        <v>0.25490753911806541</v>
      </c>
      <c r="V241" s="29">
        <v>0.69695519155347307</v>
      </c>
      <c r="W241" s="29">
        <v>9.4453272796065075</v>
      </c>
    </row>
    <row r="242" spans="1:23" s="21" customFormat="1" x14ac:dyDescent="0.25">
      <c r="A242" s="19" t="s">
        <v>55</v>
      </c>
      <c r="B242" s="19" t="s">
        <v>234</v>
      </c>
      <c r="C242" s="19">
        <v>51</v>
      </c>
      <c r="D242" s="19">
        <v>20</v>
      </c>
      <c r="E242" s="19" t="s">
        <v>180</v>
      </c>
      <c r="F242" s="19" t="s">
        <v>23</v>
      </c>
      <c r="G242" s="19" t="s">
        <v>181</v>
      </c>
      <c r="H242" s="19" t="s">
        <v>24</v>
      </c>
      <c r="I242" s="19" t="s">
        <v>182</v>
      </c>
      <c r="J242" s="19" t="s">
        <v>183</v>
      </c>
      <c r="K242" s="19" t="s">
        <v>25</v>
      </c>
      <c r="L242" s="19">
        <v>40</v>
      </c>
      <c r="M242" s="19" t="s">
        <v>45</v>
      </c>
      <c r="N242" s="16" t="s">
        <v>45</v>
      </c>
      <c r="O242" s="19" t="s">
        <v>45</v>
      </c>
      <c r="P242" s="19" t="s">
        <v>45</v>
      </c>
      <c r="Q242" s="19" t="s">
        <v>45</v>
      </c>
      <c r="R242" s="19" t="s">
        <v>45</v>
      </c>
      <c r="S242" s="19" t="s">
        <v>45</v>
      </c>
      <c r="T242" s="19" t="s">
        <v>45</v>
      </c>
      <c r="U242" s="19" t="s">
        <v>45</v>
      </c>
      <c r="V242" s="19" t="s">
        <v>45</v>
      </c>
      <c r="W242" s="19" t="s">
        <v>45</v>
      </c>
    </row>
    <row r="243" spans="1:23" s="21" customFormat="1" x14ac:dyDescent="0.25">
      <c r="A243" s="19" t="s">
        <v>55</v>
      </c>
      <c r="B243" s="19" t="s">
        <v>234</v>
      </c>
      <c r="C243" s="19">
        <v>51</v>
      </c>
      <c r="D243" s="19">
        <v>20</v>
      </c>
      <c r="E243" s="19" t="s">
        <v>180</v>
      </c>
      <c r="F243" s="19" t="s">
        <v>23</v>
      </c>
      <c r="G243" s="19" t="s">
        <v>184</v>
      </c>
      <c r="H243" s="19" t="s">
        <v>26</v>
      </c>
      <c r="I243" s="19" t="s">
        <v>185</v>
      </c>
      <c r="J243" s="19" t="s">
        <v>183</v>
      </c>
      <c r="K243" s="19" t="s">
        <v>25</v>
      </c>
      <c r="L243" s="19">
        <v>40</v>
      </c>
      <c r="M243" s="19">
        <v>891</v>
      </c>
      <c r="N243" s="16">
        <v>24.879846394626149</v>
      </c>
      <c r="O243" s="19">
        <v>222.89444430272857</v>
      </c>
      <c r="P243" s="19">
        <v>37.246394519918809</v>
      </c>
      <c r="Q243" s="19">
        <v>0.64100719424460428</v>
      </c>
      <c r="R243" s="19">
        <v>0.22536635499978946</v>
      </c>
      <c r="S243" s="19">
        <v>0.88822905892196469</v>
      </c>
      <c r="T243" s="19">
        <v>0.75368232851089723</v>
      </c>
      <c r="U243" s="19">
        <v>0.24009700889248181</v>
      </c>
      <c r="V243" s="19">
        <v>0.50997566657032167</v>
      </c>
      <c r="W243" s="19">
        <v>4.7418630751964086</v>
      </c>
    </row>
    <row r="244" spans="1:23" s="21" customFormat="1" x14ac:dyDescent="0.25">
      <c r="A244" s="19" t="s">
        <v>55</v>
      </c>
      <c r="B244" s="19" t="s">
        <v>234</v>
      </c>
      <c r="C244" s="19">
        <v>51</v>
      </c>
      <c r="D244" s="19">
        <v>20</v>
      </c>
      <c r="E244" s="19" t="s">
        <v>180</v>
      </c>
      <c r="F244" s="19" t="s">
        <v>23</v>
      </c>
      <c r="G244" s="19" t="s">
        <v>186</v>
      </c>
      <c r="H244" s="19" t="s">
        <v>27</v>
      </c>
      <c r="I244" s="19" t="s">
        <v>187</v>
      </c>
      <c r="J244" s="19" t="s">
        <v>188</v>
      </c>
      <c r="K244" s="19" t="s">
        <v>25</v>
      </c>
      <c r="L244" s="19">
        <v>40</v>
      </c>
      <c r="M244" s="19">
        <v>882</v>
      </c>
      <c r="N244" s="16">
        <v>24.62853481488245</v>
      </c>
      <c r="O244" s="19">
        <v>224.79393923934029</v>
      </c>
      <c r="P244" s="19">
        <v>37.563806369365977</v>
      </c>
      <c r="Q244" s="19">
        <v>0.64473684210526316</v>
      </c>
      <c r="R244" s="19">
        <v>0.21933566383849279</v>
      </c>
      <c r="S244" s="19">
        <v>0.87790946446300577</v>
      </c>
      <c r="T244" s="19">
        <v>0.72494962342811597</v>
      </c>
      <c r="U244" s="19">
        <v>0.33536585365853661</v>
      </c>
      <c r="V244" s="19">
        <v>0.77431030078986851</v>
      </c>
      <c r="W244" s="19">
        <v>5.7154195011337867</v>
      </c>
    </row>
    <row r="245" spans="1:23" s="21" customFormat="1" x14ac:dyDescent="0.25">
      <c r="A245" s="19" t="s">
        <v>55</v>
      </c>
      <c r="B245" s="19" t="s">
        <v>234</v>
      </c>
      <c r="C245" s="19">
        <v>51</v>
      </c>
      <c r="D245" s="19">
        <v>20</v>
      </c>
      <c r="E245" s="19" t="s">
        <v>180</v>
      </c>
      <c r="F245" s="19" t="s">
        <v>23</v>
      </c>
      <c r="G245" s="19" t="s">
        <v>189</v>
      </c>
      <c r="H245" s="19" t="s">
        <v>28</v>
      </c>
      <c r="I245" s="19" t="s">
        <v>190</v>
      </c>
      <c r="J245" s="19" t="s">
        <v>61</v>
      </c>
      <c r="K245" s="19" t="s">
        <v>25</v>
      </c>
      <c r="L245" s="19">
        <v>40</v>
      </c>
      <c r="M245" s="19">
        <v>1310</v>
      </c>
      <c r="N245" s="16">
        <v>36.579796607138334</v>
      </c>
      <c r="O245" s="19">
        <v>315.80613254816046</v>
      </c>
      <c r="P245" s="19">
        <v>52.772243119361427</v>
      </c>
      <c r="Q245" s="19">
        <v>0.58248110271231657</v>
      </c>
      <c r="R245" s="19">
        <v>0.16505931608174795</v>
      </c>
      <c r="S245" s="19">
        <v>0.90100325425438166</v>
      </c>
      <c r="T245" s="19">
        <v>0.77062350481222774</v>
      </c>
      <c r="U245" s="19">
        <v>0.23440643863179075</v>
      </c>
      <c r="V245" s="19">
        <v>0.62493222946455251</v>
      </c>
      <c r="W245" s="19">
        <v>11.737404580152672</v>
      </c>
    </row>
    <row r="246" spans="1:23" s="4" customFormat="1" x14ac:dyDescent="0.25">
      <c r="A246" s="3" t="s">
        <v>55</v>
      </c>
      <c r="B246" s="3" t="s">
        <v>234</v>
      </c>
      <c r="C246" s="3">
        <v>51</v>
      </c>
      <c r="D246" s="3">
        <v>20</v>
      </c>
      <c r="E246" s="3" t="s">
        <v>180</v>
      </c>
      <c r="F246" s="3" t="s">
        <v>23</v>
      </c>
      <c r="G246" s="3" t="s">
        <v>191</v>
      </c>
      <c r="H246" s="3" t="s">
        <v>29</v>
      </c>
      <c r="I246" s="3" t="s">
        <v>192</v>
      </c>
      <c r="J246" s="3" t="s">
        <v>193</v>
      </c>
      <c r="K246" s="3" t="s">
        <v>25</v>
      </c>
      <c r="L246" s="3">
        <v>40</v>
      </c>
      <c r="M246" s="3">
        <v>3285</v>
      </c>
      <c r="N246" s="13">
        <v>91.728726606449939</v>
      </c>
      <c r="O246" s="3">
        <v>511.14422766478549</v>
      </c>
      <c r="P246" s="3">
        <v>85.41388108500621</v>
      </c>
      <c r="Q246" s="3">
        <v>0.60264171711612546</v>
      </c>
      <c r="R246" s="3">
        <v>0.15800044733731872</v>
      </c>
      <c r="S246" s="3">
        <v>0.88590999117072944</v>
      </c>
      <c r="T246" s="3">
        <v>0.78029954026789083</v>
      </c>
      <c r="U246" s="3">
        <v>0.32967977648828711</v>
      </c>
      <c r="V246" s="3">
        <v>0.80549349045540342</v>
      </c>
      <c r="W246" s="3">
        <v>9.3226788432267877</v>
      </c>
    </row>
    <row r="247" spans="1:23" s="21" customFormat="1" x14ac:dyDescent="0.25">
      <c r="A247" s="19" t="s">
        <v>55</v>
      </c>
      <c r="B247" s="19" t="s">
        <v>234</v>
      </c>
      <c r="C247" s="19">
        <v>51</v>
      </c>
      <c r="D247" s="19">
        <v>20</v>
      </c>
      <c r="E247" s="19" t="s">
        <v>180</v>
      </c>
      <c r="F247" s="19" t="s">
        <v>23</v>
      </c>
      <c r="G247" s="19" t="s">
        <v>194</v>
      </c>
      <c r="H247" s="19" t="s">
        <v>30</v>
      </c>
      <c r="I247" s="19" t="s">
        <v>195</v>
      </c>
      <c r="J247" s="19" t="s">
        <v>188</v>
      </c>
      <c r="K247" s="19" t="s">
        <v>25</v>
      </c>
      <c r="L247" s="19">
        <v>40</v>
      </c>
      <c r="M247" s="19">
        <v>1798</v>
      </c>
      <c r="N247" s="16">
        <v>50.206468931018868</v>
      </c>
      <c r="O247" s="19">
        <v>328.63455967290662</v>
      </c>
      <c r="P247" s="19">
        <v>54.915915471774895</v>
      </c>
      <c r="Q247" s="19">
        <v>0.64375223773720014</v>
      </c>
      <c r="R247" s="19">
        <v>0.20920549444045927</v>
      </c>
      <c r="S247" s="19">
        <v>0.90188505632497917</v>
      </c>
      <c r="T247" s="19">
        <v>0.80628929614968758</v>
      </c>
      <c r="U247" s="19">
        <v>0.26842321943186498</v>
      </c>
      <c r="V247" s="19">
        <v>0.7805466459212036</v>
      </c>
      <c r="W247" s="19">
        <v>5.2330367074527251</v>
      </c>
    </row>
    <row r="248" spans="1:23" s="21" customFormat="1" x14ac:dyDescent="0.25">
      <c r="A248" s="19" t="s">
        <v>55</v>
      </c>
      <c r="B248" s="19" t="s">
        <v>234</v>
      </c>
      <c r="C248" s="19">
        <v>51</v>
      </c>
      <c r="D248" s="19">
        <v>20</v>
      </c>
      <c r="E248" s="19" t="s">
        <v>180</v>
      </c>
      <c r="F248" s="19" t="s">
        <v>23</v>
      </c>
      <c r="G248" s="19" t="s">
        <v>196</v>
      </c>
      <c r="H248" s="19" t="s">
        <v>31</v>
      </c>
      <c r="I248" s="19" t="s">
        <v>197</v>
      </c>
      <c r="J248" s="19" t="s">
        <v>183</v>
      </c>
      <c r="K248" s="19" t="s">
        <v>25</v>
      </c>
      <c r="L248" s="19">
        <v>40</v>
      </c>
      <c r="M248" s="19">
        <v>1500</v>
      </c>
      <c r="N248" s="16">
        <v>41.885263290616408</v>
      </c>
      <c r="O248" s="19">
        <v>236.35028842544443</v>
      </c>
      <c r="P248" s="19">
        <v>39.494910315640105</v>
      </c>
      <c r="Q248" s="19">
        <v>0.74775672981056829</v>
      </c>
      <c r="R248" s="19">
        <v>0.33743400751377145</v>
      </c>
      <c r="S248" s="19">
        <v>0.85547947265138446</v>
      </c>
      <c r="T248" s="19">
        <v>0.69743129360684464</v>
      </c>
      <c r="U248" s="19">
        <v>0.44430693069306931</v>
      </c>
      <c r="V248" s="19">
        <v>0.87276385145250313</v>
      </c>
      <c r="W248" s="19">
        <v>2.8166666666666669</v>
      </c>
    </row>
    <row r="249" spans="1:23" s="4" customFormat="1" x14ac:dyDescent="0.25">
      <c r="A249" s="3" t="s">
        <v>55</v>
      </c>
      <c r="B249" s="3" t="s">
        <v>234</v>
      </c>
      <c r="C249" s="3">
        <v>51</v>
      </c>
      <c r="D249" s="3">
        <v>20</v>
      </c>
      <c r="E249" s="3" t="s">
        <v>180</v>
      </c>
      <c r="F249" s="3" t="s">
        <v>23</v>
      </c>
      <c r="G249" s="3" t="s">
        <v>198</v>
      </c>
      <c r="H249" s="3" t="s">
        <v>32</v>
      </c>
      <c r="I249" s="3" t="s">
        <v>199</v>
      </c>
      <c r="J249" s="3" t="s">
        <v>61</v>
      </c>
      <c r="K249" s="3" t="s">
        <v>25</v>
      </c>
      <c r="L249" s="3">
        <v>40</v>
      </c>
      <c r="M249" s="3">
        <v>4171</v>
      </c>
      <c r="N249" s="13">
        <v>116.46895545677403</v>
      </c>
      <c r="O249" s="3">
        <v>535.1858582251283</v>
      </c>
      <c r="P249" s="3">
        <v>89.431316600520773</v>
      </c>
      <c r="Q249" s="3">
        <v>0.66950240770465486</v>
      </c>
      <c r="R249" s="3">
        <v>0.18299566241511919</v>
      </c>
      <c r="S249" s="3">
        <v>0.89847764118669238</v>
      </c>
      <c r="T249" s="3">
        <v>0.79639369068058152</v>
      </c>
      <c r="U249" s="3">
        <v>0.23034111310592459</v>
      </c>
      <c r="V249" s="3">
        <v>0.69392820209508721</v>
      </c>
      <c r="W249" s="3">
        <v>7.0105490290098293</v>
      </c>
    </row>
    <row r="250" spans="1:23" s="21" customFormat="1" x14ac:dyDescent="0.25">
      <c r="A250" s="19" t="s">
        <v>55</v>
      </c>
      <c r="B250" s="19" t="s">
        <v>234</v>
      </c>
      <c r="C250" s="19">
        <v>51</v>
      </c>
      <c r="D250" s="19">
        <v>20</v>
      </c>
      <c r="E250" s="19" t="s">
        <v>180</v>
      </c>
      <c r="F250" s="19" t="s">
        <v>23</v>
      </c>
      <c r="G250" s="19" t="s">
        <v>200</v>
      </c>
      <c r="H250" s="19" t="s">
        <v>33</v>
      </c>
      <c r="I250" s="19" t="s">
        <v>201</v>
      </c>
      <c r="J250" s="19" t="s">
        <v>193</v>
      </c>
      <c r="K250" s="19" t="s">
        <v>25</v>
      </c>
      <c r="L250" s="19">
        <v>40</v>
      </c>
      <c r="M250" s="19">
        <v>1496</v>
      </c>
      <c r="N250" s="16">
        <v>41.773569255174763</v>
      </c>
      <c r="O250" s="19">
        <v>280.14927829866792</v>
      </c>
      <c r="P250" s="19">
        <v>46.81386553453445</v>
      </c>
      <c r="Q250" s="19">
        <v>0.69387755102040816</v>
      </c>
      <c r="R250" s="19">
        <v>0.23953139376983559</v>
      </c>
      <c r="S250" s="19">
        <v>0.89254485607947298</v>
      </c>
      <c r="T250" s="19">
        <v>0.76385883479438943</v>
      </c>
      <c r="U250" s="19">
        <v>0.24041994750656168</v>
      </c>
      <c r="V250" s="19">
        <v>0.65908465237882374</v>
      </c>
      <c r="W250" s="19">
        <v>5.2947860962566846</v>
      </c>
    </row>
    <row r="251" spans="1:23" s="21" customFormat="1" x14ac:dyDescent="0.25">
      <c r="A251" s="19" t="s">
        <v>55</v>
      </c>
      <c r="B251" s="19" t="s">
        <v>234</v>
      </c>
      <c r="C251" s="19">
        <v>51</v>
      </c>
      <c r="D251" s="19">
        <v>20</v>
      </c>
      <c r="E251" s="19" t="s">
        <v>180</v>
      </c>
      <c r="F251" s="19" t="s">
        <v>23</v>
      </c>
      <c r="G251" s="19" t="s">
        <v>202</v>
      </c>
      <c r="H251" s="19" t="s">
        <v>34</v>
      </c>
      <c r="I251" s="19" t="s">
        <v>203</v>
      </c>
      <c r="J251" s="19" t="s">
        <v>61</v>
      </c>
      <c r="K251" s="19" t="s">
        <v>25</v>
      </c>
      <c r="L251" s="19">
        <v>40</v>
      </c>
      <c r="M251" s="19">
        <v>2273</v>
      </c>
      <c r="N251" s="16">
        <v>63.470135639714066</v>
      </c>
      <c r="O251" s="19">
        <v>376.57568516986112</v>
      </c>
      <c r="P251" s="19">
        <v>62.92703517273663</v>
      </c>
      <c r="Q251" s="19">
        <v>0.69531966962373815</v>
      </c>
      <c r="R251" s="19">
        <v>0.20142100094988749</v>
      </c>
      <c r="S251" s="19">
        <v>0.9147429243267402</v>
      </c>
      <c r="T251" s="19">
        <v>0.85772797615818985</v>
      </c>
      <c r="U251" s="19">
        <v>0.17774030354131534</v>
      </c>
      <c r="V251" s="19">
        <v>0.50476467310232453</v>
      </c>
      <c r="W251" s="19">
        <v>4.6673999120105591</v>
      </c>
    </row>
    <row r="252" spans="1:23" s="4" customFormat="1" x14ac:dyDescent="0.25">
      <c r="A252" s="3" t="s">
        <v>55</v>
      </c>
      <c r="B252" s="3" t="s">
        <v>234</v>
      </c>
      <c r="C252" s="3">
        <v>51</v>
      </c>
      <c r="D252" s="3">
        <v>20</v>
      </c>
      <c r="E252" s="3" t="s">
        <v>180</v>
      </c>
      <c r="F252" s="3" t="s">
        <v>23</v>
      </c>
      <c r="G252" s="3" t="s">
        <v>204</v>
      </c>
      <c r="H252" s="3" t="s">
        <v>35</v>
      </c>
      <c r="I252" s="3" t="s">
        <v>205</v>
      </c>
      <c r="J252" s="3" t="s">
        <v>193</v>
      </c>
      <c r="K252" s="3" t="s">
        <v>25</v>
      </c>
      <c r="L252" s="3">
        <v>40</v>
      </c>
      <c r="M252" s="3">
        <v>3065</v>
      </c>
      <c r="N252" s="13">
        <v>85.585554657159534</v>
      </c>
      <c r="O252" s="3">
        <v>485.83051916580058</v>
      </c>
      <c r="P252" s="3">
        <v>81.183877163352292</v>
      </c>
      <c r="Q252" s="3">
        <v>0.58885686839577334</v>
      </c>
      <c r="R252" s="3">
        <v>0.1631814382994643</v>
      </c>
      <c r="S252" s="3">
        <v>0.87199187436628645</v>
      </c>
      <c r="T252" s="3">
        <v>0.76562145225774414</v>
      </c>
      <c r="U252" s="3">
        <v>0.32388663967611336</v>
      </c>
      <c r="V252" s="3">
        <v>0.77022393575596071</v>
      </c>
      <c r="W252" s="3">
        <v>8.2482871125611741</v>
      </c>
    </row>
    <row r="253" spans="1:23" s="4" customFormat="1" x14ac:dyDescent="0.25">
      <c r="A253" s="3" t="s">
        <v>55</v>
      </c>
      <c r="B253" s="3" t="s">
        <v>234</v>
      </c>
      <c r="C253" s="3">
        <v>51</v>
      </c>
      <c r="D253" s="3">
        <v>20</v>
      </c>
      <c r="E253" s="3" t="s">
        <v>180</v>
      </c>
      <c r="F253" s="3" t="s">
        <v>23</v>
      </c>
      <c r="G253" s="3" t="s">
        <v>206</v>
      </c>
      <c r="H253" s="3" t="s">
        <v>36</v>
      </c>
      <c r="I253" s="3" t="s">
        <v>207</v>
      </c>
      <c r="J253" s="3" t="s">
        <v>188</v>
      </c>
      <c r="K253" s="3" t="s">
        <v>25</v>
      </c>
      <c r="L253" s="3">
        <v>40</v>
      </c>
      <c r="M253" s="3">
        <v>3692</v>
      </c>
      <c r="N253" s="13">
        <v>103.09359471263718</v>
      </c>
      <c r="O253" s="3">
        <v>491.87214972614333</v>
      </c>
      <c r="P253" s="3">
        <v>82.193453494866844</v>
      </c>
      <c r="Q253" s="3">
        <v>0.68675595238095233</v>
      </c>
      <c r="R253" s="3">
        <v>0.19176400448187109</v>
      </c>
      <c r="S253" s="3">
        <v>0.89349434497398528</v>
      </c>
      <c r="T253" s="3">
        <v>0.81477598206212309</v>
      </c>
      <c r="U253" s="3">
        <v>0.25599660369348332</v>
      </c>
      <c r="V253" s="3">
        <v>0.6920492559102257</v>
      </c>
      <c r="W253" s="3">
        <v>6.7616468039003248</v>
      </c>
    </row>
    <row r="254" spans="1:23" s="4" customFormat="1" x14ac:dyDescent="0.25">
      <c r="A254" s="3" t="s">
        <v>55</v>
      </c>
      <c r="B254" s="3" t="s">
        <v>234</v>
      </c>
      <c r="C254" s="3">
        <v>51</v>
      </c>
      <c r="D254" s="3">
        <v>20</v>
      </c>
      <c r="E254" s="3" t="s">
        <v>180</v>
      </c>
      <c r="F254" s="3" t="s">
        <v>23</v>
      </c>
      <c r="G254" s="3" t="s">
        <v>208</v>
      </c>
      <c r="H254" s="3" t="s">
        <v>37</v>
      </c>
      <c r="I254" s="3" t="s">
        <v>209</v>
      </c>
      <c r="J254" s="3" t="s">
        <v>183</v>
      </c>
      <c r="K254" s="3" t="s">
        <v>25</v>
      </c>
      <c r="L254" s="3">
        <v>40</v>
      </c>
      <c r="M254" s="3">
        <v>4941</v>
      </c>
      <c r="N254" s="13">
        <v>137.97005727929044</v>
      </c>
      <c r="O254" s="3">
        <v>590.54119728445585</v>
      </c>
      <c r="P254" s="3">
        <v>98.681375765689239</v>
      </c>
      <c r="Q254" s="3">
        <v>0.59883650466610105</v>
      </c>
      <c r="R254" s="3">
        <v>0.17804275976226666</v>
      </c>
      <c r="S254" s="3">
        <v>0.87217278315267011</v>
      </c>
      <c r="T254" s="3">
        <v>0.75468550954906832</v>
      </c>
      <c r="U254" s="3">
        <v>0.26512848853274384</v>
      </c>
      <c r="V254" s="3">
        <v>0.7220176694214725</v>
      </c>
      <c r="W254" s="3">
        <v>6.7777777777777777</v>
      </c>
    </row>
    <row r="255" spans="1:23" s="4" customFormat="1" x14ac:dyDescent="0.25">
      <c r="A255" s="3" t="s">
        <v>55</v>
      </c>
      <c r="B255" s="3" t="s">
        <v>234</v>
      </c>
      <c r="C255" s="3">
        <v>51</v>
      </c>
      <c r="D255" s="3">
        <v>20</v>
      </c>
      <c r="E255" s="3" t="s">
        <v>180</v>
      </c>
      <c r="F255" s="3" t="s">
        <v>23</v>
      </c>
      <c r="G255" s="3" t="s">
        <v>210</v>
      </c>
      <c r="H255" s="3" t="s">
        <v>38</v>
      </c>
      <c r="I255" s="3" t="s">
        <v>211</v>
      </c>
      <c r="J255" s="3" t="s">
        <v>212</v>
      </c>
      <c r="K255" s="3" t="s">
        <v>25</v>
      </c>
      <c r="L255" s="3">
        <v>40</v>
      </c>
      <c r="M255" s="3">
        <v>3162</v>
      </c>
      <c r="N255" s="13">
        <v>88.294135016619393</v>
      </c>
      <c r="O255" s="3">
        <v>403.88939366884608</v>
      </c>
      <c r="P255" s="3">
        <v>67.491245670390555</v>
      </c>
      <c r="Q255" s="3">
        <v>0.70002213858755813</v>
      </c>
      <c r="R255" s="3">
        <v>0.24358292010386945</v>
      </c>
      <c r="S255" s="3">
        <v>0.90337250958093462</v>
      </c>
      <c r="T255" s="3">
        <v>0.83414528644711328</v>
      </c>
      <c r="U255" s="3">
        <v>0.23792756539235413</v>
      </c>
      <c r="V255" s="3">
        <v>0.63093887567861939</v>
      </c>
      <c r="W255" s="3">
        <v>4.8627450980392153</v>
      </c>
    </row>
    <row r="256" spans="1:23" s="21" customFormat="1" x14ac:dyDescent="0.25">
      <c r="A256" s="19" t="s">
        <v>55</v>
      </c>
      <c r="B256" s="19" t="s">
        <v>234</v>
      </c>
      <c r="C256" s="19">
        <v>51</v>
      </c>
      <c r="D256" s="19">
        <v>20</v>
      </c>
      <c r="E256" s="19" t="s">
        <v>180</v>
      </c>
      <c r="F256" s="19" t="s">
        <v>23</v>
      </c>
      <c r="G256" s="19" t="s">
        <v>213</v>
      </c>
      <c r="H256" s="19" t="s">
        <v>39</v>
      </c>
      <c r="I256" s="19" t="s">
        <v>214</v>
      </c>
      <c r="J256" s="19" t="s">
        <v>212</v>
      </c>
      <c r="K256" s="19" t="s">
        <v>25</v>
      </c>
      <c r="L256" s="19">
        <v>40</v>
      </c>
      <c r="M256" s="19">
        <v>908</v>
      </c>
      <c r="N256" s="16">
        <v>25.354546045253134</v>
      </c>
      <c r="O256" s="19">
        <v>204.30865786510165</v>
      </c>
      <c r="P256" s="19">
        <v>34.140648496125543</v>
      </c>
      <c r="Q256" s="19">
        <v>0.68168168168168164</v>
      </c>
      <c r="R256" s="19">
        <v>0.27335194652456124</v>
      </c>
      <c r="S256" s="19">
        <v>0.91986411088551212</v>
      </c>
      <c r="T256" s="19">
        <v>0.80923370463872124</v>
      </c>
      <c r="U256" s="19">
        <v>0.17337715694330322</v>
      </c>
      <c r="V256" s="19">
        <v>0.53098823401545703</v>
      </c>
      <c r="W256" s="19">
        <v>5.3964757709251101</v>
      </c>
    </row>
    <row r="257" spans="1:23" s="21" customFormat="1" x14ac:dyDescent="0.25">
      <c r="A257" s="19" t="s">
        <v>55</v>
      </c>
      <c r="B257" s="19" t="s">
        <v>234</v>
      </c>
      <c r="C257" s="19">
        <v>51</v>
      </c>
      <c r="D257" s="19">
        <v>20</v>
      </c>
      <c r="E257" s="19" t="s">
        <v>180</v>
      </c>
      <c r="F257" s="19" t="s">
        <v>23</v>
      </c>
      <c r="G257" s="19" t="s">
        <v>215</v>
      </c>
      <c r="H257" s="19" t="s">
        <v>40</v>
      </c>
      <c r="I257" s="19" t="s">
        <v>216</v>
      </c>
      <c r="J257" s="19" t="s">
        <v>61</v>
      </c>
      <c r="K257" s="19" t="s">
        <v>25</v>
      </c>
      <c r="L257" s="19">
        <v>40</v>
      </c>
      <c r="M257" s="19">
        <v>854</v>
      </c>
      <c r="N257" s="16">
        <v>23.846676566790943</v>
      </c>
      <c r="O257" s="19">
        <v>217.62236636408647</v>
      </c>
      <c r="P257" s="19">
        <v>36.365412961779455</v>
      </c>
      <c r="Q257" s="19">
        <v>0.64066016504126033</v>
      </c>
      <c r="R257" s="19">
        <v>0.22660040301923404</v>
      </c>
      <c r="S257" s="19">
        <v>0.92224495440261189</v>
      </c>
      <c r="T257" s="19">
        <v>0.76603921202620096</v>
      </c>
      <c r="U257" s="19">
        <v>0.24808836023789294</v>
      </c>
      <c r="V257" s="19">
        <v>0.74506233467515925</v>
      </c>
      <c r="W257" s="19">
        <v>4.2154566744730682</v>
      </c>
    </row>
    <row r="258" spans="1:23" s="21" customFormat="1" x14ac:dyDescent="0.25">
      <c r="A258" s="19" t="s">
        <v>55</v>
      </c>
      <c r="B258" s="19" t="s">
        <v>234</v>
      </c>
      <c r="C258" s="19">
        <v>51</v>
      </c>
      <c r="D258" s="19">
        <v>20</v>
      </c>
      <c r="E258" s="19" t="s">
        <v>180</v>
      </c>
      <c r="F258" s="19" t="s">
        <v>23</v>
      </c>
      <c r="G258" s="19" t="s">
        <v>217</v>
      </c>
      <c r="H258" s="19" t="s">
        <v>41</v>
      </c>
      <c r="I258" s="19" t="s">
        <v>218</v>
      </c>
      <c r="J258" s="19" t="s">
        <v>188</v>
      </c>
      <c r="K258" s="19" t="s">
        <v>25</v>
      </c>
      <c r="L258" s="19">
        <v>40</v>
      </c>
      <c r="M258" s="19">
        <v>2342</v>
      </c>
      <c r="N258" s="16">
        <v>65.396857751082422</v>
      </c>
      <c r="O258" s="19">
        <v>396.71782079359224</v>
      </c>
      <c r="P258" s="19">
        <v>66.292852262804033</v>
      </c>
      <c r="Q258" s="19">
        <v>0.66914285714285715</v>
      </c>
      <c r="R258" s="19">
        <v>0.18699643862660431</v>
      </c>
      <c r="S258" s="19">
        <v>0.90529311506669874</v>
      </c>
      <c r="T258" s="19">
        <v>0.79840260389802031</v>
      </c>
      <c r="U258" s="19">
        <v>0.25540275049115913</v>
      </c>
      <c r="V258" s="19">
        <v>0.74595260812992692</v>
      </c>
      <c r="W258" s="19">
        <v>6.6716481639624252</v>
      </c>
    </row>
    <row r="259" spans="1:23" s="21" customFormat="1" x14ac:dyDescent="0.25">
      <c r="A259" s="19" t="s">
        <v>55</v>
      </c>
      <c r="B259" s="19" t="s">
        <v>234</v>
      </c>
      <c r="C259" s="19">
        <v>51</v>
      </c>
      <c r="D259" s="19">
        <v>20</v>
      </c>
      <c r="E259" s="19" t="s">
        <v>180</v>
      </c>
      <c r="F259" s="19" t="s">
        <v>23</v>
      </c>
      <c r="G259" s="19" t="s">
        <v>219</v>
      </c>
      <c r="H259" s="19" t="s">
        <v>42</v>
      </c>
      <c r="I259" s="19" t="s">
        <v>220</v>
      </c>
      <c r="J259" s="19" t="s">
        <v>193</v>
      </c>
      <c r="K259" s="19" t="s">
        <v>25</v>
      </c>
      <c r="L259" s="19">
        <v>40</v>
      </c>
      <c r="M259" s="19">
        <v>1447</v>
      </c>
      <c r="N259" s="16">
        <v>40.405317321014628</v>
      </c>
      <c r="O259" s="19">
        <v>288.97770542341414</v>
      </c>
      <c r="P259" s="19">
        <v>48.289124734947933</v>
      </c>
      <c r="Q259" s="19">
        <v>0.66315307057745188</v>
      </c>
      <c r="R259" s="19">
        <v>0.21774576574089888</v>
      </c>
      <c r="S259" s="19">
        <v>0.92205949978222401</v>
      </c>
      <c r="T259" s="19">
        <v>0.80281531606329193</v>
      </c>
      <c r="U259" s="19">
        <v>0.16540595057992941</v>
      </c>
      <c r="V259" s="19">
        <v>0.38880196880083623</v>
      </c>
      <c r="W259" s="19">
        <v>5.1112646855563231</v>
      </c>
    </row>
    <row r="260" spans="1:23" s="21" customFormat="1" x14ac:dyDescent="0.25">
      <c r="A260" s="19" t="s">
        <v>55</v>
      </c>
      <c r="B260" s="19" t="s">
        <v>234</v>
      </c>
      <c r="C260" s="19">
        <v>51</v>
      </c>
      <c r="D260" s="19">
        <v>20</v>
      </c>
      <c r="E260" s="19" t="s">
        <v>180</v>
      </c>
      <c r="F260" s="19" t="s">
        <v>23</v>
      </c>
      <c r="G260" s="19" t="s">
        <v>221</v>
      </c>
      <c r="H260" s="19" t="s">
        <v>43</v>
      </c>
      <c r="I260" s="19" t="s">
        <v>222</v>
      </c>
      <c r="J260" s="19" t="s">
        <v>212</v>
      </c>
      <c r="K260" s="19" t="s">
        <v>25</v>
      </c>
      <c r="L260" s="19">
        <v>40</v>
      </c>
      <c r="M260" s="19">
        <v>1130</v>
      </c>
      <c r="N260" s="16">
        <v>31.553565012264361</v>
      </c>
      <c r="O260" s="19">
        <v>201.48023074035547</v>
      </c>
      <c r="P260" s="19">
        <v>33.668009023712074</v>
      </c>
      <c r="Q260" s="19">
        <v>0.76248313090418351</v>
      </c>
      <c r="R260" s="19">
        <v>0.34980291834653632</v>
      </c>
      <c r="S260" s="19">
        <v>0.85983964314187455</v>
      </c>
      <c r="T260" s="19">
        <v>0.73742733602683552</v>
      </c>
      <c r="U260" s="19">
        <v>0.39622641509433965</v>
      </c>
      <c r="V260" s="19">
        <v>0.86656345668452883</v>
      </c>
      <c r="W260" s="19">
        <v>6.244247787610619</v>
      </c>
    </row>
    <row r="261" spans="1:23" s="4" customFormat="1" x14ac:dyDescent="0.25">
      <c r="A261" s="3" t="s">
        <v>55</v>
      </c>
      <c r="B261" s="3" t="s">
        <v>234</v>
      </c>
      <c r="C261" s="3">
        <v>51</v>
      </c>
      <c r="D261" s="3">
        <v>20</v>
      </c>
      <c r="E261" s="3" t="s">
        <v>180</v>
      </c>
      <c r="F261" s="3" t="s">
        <v>23</v>
      </c>
      <c r="G261" s="3" t="s">
        <v>223</v>
      </c>
      <c r="H261" s="3" t="s">
        <v>44</v>
      </c>
      <c r="I261" s="3" t="s">
        <v>224</v>
      </c>
      <c r="J261" s="3" t="s">
        <v>212</v>
      </c>
      <c r="K261" s="3" t="s">
        <v>25</v>
      </c>
      <c r="L261" s="3">
        <v>40</v>
      </c>
      <c r="M261" s="3">
        <v>3077</v>
      </c>
      <c r="N261" s="13">
        <v>85.920636763484467</v>
      </c>
      <c r="O261" s="3">
        <v>457.00209204105442</v>
      </c>
      <c r="P261" s="3">
        <v>76.36655220293882</v>
      </c>
      <c r="Q261" s="3">
        <v>0.68317051509769089</v>
      </c>
      <c r="R261" s="3">
        <v>0.18514030887417612</v>
      </c>
      <c r="S261" s="3">
        <v>0.90426992748106916</v>
      </c>
      <c r="T261" s="3">
        <v>0.82399449635030142</v>
      </c>
      <c r="U261" s="3">
        <v>0.27412336831328388</v>
      </c>
      <c r="V261" s="3">
        <v>0.66769905625421089</v>
      </c>
      <c r="W261" s="3">
        <v>9.3922651933701662</v>
      </c>
    </row>
    <row r="262" spans="1:23" x14ac:dyDescent="0.25">
      <c r="A262" s="2" t="s">
        <v>92</v>
      </c>
      <c r="B262" s="2" t="s">
        <v>235</v>
      </c>
      <c r="C262" s="2">
        <v>51</v>
      </c>
      <c r="D262" s="2">
        <v>23</v>
      </c>
      <c r="E262" s="2" t="s">
        <v>180</v>
      </c>
      <c r="F262" s="2" t="s">
        <v>23</v>
      </c>
      <c r="G262" s="2" t="s">
        <v>181</v>
      </c>
      <c r="H262" s="2" t="s">
        <v>24</v>
      </c>
      <c r="I262" s="7" t="s">
        <v>415</v>
      </c>
      <c r="J262" s="7" t="s">
        <v>193</v>
      </c>
      <c r="K262" s="2" t="s">
        <v>25</v>
      </c>
      <c r="L262" s="2">
        <v>40</v>
      </c>
      <c r="M262" s="2">
        <v>2934</v>
      </c>
      <c r="N262" s="13">
        <v>81.927574996445699</v>
      </c>
      <c r="O262" s="2">
        <v>435.10259710444257</v>
      </c>
      <c r="P262" s="2">
        <v>72.707074593491626</v>
      </c>
      <c r="Q262" s="2">
        <v>0.70174599378139202</v>
      </c>
      <c r="R262" s="2">
        <v>0.19475410586407735</v>
      </c>
      <c r="S262" s="2">
        <v>0.92644890754896836</v>
      </c>
      <c r="T262" s="2">
        <v>0.84750512181629689</v>
      </c>
      <c r="U262" s="2">
        <v>0.13691868017666928</v>
      </c>
      <c r="V262" s="2">
        <v>0.38009559355696748</v>
      </c>
      <c r="W262" s="2">
        <v>6.9696659850034086</v>
      </c>
    </row>
    <row r="263" spans="1:23" s="23" customFormat="1" x14ac:dyDescent="0.25">
      <c r="A263" s="22" t="s">
        <v>92</v>
      </c>
      <c r="B263" s="22" t="s">
        <v>235</v>
      </c>
      <c r="C263" s="22">
        <v>51</v>
      </c>
      <c r="D263" s="22">
        <v>23</v>
      </c>
      <c r="E263" s="22" t="s">
        <v>180</v>
      </c>
      <c r="F263" s="22" t="s">
        <v>23</v>
      </c>
      <c r="G263" s="22" t="s">
        <v>184</v>
      </c>
      <c r="H263" s="22" t="s">
        <v>26</v>
      </c>
      <c r="I263" s="34" t="s">
        <v>415</v>
      </c>
      <c r="J263" s="34" t="s">
        <v>193</v>
      </c>
      <c r="K263" s="22" t="s">
        <v>25</v>
      </c>
      <c r="L263" s="22">
        <v>40</v>
      </c>
      <c r="M263" s="22">
        <v>938</v>
      </c>
      <c r="N263" s="16">
        <v>26.192251311065462</v>
      </c>
      <c r="O263" s="22">
        <v>224.65180361560937</v>
      </c>
      <c r="P263" s="22">
        <v>37.540055039298608</v>
      </c>
      <c r="Q263" s="22">
        <v>0.65686274509803921</v>
      </c>
      <c r="R263" s="22">
        <v>0.23355699724534096</v>
      </c>
      <c r="S263" s="22">
        <v>0.90166536828175825</v>
      </c>
      <c r="T263" s="22">
        <v>0.76556749164707949</v>
      </c>
      <c r="U263" s="22">
        <v>0.22759714512291832</v>
      </c>
      <c r="V263" s="22">
        <v>0.55538382375282724</v>
      </c>
      <c r="W263" s="22">
        <v>5.2238805970149258</v>
      </c>
    </row>
    <row r="264" spans="1:23" s="23" customFormat="1" x14ac:dyDescent="0.25">
      <c r="A264" s="22" t="s">
        <v>92</v>
      </c>
      <c r="B264" s="22" t="s">
        <v>235</v>
      </c>
      <c r="C264" s="22">
        <v>51</v>
      </c>
      <c r="D264" s="22">
        <v>23</v>
      </c>
      <c r="E264" s="22" t="s">
        <v>180</v>
      </c>
      <c r="F264" s="22" t="s">
        <v>23</v>
      </c>
      <c r="G264" s="22" t="s">
        <v>186</v>
      </c>
      <c r="H264" s="22" t="s">
        <v>27</v>
      </c>
      <c r="I264" s="34" t="s">
        <v>415</v>
      </c>
      <c r="J264" s="34" t="s">
        <v>193</v>
      </c>
      <c r="K264" s="22" t="s">
        <v>25</v>
      </c>
      <c r="L264" s="22">
        <v>40</v>
      </c>
      <c r="M264" s="22">
        <v>991</v>
      </c>
      <c r="N264" s="16">
        <v>27.672197280667241</v>
      </c>
      <c r="O264" s="22">
        <v>227.2792206135789</v>
      </c>
      <c r="P264" s="22">
        <v>37.979105058606407</v>
      </c>
      <c r="Q264" s="22">
        <v>0.6959269662921348</v>
      </c>
      <c r="R264" s="22">
        <v>0.24108159474164051</v>
      </c>
      <c r="S264" s="22">
        <v>0.88638552295799089</v>
      </c>
      <c r="T264" s="22">
        <v>0.74532426817353725</v>
      </c>
      <c r="U264" s="22">
        <v>0.323943661971831</v>
      </c>
      <c r="V264" s="22">
        <v>0.75437470366559678</v>
      </c>
      <c r="W264" s="22">
        <v>5.2310797174571144</v>
      </c>
    </row>
    <row r="265" spans="1:23" s="23" customFormat="1" x14ac:dyDescent="0.25">
      <c r="A265" s="22" t="s">
        <v>92</v>
      </c>
      <c r="B265" s="22" t="s">
        <v>235</v>
      </c>
      <c r="C265" s="22">
        <v>51</v>
      </c>
      <c r="D265" s="22">
        <v>23</v>
      </c>
      <c r="E265" s="22" t="s">
        <v>180</v>
      </c>
      <c r="F265" s="22" t="s">
        <v>23</v>
      </c>
      <c r="G265" s="22" t="s">
        <v>189</v>
      </c>
      <c r="H265" s="22" t="s">
        <v>28</v>
      </c>
      <c r="I265" s="34" t="s">
        <v>415</v>
      </c>
      <c r="J265" s="34" t="s">
        <v>193</v>
      </c>
      <c r="K265" s="22" t="s">
        <v>25</v>
      </c>
      <c r="L265" s="22">
        <v>40</v>
      </c>
      <c r="M265" s="22">
        <v>1459</v>
      </c>
      <c r="N265" s="16">
        <v>40.740399427339561</v>
      </c>
      <c r="O265" s="22">
        <v>311.56349186104103</v>
      </c>
      <c r="P265" s="22">
        <v>52.063283910741191</v>
      </c>
      <c r="Q265" s="22">
        <v>0.65543575920934416</v>
      </c>
      <c r="R265" s="22">
        <v>0.18887393598842073</v>
      </c>
      <c r="S265" s="22">
        <v>0.909617441324436</v>
      </c>
      <c r="T265" s="22">
        <v>0.77190273197400627</v>
      </c>
      <c r="U265" s="22">
        <v>0.23520485584218512</v>
      </c>
      <c r="V265" s="22">
        <v>0.64558307951154648</v>
      </c>
      <c r="W265" s="22">
        <v>9.222755311857437</v>
      </c>
    </row>
    <row r="266" spans="1:23" x14ac:dyDescent="0.25">
      <c r="A266" s="2" t="s">
        <v>92</v>
      </c>
      <c r="B266" s="2" t="s">
        <v>235</v>
      </c>
      <c r="C266" s="2">
        <v>51</v>
      </c>
      <c r="D266" s="2">
        <v>23</v>
      </c>
      <c r="E266" s="2" t="s">
        <v>180</v>
      </c>
      <c r="F266" s="2" t="s">
        <v>23</v>
      </c>
      <c r="G266" s="2" t="s">
        <v>191</v>
      </c>
      <c r="H266" s="2" t="s">
        <v>29</v>
      </c>
      <c r="I266" s="7" t="s">
        <v>415</v>
      </c>
      <c r="J266" s="7" t="s">
        <v>193</v>
      </c>
      <c r="K266" s="2" t="s">
        <v>25</v>
      </c>
      <c r="L266" s="2">
        <v>40</v>
      </c>
      <c r="M266" s="2">
        <v>3943</v>
      </c>
      <c r="N266" s="13">
        <v>110.10239543660033</v>
      </c>
      <c r="O266" s="2">
        <v>572.88434303496342</v>
      </c>
      <c r="P266" s="2">
        <v>95.730857364862274</v>
      </c>
      <c r="Q266" s="2">
        <v>0.6150366557479332</v>
      </c>
      <c r="R266" s="2">
        <v>0.15097419925859085</v>
      </c>
      <c r="S266" s="2">
        <v>0.90453464265824857</v>
      </c>
      <c r="T266" s="2">
        <v>0.82819143729388567</v>
      </c>
      <c r="U266" s="2">
        <v>0.26069210292812778</v>
      </c>
      <c r="V266" s="2">
        <v>0.72286605101974677</v>
      </c>
      <c r="W266" s="2">
        <v>11.614506720770986</v>
      </c>
    </row>
    <row r="267" spans="1:23" s="23" customFormat="1" x14ac:dyDescent="0.25">
      <c r="A267" s="22" t="s">
        <v>92</v>
      </c>
      <c r="B267" s="22" t="s">
        <v>235</v>
      </c>
      <c r="C267" s="22">
        <v>51</v>
      </c>
      <c r="D267" s="22">
        <v>23</v>
      </c>
      <c r="E267" s="22" t="s">
        <v>180</v>
      </c>
      <c r="F267" s="22" t="s">
        <v>23</v>
      </c>
      <c r="G267" s="22" t="s">
        <v>194</v>
      </c>
      <c r="H267" s="22" t="s">
        <v>30</v>
      </c>
      <c r="I267" s="34" t="s">
        <v>415</v>
      </c>
      <c r="J267" s="34" t="s">
        <v>193</v>
      </c>
      <c r="K267" s="22" t="s">
        <v>25</v>
      </c>
      <c r="L267" s="22">
        <v>40</v>
      </c>
      <c r="M267" s="22">
        <v>2135</v>
      </c>
      <c r="N267" s="16">
        <v>59.616691416977361</v>
      </c>
      <c r="O267" s="22">
        <v>352.09040379562248</v>
      </c>
      <c r="P267" s="22">
        <v>58.835464147496189</v>
      </c>
      <c r="Q267" s="22">
        <v>0.66099071207430338</v>
      </c>
      <c r="R267" s="22">
        <v>0.21642098347847372</v>
      </c>
      <c r="S267" s="22">
        <v>0.89861527433580957</v>
      </c>
      <c r="T267" s="22">
        <v>0.82006105990105838</v>
      </c>
      <c r="U267" s="22">
        <v>0.25668073136427566</v>
      </c>
      <c r="V267" s="22">
        <v>0.73203893922842544</v>
      </c>
      <c r="W267" s="22">
        <v>4.969086651053864</v>
      </c>
    </row>
    <row r="268" spans="1:23" s="23" customFormat="1" x14ac:dyDescent="0.25">
      <c r="A268" s="22" t="s">
        <v>92</v>
      </c>
      <c r="B268" s="22" t="s">
        <v>235</v>
      </c>
      <c r="C268" s="22">
        <v>51</v>
      </c>
      <c r="D268" s="22">
        <v>23</v>
      </c>
      <c r="E268" s="22" t="s">
        <v>180</v>
      </c>
      <c r="F268" s="22" t="s">
        <v>23</v>
      </c>
      <c r="G268" s="22" t="s">
        <v>196</v>
      </c>
      <c r="H268" s="22" t="s">
        <v>31</v>
      </c>
      <c r="I268" s="34" t="s">
        <v>415</v>
      </c>
      <c r="J268" s="34" t="s">
        <v>193</v>
      </c>
      <c r="K268" s="22" t="s">
        <v>25</v>
      </c>
      <c r="L268" s="22">
        <v>40</v>
      </c>
      <c r="M268" s="22">
        <v>1818</v>
      </c>
      <c r="N268" s="16">
        <v>50.76493910822709</v>
      </c>
      <c r="O268" s="22">
        <v>283.90663761154866</v>
      </c>
      <c r="P268" s="22">
        <v>47.441732629914242</v>
      </c>
      <c r="Q268" s="22">
        <v>0.73603238866396758</v>
      </c>
      <c r="R268" s="22">
        <v>0.28343445979765597</v>
      </c>
      <c r="S268" s="22">
        <v>0.85399664215851812</v>
      </c>
      <c r="T268" s="22">
        <v>0.7036165985447842</v>
      </c>
      <c r="U268" s="22">
        <v>0.41908509591736348</v>
      </c>
      <c r="V268" s="22">
        <v>0.86197140794083349</v>
      </c>
      <c r="W268" s="22">
        <v>4.356985698569857</v>
      </c>
    </row>
    <row r="269" spans="1:23" x14ac:dyDescent="0.25">
      <c r="A269" s="2" t="s">
        <v>92</v>
      </c>
      <c r="B269" s="2" t="s">
        <v>235</v>
      </c>
      <c r="C269" s="2">
        <v>51</v>
      </c>
      <c r="D269" s="2">
        <v>23</v>
      </c>
      <c r="E269" s="2" t="s">
        <v>180</v>
      </c>
      <c r="F269" s="2" t="s">
        <v>23</v>
      </c>
      <c r="G269" s="2" t="s">
        <v>198</v>
      </c>
      <c r="H269" s="2" t="s">
        <v>32</v>
      </c>
      <c r="I269" s="7" t="s">
        <v>415</v>
      </c>
      <c r="J269" s="7" t="s">
        <v>193</v>
      </c>
      <c r="K269" s="2" t="s">
        <v>25</v>
      </c>
      <c r="L269" s="2">
        <v>40</v>
      </c>
      <c r="M269" s="2">
        <v>5148</v>
      </c>
      <c r="N269" s="13">
        <v>143.75022361339552</v>
      </c>
      <c r="O269" s="2">
        <v>598.64170234784422</v>
      </c>
      <c r="P269" s="2">
        <v>100.03499679624208</v>
      </c>
      <c r="Q269" s="2">
        <v>0.7101669195751138</v>
      </c>
      <c r="R269" s="2">
        <v>0.1805154871987136</v>
      </c>
      <c r="S269" s="2">
        <v>0.92263574216155353</v>
      </c>
      <c r="T269" s="2">
        <v>0.87873575034452844</v>
      </c>
      <c r="U269" s="2">
        <v>0.16931613677264548</v>
      </c>
      <c r="V269" s="2">
        <v>0.57755802960647951</v>
      </c>
      <c r="W269" s="2">
        <v>9.5734265734265733</v>
      </c>
    </row>
    <row r="270" spans="1:23" s="23" customFormat="1" x14ac:dyDescent="0.25">
      <c r="A270" s="22" t="s">
        <v>92</v>
      </c>
      <c r="B270" s="22" t="s">
        <v>235</v>
      </c>
      <c r="C270" s="22">
        <v>51</v>
      </c>
      <c r="D270" s="22">
        <v>23</v>
      </c>
      <c r="E270" s="22" t="s">
        <v>180</v>
      </c>
      <c r="F270" s="22" t="s">
        <v>23</v>
      </c>
      <c r="G270" s="22" t="s">
        <v>200</v>
      </c>
      <c r="H270" s="22" t="s">
        <v>33</v>
      </c>
      <c r="I270" s="34" t="s">
        <v>415</v>
      </c>
      <c r="J270" s="34" t="s">
        <v>193</v>
      </c>
      <c r="K270" s="22" t="s">
        <v>25</v>
      </c>
      <c r="L270" s="22">
        <v>40</v>
      </c>
      <c r="M270" s="22">
        <v>1899</v>
      </c>
      <c r="N270" s="16">
        <v>53.026743325920378</v>
      </c>
      <c r="O270" s="22">
        <v>301.80613254816041</v>
      </c>
      <c r="P270" s="22">
        <v>50.432797087361422</v>
      </c>
      <c r="Q270" s="22">
        <v>0.68211206896551724</v>
      </c>
      <c r="R270" s="22">
        <v>0.26198637659852098</v>
      </c>
      <c r="S270" s="22">
        <v>0.8858417352495076</v>
      </c>
      <c r="T270" s="22">
        <v>0.76117698365414199</v>
      </c>
      <c r="U270" s="22">
        <v>0.26751854905193734</v>
      </c>
      <c r="V270" s="22">
        <v>0.71661049897820472</v>
      </c>
      <c r="W270" s="22">
        <v>4.3607161664033702</v>
      </c>
    </row>
    <row r="271" spans="1:23" s="23" customFormat="1" x14ac:dyDescent="0.25">
      <c r="A271" s="22" t="s">
        <v>92</v>
      </c>
      <c r="B271" s="22" t="s">
        <v>235</v>
      </c>
      <c r="C271" s="22">
        <v>51</v>
      </c>
      <c r="D271" s="22">
        <v>23</v>
      </c>
      <c r="E271" s="22" t="s">
        <v>180</v>
      </c>
      <c r="F271" s="22" t="s">
        <v>23</v>
      </c>
      <c r="G271" s="22" t="s">
        <v>202</v>
      </c>
      <c r="H271" s="22" t="s">
        <v>34</v>
      </c>
      <c r="I271" s="34" t="s">
        <v>415</v>
      </c>
      <c r="J271" s="34" t="s">
        <v>193</v>
      </c>
      <c r="K271" s="22" t="s">
        <v>25</v>
      </c>
      <c r="L271" s="22">
        <v>40</v>
      </c>
      <c r="M271" s="22">
        <v>2459</v>
      </c>
      <c r="N271" s="16">
        <v>68.663908287750502</v>
      </c>
      <c r="O271" s="22">
        <v>356.19090885901085</v>
      </c>
      <c r="P271" s="22">
        <v>59.520672026049034</v>
      </c>
      <c r="Q271" s="22">
        <v>0.70905420991926182</v>
      </c>
      <c r="R271" s="22">
        <v>0.24355818634117524</v>
      </c>
      <c r="S271" s="22">
        <v>0.9269662412469617</v>
      </c>
      <c r="T271" s="22">
        <v>0.76766869875283605</v>
      </c>
      <c r="U271" s="22">
        <v>0.13516038617253193</v>
      </c>
      <c r="V271" s="22">
        <v>0.44581521849820488</v>
      </c>
      <c r="W271" s="22">
        <v>7.5217568117120779</v>
      </c>
    </row>
    <row r="272" spans="1:23" x14ac:dyDescent="0.25">
      <c r="A272" s="2" t="s">
        <v>92</v>
      </c>
      <c r="B272" s="2" t="s">
        <v>235</v>
      </c>
      <c r="C272" s="2">
        <v>51</v>
      </c>
      <c r="D272" s="2">
        <v>23</v>
      </c>
      <c r="E272" s="2" t="s">
        <v>180</v>
      </c>
      <c r="F272" s="2" t="s">
        <v>23</v>
      </c>
      <c r="G272" s="2" t="s">
        <v>204</v>
      </c>
      <c r="H272" s="2" t="s">
        <v>35</v>
      </c>
      <c r="I272" s="7" t="s">
        <v>415</v>
      </c>
      <c r="J272" s="7" t="s">
        <v>193</v>
      </c>
      <c r="K272" s="2" t="s">
        <v>25</v>
      </c>
      <c r="L272" s="2">
        <v>40</v>
      </c>
      <c r="M272" s="2">
        <v>3653</v>
      </c>
      <c r="N272" s="13">
        <v>102.00457786708117</v>
      </c>
      <c r="O272" s="2">
        <v>567.32799384885925</v>
      </c>
      <c r="P272" s="2">
        <v>94.802373146588153</v>
      </c>
      <c r="Q272" s="2">
        <v>0.61467272421336028</v>
      </c>
      <c r="R272" s="2">
        <v>0.14262350627011552</v>
      </c>
      <c r="S272" s="2">
        <v>0.8812307671729126</v>
      </c>
      <c r="T272" s="2">
        <v>0.80777860691486492</v>
      </c>
      <c r="U272" s="2">
        <v>0.33592503987240829</v>
      </c>
      <c r="V272" s="2">
        <v>0.74967955461811708</v>
      </c>
      <c r="W272" s="2">
        <v>9.4705721324938406</v>
      </c>
    </row>
    <row r="273" spans="1:23" x14ac:dyDescent="0.25">
      <c r="A273" s="2" t="s">
        <v>92</v>
      </c>
      <c r="B273" s="2" t="s">
        <v>235</v>
      </c>
      <c r="C273" s="2">
        <v>51</v>
      </c>
      <c r="D273" s="2">
        <v>23</v>
      </c>
      <c r="E273" s="2" t="s">
        <v>180</v>
      </c>
      <c r="F273" s="2" t="s">
        <v>23</v>
      </c>
      <c r="G273" s="2" t="s">
        <v>206</v>
      </c>
      <c r="H273" s="2" t="s">
        <v>36</v>
      </c>
      <c r="I273" s="7" t="s">
        <v>415</v>
      </c>
      <c r="J273" s="7" t="s">
        <v>193</v>
      </c>
      <c r="K273" s="2" t="s">
        <v>25</v>
      </c>
      <c r="L273" s="2">
        <v>40</v>
      </c>
      <c r="M273" s="2">
        <v>4376</v>
      </c>
      <c r="N273" s="13">
        <v>122.19327477315828</v>
      </c>
      <c r="O273" s="2">
        <v>524.11479041326265</v>
      </c>
      <c r="P273" s="2">
        <v>87.581304767487069</v>
      </c>
      <c r="Q273" s="2">
        <v>0.71142903592911721</v>
      </c>
      <c r="R273" s="2">
        <v>0.20018629701210938</v>
      </c>
      <c r="S273" s="2">
        <v>0.88874288721932448</v>
      </c>
      <c r="T273" s="2">
        <v>0.79346434542331223</v>
      </c>
      <c r="U273" s="2">
        <v>0.25540965415202516</v>
      </c>
      <c r="V273" s="2">
        <v>0.65260004314967224</v>
      </c>
      <c r="W273" s="2">
        <v>5.5612431444241315</v>
      </c>
    </row>
    <row r="274" spans="1:23" x14ac:dyDescent="0.25">
      <c r="A274" s="2" t="s">
        <v>92</v>
      </c>
      <c r="B274" s="2" t="s">
        <v>235</v>
      </c>
      <c r="C274" s="2">
        <v>51</v>
      </c>
      <c r="D274" s="2">
        <v>23</v>
      </c>
      <c r="E274" s="2" t="s">
        <v>180</v>
      </c>
      <c r="F274" s="2" t="s">
        <v>23</v>
      </c>
      <c r="G274" s="2" t="s">
        <v>208</v>
      </c>
      <c r="H274" s="2" t="s">
        <v>37</v>
      </c>
      <c r="I274" s="7" t="s">
        <v>415</v>
      </c>
      <c r="J274" s="7" t="s">
        <v>193</v>
      </c>
      <c r="K274" s="2" t="s">
        <v>25</v>
      </c>
      <c r="L274" s="2">
        <v>40</v>
      </c>
      <c r="M274" s="2">
        <v>5869</v>
      </c>
      <c r="N274" s="13">
        <v>163.8830735017518</v>
      </c>
      <c r="O274" s="2">
        <v>683.21024484276836</v>
      </c>
      <c r="P274" s="2">
        <v>114.16667830851164</v>
      </c>
      <c r="Q274" s="2">
        <v>0.63148267699591132</v>
      </c>
      <c r="R274" s="2">
        <v>0.158002963792021</v>
      </c>
      <c r="S274" s="2">
        <v>0.86436053546476865</v>
      </c>
      <c r="T274" s="2">
        <v>0.78059484833895032</v>
      </c>
      <c r="U274" s="2">
        <v>0.27840276919273088</v>
      </c>
      <c r="V274" s="2">
        <v>0.64381099881915571</v>
      </c>
      <c r="W274" s="2">
        <v>9.7326631453399219</v>
      </c>
    </row>
    <row r="275" spans="1:23" x14ac:dyDescent="0.25">
      <c r="A275" s="2" t="s">
        <v>92</v>
      </c>
      <c r="B275" s="2" t="s">
        <v>235</v>
      </c>
      <c r="C275" s="2">
        <v>51</v>
      </c>
      <c r="D275" s="2">
        <v>23</v>
      </c>
      <c r="E275" s="2" t="s">
        <v>180</v>
      </c>
      <c r="F275" s="2" t="s">
        <v>23</v>
      </c>
      <c r="G275" s="2" t="s">
        <v>210</v>
      </c>
      <c r="H275" s="2" t="s">
        <v>38</v>
      </c>
      <c r="I275" s="7" t="s">
        <v>415</v>
      </c>
      <c r="J275" s="7" t="s">
        <v>193</v>
      </c>
      <c r="K275" s="2" t="s">
        <v>25</v>
      </c>
      <c r="L275" s="2">
        <v>40</v>
      </c>
      <c r="M275" s="2">
        <v>3782</v>
      </c>
      <c r="N275" s="13">
        <v>105.60671051007418</v>
      </c>
      <c r="O275" s="2">
        <v>440.8599564173233</v>
      </c>
      <c r="P275" s="2">
        <v>73.669148264871424</v>
      </c>
      <c r="Q275" s="2">
        <v>0.69998149176383495</v>
      </c>
      <c r="R275" s="2">
        <v>0.24452883668934361</v>
      </c>
      <c r="S275" s="2">
        <v>0.90044675576362976</v>
      </c>
      <c r="T275" s="2">
        <v>0.83019286612895826</v>
      </c>
      <c r="U275" s="2">
        <v>0.26268846888936082</v>
      </c>
      <c r="V275" s="2">
        <v>0.60997642864736124</v>
      </c>
      <c r="W275" s="2">
        <v>5.035430988894765</v>
      </c>
    </row>
    <row r="276" spans="1:23" s="23" customFormat="1" x14ac:dyDescent="0.25">
      <c r="A276" s="22" t="s">
        <v>92</v>
      </c>
      <c r="B276" s="22" t="s">
        <v>235</v>
      </c>
      <c r="C276" s="22">
        <v>51</v>
      </c>
      <c r="D276" s="22">
        <v>23</v>
      </c>
      <c r="E276" s="22" t="s">
        <v>180</v>
      </c>
      <c r="F276" s="22" t="s">
        <v>23</v>
      </c>
      <c r="G276" s="22" t="s">
        <v>213</v>
      </c>
      <c r="H276" s="22" t="s">
        <v>39</v>
      </c>
      <c r="I276" s="34" t="s">
        <v>415</v>
      </c>
      <c r="J276" s="34" t="s">
        <v>193</v>
      </c>
      <c r="K276" s="22" t="s">
        <v>25</v>
      </c>
      <c r="L276" s="22">
        <v>40</v>
      </c>
      <c r="M276" s="22">
        <v>810</v>
      </c>
      <c r="N276" s="16">
        <v>22.61804217693286</v>
      </c>
      <c r="O276" s="22">
        <v>201.48023074035541</v>
      </c>
      <c r="P276" s="22">
        <v>33.66800902371206</v>
      </c>
      <c r="Q276" s="22">
        <v>0.63930544593528016</v>
      </c>
      <c r="R276" s="22">
        <v>0.25074368483247306</v>
      </c>
      <c r="S276" s="22">
        <v>0.92486035008911516</v>
      </c>
      <c r="T276" s="22">
        <v>0.80980939657253714</v>
      </c>
      <c r="U276" s="22">
        <v>0.16853932584269662</v>
      </c>
      <c r="V276" s="22">
        <v>0.53310672609894372</v>
      </c>
      <c r="W276" s="22">
        <v>8.5049382716049386</v>
      </c>
    </row>
    <row r="277" spans="1:23" s="23" customFormat="1" x14ac:dyDescent="0.25">
      <c r="A277" s="22" t="s">
        <v>92</v>
      </c>
      <c r="B277" s="22" t="s">
        <v>235</v>
      </c>
      <c r="C277" s="22">
        <v>51</v>
      </c>
      <c r="D277" s="22">
        <v>23</v>
      </c>
      <c r="E277" s="22" t="s">
        <v>180</v>
      </c>
      <c r="F277" s="22" t="s">
        <v>23</v>
      </c>
      <c r="G277" s="22" t="s">
        <v>215</v>
      </c>
      <c r="H277" s="22" t="s">
        <v>40</v>
      </c>
      <c r="I277" s="34" t="s">
        <v>415</v>
      </c>
      <c r="J277" s="34" t="s">
        <v>193</v>
      </c>
      <c r="K277" s="22" t="s">
        <v>25</v>
      </c>
      <c r="L277" s="22">
        <v>40</v>
      </c>
      <c r="M277" s="22">
        <v>923</v>
      </c>
      <c r="N277" s="16">
        <v>25.773398678159296</v>
      </c>
      <c r="O277" s="22">
        <v>230.35028842544446</v>
      </c>
      <c r="P277" s="22">
        <v>38.492290587640113</v>
      </c>
      <c r="Q277" s="22">
        <v>0.65740740740740744</v>
      </c>
      <c r="R277" s="22">
        <v>0.21859188959052209</v>
      </c>
      <c r="S277" s="22">
        <v>0.90322259952024608</v>
      </c>
      <c r="T277" s="22">
        <v>0.75532156071306533</v>
      </c>
      <c r="U277" s="22">
        <v>0.28465955701394585</v>
      </c>
      <c r="V277" s="22">
        <v>0.77421746258182444</v>
      </c>
      <c r="W277" s="22">
        <v>6.7616468039003248</v>
      </c>
    </row>
    <row r="278" spans="1:23" s="23" customFormat="1" x14ac:dyDescent="0.25">
      <c r="A278" s="22" t="s">
        <v>92</v>
      </c>
      <c r="B278" s="22" t="s">
        <v>235</v>
      </c>
      <c r="C278" s="22">
        <v>51</v>
      </c>
      <c r="D278" s="22">
        <v>23</v>
      </c>
      <c r="E278" s="22" t="s">
        <v>180</v>
      </c>
      <c r="F278" s="22" t="s">
        <v>23</v>
      </c>
      <c r="G278" s="22" t="s">
        <v>217</v>
      </c>
      <c r="H278" s="22" t="s">
        <v>41</v>
      </c>
      <c r="I278" s="34" t="s">
        <v>415</v>
      </c>
      <c r="J278" s="34" t="s">
        <v>193</v>
      </c>
      <c r="K278" s="22" t="s">
        <v>25</v>
      </c>
      <c r="L278" s="22">
        <v>40</v>
      </c>
      <c r="M278" s="22">
        <v>2776</v>
      </c>
      <c r="N278" s="16">
        <v>77.515660596500766</v>
      </c>
      <c r="O278" s="22">
        <v>433.68838354206946</v>
      </c>
      <c r="P278" s="22">
        <v>72.470754857284888</v>
      </c>
      <c r="Q278" s="22">
        <v>0.66459181230548237</v>
      </c>
      <c r="R278" s="22">
        <v>0.18547003186471955</v>
      </c>
      <c r="S278" s="22">
        <v>0.90440345241874487</v>
      </c>
      <c r="T278" s="22">
        <v>0.81377237996079976</v>
      </c>
      <c r="U278" s="22">
        <v>0.2703673018503176</v>
      </c>
      <c r="V278" s="22">
        <v>0.74246163984312463</v>
      </c>
      <c r="W278" s="22">
        <v>7.4697406340057633</v>
      </c>
    </row>
    <row r="279" spans="1:23" s="23" customFormat="1" x14ac:dyDescent="0.25">
      <c r="A279" s="22" t="s">
        <v>92</v>
      </c>
      <c r="B279" s="22" t="s">
        <v>235</v>
      </c>
      <c r="C279" s="22">
        <v>51</v>
      </c>
      <c r="D279" s="22">
        <v>23</v>
      </c>
      <c r="E279" s="22" t="s">
        <v>180</v>
      </c>
      <c r="F279" s="22" t="s">
        <v>23</v>
      </c>
      <c r="G279" s="22" t="s">
        <v>219</v>
      </c>
      <c r="H279" s="22" t="s">
        <v>42</v>
      </c>
      <c r="I279" s="34" t="s">
        <v>415</v>
      </c>
      <c r="J279" s="34" t="s">
        <v>193</v>
      </c>
      <c r="K279" s="22" t="s">
        <v>25</v>
      </c>
      <c r="L279" s="22">
        <v>40</v>
      </c>
      <c r="M279" s="22">
        <v>1578</v>
      </c>
      <c r="N279" s="16">
        <v>44.063296981728463</v>
      </c>
      <c r="O279" s="22">
        <v>302.29141392239899</v>
      </c>
      <c r="P279" s="22">
        <v>50.513889200601845</v>
      </c>
      <c r="Q279" s="22">
        <v>0.68400520156046818</v>
      </c>
      <c r="R279" s="22">
        <v>0.21700275072352326</v>
      </c>
      <c r="S279" s="22">
        <v>0.94511046723917058</v>
      </c>
      <c r="T279" s="22">
        <v>0.81067094492996339</v>
      </c>
      <c r="U279" s="22">
        <v>0.12889716147045138</v>
      </c>
      <c r="V279" s="22">
        <v>0.41811076673026693</v>
      </c>
      <c r="W279" s="22">
        <v>4.578580481622307</v>
      </c>
    </row>
    <row r="280" spans="1:23" s="23" customFormat="1" x14ac:dyDescent="0.25">
      <c r="A280" s="22" t="s">
        <v>92</v>
      </c>
      <c r="B280" s="22" t="s">
        <v>235</v>
      </c>
      <c r="C280" s="22">
        <v>51</v>
      </c>
      <c r="D280" s="22">
        <v>23</v>
      </c>
      <c r="E280" s="22" t="s">
        <v>180</v>
      </c>
      <c r="F280" s="22" t="s">
        <v>23</v>
      </c>
      <c r="G280" s="22" t="s">
        <v>221</v>
      </c>
      <c r="H280" s="22" t="s">
        <v>43</v>
      </c>
      <c r="I280" s="34" t="s">
        <v>415</v>
      </c>
      <c r="J280" s="34" t="s">
        <v>193</v>
      </c>
      <c r="K280" s="22" t="s">
        <v>25</v>
      </c>
      <c r="L280" s="22">
        <v>40</v>
      </c>
      <c r="M280" s="22">
        <v>1256</v>
      </c>
      <c r="N280" s="16">
        <v>35.071927128676144</v>
      </c>
      <c r="O280" s="22">
        <v>179.58073580374375</v>
      </c>
      <c r="P280" s="22">
        <v>30.008531414264901</v>
      </c>
      <c r="Q280" s="22">
        <v>0.8118939883645766</v>
      </c>
      <c r="R280" s="22">
        <v>0.48941808125826208</v>
      </c>
      <c r="S280" s="22">
        <v>0.80863999567171574</v>
      </c>
      <c r="T280" s="22">
        <v>0</v>
      </c>
      <c r="U280" s="22">
        <v>0.66811846689895471</v>
      </c>
      <c r="V280" s="22">
        <v>0.91600303491041923</v>
      </c>
      <c r="W280" s="22">
        <v>1.4721337579617835</v>
      </c>
    </row>
    <row r="281" spans="1:23" x14ac:dyDescent="0.25">
      <c r="A281" s="2" t="s">
        <v>92</v>
      </c>
      <c r="B281" s="2" t="s">
        <v>235</v>
      </c>
      <c r="C281" s="2">
        <v>51</v>
      </c>
      <c r="D281" s="2">
        <v>23</v>
      </c>
      <c r="E281" s="2" t="s">
        <v>180</v>
      </c>
      <c r="F281" s="2" t="s">
        <v>23</v>
      </c>
      <c r="G281" s="2" t="s">
        <v>223</v>
      </c>
      <c r="H281" s="2" t="s">
        <v>44</v>
      </c>
      <c r="I281" s="7" t="s">
        <v>415</v>
      </c>
      <c r="J281" s="7" t="s">
        <v>193</v>
      </c>
      <c r="K281" s="2" t="s">
        <v>25</v>
      </c>
      <c r="L281" s="2">
        <v>40</v>
      </c>
      <c r="M281" s="2">
        <v>3581</v>
      </c>
      <c r="N281" s="13">
        <v>99.994085229131571</v>
      </c>
      <c r="O281" s="2">
        <v>506.8010819142778</v>
      </c>
      <c r="P281" s="2">
        <v>84.68812714983315</v>
      </c>
      <c r="Q281" s="2">
        <v>0.68562129044610376</v>
      </c>
      <c r="R281" s="2">
        <v>0.17520202374119073</v>
      </c>
      <c r="S281" s="2">
        <v>0.91146765983054057</v>
      </c>
      <c r="T281" s="2">
        <v>0.84082565075389426</v>
      </c>
      <c r="U281" s="2">
        <v>0.257360959651036</v>
      </c>
      <c r="V281" s="2">
        <v>0.63192126828420325</v>
      </c>
      <c r="W281" s="2">
        <v>9.3518570231778835</v>
      </c>
    </row>
    <row r="282" spans="1:23" s="11" customFormat="1" x14ac:dyDescent="0.25">
      <c r="A282" s="10" t="s">
        <v>94</v>
      </c>
      <c r="B282" s="10" t="s">
        <v>236</v>
      </c>
      <c r="C282" s="10">
        <v>51</v>
      </c>
      <c r="D282" s="10">
        <v>24</v>
      </c>
      <c r="E282" s="10" t="s">
        <v>180</v>
      </c>
      <c r="F282" s="10" t="s">
        <v>23</v>
      </c>
      <c r="G282" s="10" t="s">
        <v>181</v>
      </c>
      <c r="H282" s="10" t="s">
        <v>24</v>
      </c>
      <c r="I282" s="32" t="s">
        <v>415</v>
      </c>
      <c r="J282" s="32" t="s">
        <v>193</v>
      </c>
      <c r="K282" s="10" t="s">
        <v>25</v>
      </c>
      <c r="L282" s="10">
        <v>40</v>
      </c>
      <c r="M282" s="10">
        <v>3685</v>
      </c>
      <c r="N282" s="13">
        <v>102.89813015061432</v>
      </c>
      <c r="O282" s="10">
        <v>451.345237791562</v>
      </c>
      <c r="P282" s="10">
        <v>75.421273258111867</v>
      </c>
      <c r="Q282" s="10">
        <v>0.72240737110370512</v>
      </c>
      <c r="R282" s="10">
        <v>0.22731580208249202</v>
      </c>
      <c r="S282" s="10">
        <v>0.92728864991366777</v>
      </c>
      <c r="T282" s="10">
        <v>0.87950090344483933</v>
      </c>
      <c r="U282" s="10">
        <v>0.13925392115303095</v>
      </c>
      <c r="V282" s="10">
        <v>0.28029314293137919</v>
      </c>
      <c r="W282" s="10">
        <v>9.1875169606512888</v>
      </c>
    </row>
    <row r="283" spans="1:23" s="25" customFormat="1" x14ac:dyDescent="0.25">
      <c r="A283" s="24" t="s">
        <v>94</v>
      </c>
      <c r="B283" s="24" t="s">
        <v>236</v>
      </c>
      <c r="C283" s="24">
        <v>51</v>
      </c>
      <c r="D283" s="24">
        <v>24</v>
      </c>
      <c r="E283" s="24" t="s">
        <v>180</v>
      </c>
      <c r="F283" s="24" t="s">
        <v>23</v>
      </c>
      <c r="G283" s="24" t="s">
        <v>184</v>
      </c>
      <c r="H283" s="24" t="s">
        <v>26</v>
      </c>
      <c r="I283" s="33" t="s">
        <v>415</v>
      </c>
      <c r="J283" s="33" t="s">
        <v>193</v>
      </c>
      <c r="K283" s="24" t="s">
        <v>25</v>
      </c>
      <c r="L283" s="24">
        <v>40</v>
      </c>
      <c r="M283" s="24">
        <v>852</v>
      </c>
      <c r="N283" s="16">
        <v>23.790829549070121</v>
      </c>
      <c r="O283" s="24">
        <v>182.16652224137061</v>
      </c>
      <c r="P283" s="24">
        <v>30.440624830058159</v>
      </c>
      <c r="Q283" s="24">
        <v>0.71959459459459463</v>
      </c>
      <c r="R283" s="24">
        <v>0.32263562824419928</v>
      </c>
      <c r="S283" s="24">
        <v>0.8814005553459604</v>
      </c>
      <c r="T283" s="24">
        <v>0.53482772618881635</v>
      </c>
      <c r="U283" s="24">
        <v>0.41422594142259417</v>
      </c>
      <c r="V283" s="24">
        <v>0.80202465984804261</v>
      </c>
      <c r="W283" s="24">
        <v>3.813380281690141</v>
      </c>
    </row>
    <row r="284" spans="1:23" s="25" customFormat="1" x14ac:dyDescent="0.25">
      <c r="A284" s="24" t="s">
        <v>94</v>
      </c>
      <c r="B284" s="24" t="s">
        <v>236</v>
      </c>
      <c r="C284" s="24">
        <v>51</v>
      </c>
      <c r="D284" s="24">
        <v>24</v>
      </c>
      <c r="E284" s="24" t="s">
        <v>180</v>
      </c>
      <c r="F284" s="24" t="s">
        <v>23</v>
      </c>
      <c r="G284" s="24" t="s">
        <v>186</v>
      </c>
      <c r="H284" s="24" t="s">
        <v>27</v>
      </c>
      <c r="I284" s="33" t="s">
        <v>415</v>
      </c>
      <c r="J284" s="33" t="s">
        <v>193</v>
      </c>
      <c r="K284" s="24" t="s">
        <v>25</v>
      </c>
      <c r="L284" s="24">
        <v>40</v>
      </c>
      <c r="M284" s="24">
        <v>1036</v>
      </c>
      <c r="N284" s="16">
        <v>28.928755179385735</v>
      </c>
      <c r="O284" s="24">
        <v>222.551298552221</v>
      </c>
      <c r="P284" s="24">
        <v>37.189053736745763</v>
      </c>
      <c r="Q284" s="24">
        <v>0.72650771388499302</v>
      </c>
      <c r="R284" s="24">
        <v>0.26285083083300154</v>
      </c>
      <c r="S284" s="24">
        <v>0.88700279374596491</v>
      </c>
      <c r="T284" s="24">
        <v>0.75956872830747046</v>
      </c>
      <c r="U284" s="24">
        <v>0.3045977011494253</v>
      </c>
      <c r="V284" s="24">
        <v>0.75850383431390089</v>
      </c>
      <c r="W284" s="24">
        <v>4.5955598455598459</v>
      </c>
    </row>
    <row r="285" spans="1:23" s="25" customFormat="1" x14ac:dyDescent="0.25">
      <c r="A285" s="24" t="s">
        <v>94</v>
      </c>
      <c r="B285" s="24" t="s">
        <v>236</v>
      </c>
      <c r="C285" s="24">
        <v>51</v>
      </c>
      <c r="D285" s="24">
        <v>24</v>
      </c>
      <c r="E285" s="24" t="s">
        <v>180</v>
      </c>
      <c r="F285" s="24" t="s">
        <v>23</v>
      </c>
      <c r="G285" s="24" t="s">
        <v>189</v>
      </c>
      <c r="H285" s="24" t="s">
        <v>28</v>
      </c>
      <c r="I285" s="33" t="s">
        <v>415</v>
      </c>
      <c r="J285" s="33" t="s">
        <v>193</v>
      </c>
      <c r="K285" s="24" t="s">
        <v>25</v>
      </c>
      <c r="L285" s="24">
        <v>40</v>
      </c>
      <c r="M285" s="24">
        <v>1527</v>
      </c>
      <c r="N285" s="16">
        <v>42.639198029847506</v>
      </c>
      <c r="O285" s="24">
        <v>313.70562748477209</v>
      </c>
      <c r="P285" s="24">
        <v>52.421241816808582</v>
      </c>
      <c r="Q285" s="24">
        <v>0.6723910171730515</v>
      </c>
      <c r="R285" s="24">
        <v>0.19498638253434267</v>
      </c>
      <c r="S285" s="24">
        <v>0.91739843603824067</v>
      </c>
      <c r="T285" s="24">
        <v>0.77351761213370451</v>
      </c>
      <c r="U285" s="24">
        <v>0.20990099009900989</v>
      </c>
      <c r="V285" s="24">
        <v>0.63660749357075297</v>
      </c>
      <c r="W285" s="24">
        <v>7.4977079240340538</v>
      </c>
    </row>
    <row r="286" spans="1:23" s="11" customFormat="1" x14ac:dyDescent="0.25">
      <c r="A286" s="10" t="s">
        <v>94</v>
      </c>
      <c r="B286" s="10" t="s">
        <v>236</v>
      </c>
      <c r="C286" s="10">
        <v>51</v>
      </c>
      <c r="D286" s="10">
        <v>24</v>
      </c>
      <c r="E286" s="10" t="s">
        <v>180</v>
      </c>
      <c r="F286" s="10" t="s">
        <v>23</v>
      </c>
      <c r="G286" s="10" t="s">
        <v>191</v>
      </c>
      <c r="H286" s="10" t="s">
        <v>29</v>
      </c>
      <c r="I286" s="32" t="s">
        <v>415</v>
      </c>
      <c r="J286" s="32" t="s">
        <v>193</v>
      </c>
      <c r="K286" s="10" t="s">
        <v>25</v>
      </c>
      <c r="L286" s="10">
        <v>40</v>
      </c>
      <c r="M286" s="10">
        <v>4649</v>
      </c>
      <c r="N286" s="13">
        <v>129.81639269205047</v>
      </c>
      <c r="O286" s="10">
        <v>629.99704140717176</v>
      </c>
      <c r="P286" s="10">
        <v>105.27457704941054</v>
      </c>
      <c r="Q286" s="10">
        <v>0.61421588056546439</v>
      </c>
      <c r="R286" s="10">
        <v>0.14719477375034984</v>
      </c>
      <c r="S286" s="10">
        <v>0.91478909368100936</v>
      </c>
      <c r="T286" s="10">
        <v>0.84312034921309398</v>
      </c>
      <c r="U286" s="10">
        <v>0.20488446914302427</v>
      </c>
      <c r="V286" s="10">
        <v>0.63612198068508097</v>
      </c>
      <c r="W286" s="10">
        <v>12.806194880619488</v>
      </c>
    </row>
    <row r="287" spans="1:23" s="25" customFormat="1" x14ac:dyDescent="0.25">
      <c r="A287" s="24" t="s">
        <v>94</v>
      </c>
      <c r="B287" s="24" t="s">
        <v>236</v>
      </c>
      <c r="C287" s="24">
        <v>51</v>
      </c>
      <c r="D287" s="24">
        <v>24</v>
      </c>
      <c r="E287" s="24" t="s">
        <v>180</v>
      </c>
      <c r="F287" s="24" t="s">
        <v>23</v>
      </c>
      <c r="G287" s="24" t="s">
        <v>194</v>
      </c>
      <c r="H287" s="24" t="s">
        <v>30</v>
      </c>
      <c r="I287" s="33" t="s">
        <v>415</v>
      </c>
      <c r="J287" s="33" t="s">
        <v>193</v>
      </c>
      <c r="K287" s="24" t="s">
        <v>25</v>
      </c>
      <c r="L287" s="24">
        <v>40</v>
      </c>
      <c r="M287" s="24">
        <v>2515</v>
      </c>
      <c r="N287" s="16">
        <v>70.227624783933521</v>
      </c>
      <c r="O287" s="24">
        <v>397.54624791833851</v>
      </c>
      <c r="P287" s="24">
        <v>66.431285159217509</v>
      </c>
      <c r="Q287" s="24">
        <v>0.67498658078368223</v>
      </c>
      <c r="R287" s="24">
        <v>0.19997354042148291</v>
      </c>
      <c r="S287" s="24">
        <v>0.89832982967307451</v>
      </c>
      <c r="T287" s="24">
        <v>0.8233866680491585</v>
      </c>
      <c r="U287" s="24">
        <v>0.23353658536585367</v>
      </c>
      <c r="V287" s="24">
        <v>0.67753077216948843</v>
      </c>
      <c r="W287" s="24">
        <v>10.052087475149106</v>
      </c>
    </row>
    <row r="288" spans="1:23" s="25" customFormat="1" x14ac:dyDescent="0.25">
      <c r="A288" s="24" t="s">
        <v>94</v>
      </c>
      <c r="B288" s="24" t="s">
        <v>236</v>
      </c>
      <c r="C288" s="24">
        <v>51</v>
      </c>
      <c r="D288" s="24">
        <v>24</v>
      </c>
      <c r="E288" s="24" t="s">
        <v>180</v>
      </c>
      <c r="F288" s="24" t="s">
        <v>23</v>
      </c>
      <c r="G288" s="24" t="s">
        <v>196</v>
      </c>
      <c r="H288" s="24" t="s">
        <v>31</v>
      </c>
      <c r="I288" s="33" t="s">
        <v>415</v>
      </c>
      <c r="J288" s="33" t="s">
        <v>193</v>
      </c>
      <c r="K288" s="24" t="s">
        <v>25</v>
      </c>
      <c r="L288" s="24">
        <v>40</v>
      </c>
      <c r="M288" s="24">
        <v>2060</v>
      </c>
      <c r="N288" s="16">
        <v>57.522428252446538</v>
      </c>
      <c r="O288" s="24">
        <v>345.7472580451149</v>
      </c>
      <c r="P288" s="24">
        <v>57.775503636323151</v>
      </c>
      <c r="Q288" s="24">
        <v>0.70163487738419617</v>
      </c>
      <c r="R288" s="24">
        <v>0.21655070161403595</v>
      </c>
      <c r="S288" s="24">
        <v>0.86293261914357533</v>
      </c>
      <c r="T288" s="24">
        <v>0.74781318174413358</v>
      </c>
      <c r="U288" s="24">
        <v>0.36433793663688058</v>
      </c>
      <c r="V288" s="24">
        <v>0.80890695460117168</v>
      </c>
      <c r="W288" s="24">
        <v>3.3441747572815532</v>
      </c>
    </row>
    <row r="289" spans="1:23" s="11" customFormat="1" x14ac:dyDescent="0.25">
      <c r="A289" s="10" t="s">
        <v>94</v>
      </c>
      <c r="B289" s="10" t="s">
        <v>236</v>
      </c>
      <c r="C289" s="10">
        <v>51</v>
      </c>
      <c r="D289" s="10">
        <v>24</v>
      </c>
      <c r="E289" s="10" t="s">
        <v>180</v>
      </c>
      <c r="F289" s="10" t="s">
        <v>23</v>
      </c>
      <c r="G289" s="10" t="s">
        <v>198</v>
      </c>
      <c r="H289" s="10" t="s">
        <v>32</v>
      </c>
      <c r="I289" s="32" t="s">
        <v>415</v>
      </c>
      <c r="J289" s="32" t="s">
        <v>193</v>
      </c>
      <c r="K289" s="10" t="s">
        <v>25</v>
      </c>
      <c r="L289" s="10">
        <v>40</v>
      </c>
      <c r="M289" s="10">
        <v>5779</v>
      </c>
      <c r="N289" s="13">
        <v>161.36995770431483</v>
      </c>
      <c r="O289" s="10">
        <v>712.42344827836496</v>
      </c>
      <c r="P289" s="10">
        <v>119.04830065561272</v>
      </c>
      <c r="Q289" s="10">
        <v>0.69110260703181059</v>
      </c>
      <c r="R289" s="10">
        <v>0.14308237760341047</v>
      </c>
      <c r="S289" s="10">
        <v>0.92274791775575848</v>
      </c>
      <c r="T289" s="10">
        <v>0.87206988973389432</v>
      </c>
      <c r="U289" s="10">
        <v>0.16573508384245417</v>
      </c>
      <c r="V289" s="10">
        <v>0.56448972153801369</v>
      </c>
      <c r="W289" s="10">
        <v>9.556151583318913</v>
      </c>
    </row>
    <row r="290" spans="1:23" s="25" customFormat="1" x14ac:dyDescent="0.25">
      <c r="A290" s="24" t="s">
        <v>94</v>
      </c>
      <c r="B290" s="24" t="s">
        <v>236</v>
      </c>
      <c r="C290" s="24">
        <v>51</v>
      </c>
      <c r="D290" s="24">
        <v>24</v>
      </c>
      <c r="E290" s="24" t="s">
        <v>180</v>
      </c>
      <c r="F290" s="24" t="s">
        <v>23</v>
      </c>
      <c r="G290" s="24" t="s">
        <v>200</v>
      </c>
      <c r="H290" s="24" t="s">
        <v>33</v>
      </c>
      <c r="I290" s="33" t="s">
        <v>415</v>
      </c>
      <c r="J290" s="33" t="s">
        <v>193</v>
      </c>
      <c r="K290" s="24" t="s">
        <v>25</v>
      </c>
      <c r="L290" s="24">
        <v>40</v>
      </c>
      <c r="M290" s="24">
        <v>2152</v>
      </c>
      <c r="N290" s="16">
        <v>60.091391067604341</v>
      </c>
      <c r="O290" s="24">
        <v>298.39191898578724</v>
      </c>
      <c r="P290" s="24">
        <v>49.86227077515467</v>
      </c>
      <c r="Q290" s="24">
        <v>0.67822250236369364</v>
      </c>
      <c r="R290" s="24">
        <v>0.30372323440922733</v>
      </c>
      <c r="S290" s="24">
        <v>0.91038932833180808</v>
      </c>
      <c r="T290" s="24">
        <v>0.76723303044009572</v>
      </c>
      <c r="U290" s="24">
        <v>0.26425992779783392</v>
      </c>
      <c r="V290" s="24">
        <v>0.57644278085438805</v>
      </c>
      <c r="W290" s="24">
        <v>5.1231412639405205</v>
      </c>
    </row>
    <row r="291" spans="1:23" s="25" customFormat="1" x14ac:dyDescent="0.25">
      <c r="A291" s="24" t="s">
        <v>94</v>
      </c>
      <c r="B291" s="24" t="s">
        <v>236</v>
      </c>
      <c r="C291" s="24">
        <v>51</v>
      </c>
      <c r="D291" s="24">
        <v>24</v>
      </c>
      <c r="E291" s="24" t="s">
        <v>180</v>
      </c>
      <c r="F291" s="24" t="s">
        <v>23</v>
      </c>
      <c r="G291" s="24" t="s">
        <v>202</v>
      </c>
      <c r="H291" s="24" t="s">
        <v>34</v>
      </c>
      <c r="I291" s="33" t="s">
        <v>415</v>
      </c>
      <c r="J291" s="33" t="s">
        <v>193</v>
      </c>
      <c r="K291" s="24" t="s">
        <v>25</v>
      </c>
      <c r="L291" s="24">
        <v>40</v>
      </c>
      <c r="M291" s="24">
        <v>2587</v>
      </c>
      <c r="N291" s="16">
        <v>72.238117421883103</v>
      </c>
      <c r="O291" s="24">
        <v>376.43354954613022</v>
      </c>
      <c r="P291" s="24">
        <v>62.903283842669261</v>
      </c>
      <c r="Q291" s="24">
        <v>0.75400757796560769</v>
      </c>
      <c r="R291" s="24">
        <v>0.22941913977238965</v>
      </c>
      <c r="S291" s="24">
        <v>0.92000207482505891</v>
      </c>
      <c r="T291" s="24">
        <v>0.77384582826375892</v>
      </c>
      <c r="U291" s="24">
        <v>0.14974779319041615</v>
      </c>
      <c r="V291" s="24">
        <v>0.46195681360475938</v>
      </c>
      <c r="W291" s="24">
        <v>7.5763432547352147</v>
      </c>
    </row>
    <row r="292" spans="1:23" s="11" customFormat="1" x14ac:dyDescent="0.25">
      <c r="A292" s="10" t="s">
        <v>94</v>
      </c>
      <c r="B292" s="10" t="s">
        <v>236</v>
      </c>
      <c r="C292" s="10">
        <v>51</v>
      </c>
      <c r="D292" s="10">
        <v>24</v>
      </c>
      <c r="E292" s="10" t="s">
        <v>180</v>
      </c>
      <c r="F292" s="10" t="s">
        <v>23</v>
      </c>
      <c r="G292" s="10" t="s">
        <v>204</v>
      </c>
      <c r="H292" s="10" t="s">
        <v>35</v>
      </c>
      <c r="I292" s="32" t="s">
        <v>415</v>
      </c>
      <c r="J292" s="32" t="s">
        <v>193</v>
      </c>
      <c r="K292" s="10" t="s">
        <v>25</v>
      </c>
      <c r="L292" s="10">
        <v>40</v>
      </c>
      <c r="M292" s="10">
        <v>4159</v>
      </c>
      <c r="N292" s="13">
        <v>116.13387335044909</v>
      </c>
      <c r="O292" s="10">
        <v>633.12698372208285</v>
      </c>
      <c r="P292" s="10">
        <v>105.79760070148252</v>
      </c>
      <c r="Q292" s="10">
        <v>0.62223219628964688</v>
      </c>
      <c r="R292" s="10">
        <v>0.13038184955185703</v>
      </c>
      <c r="S292" s="10">
        <v>0.89725302010471952</v>
      </c>
      <c r="T292" s="10">
        <v>0.80790726332817742</v>
      </c>
      <c r="U292" s="10">
        <v>0.29013939081053175</v>
      </c>
      <c r="V292" s="10">
        <v>0.72915650297305057</v>
      </c>
      <c r="W292" s="10">
        <v>13.73431113248377</v>
      </c>
    </row>
    <row r="293" spans="1:23" s="11" customFormat="1" x14ac:dyDescent="0.25">
      <c r="A293" s="10" t="s">
        <v>94</v>
      </c>
      <c r="B293" s="10" t="s">
        <v>236</v>
      </c>
      <c r="C293" s="10">
        <v>51</v>
      </c>
      <c r="D293" s="10">
        <v>24</v>
      </c>
      <c r="E293" s="10" t="s">
        <v>180</v>
      </c>
      <c r="F293" s="10" t="s">
        <v>23</v>
      </c>
      <c r="G293" s="10" t="s">
        <v>206</v>
      </c>
      <c r="H293" s="10" t="s">
        <v>36</v>
      </c>
      <c r="I293" s="32" t="s">
        <v>415</v>
      </c>
      <c r="J293" s="32" t="s">
        <v>193</v>
      </c>
      <c r="K293" s="10" t="s">
        <v>25</v>
      </c>
      <c r="L293" s="10">
        <v>40</v>
      </c>
      <c r="M293" s="10">
        <v>5304</v>
      </c>
      <c r="N293" s="13">
        <v>148.10629099561962</v>
      </c>
      <c r="O293" s="10">
        <v>563.67113959936682</v>
      </c>
      <c r="P293" s="10">
        <v>94.191300777761199</v>
      </c>
      <c r="Q293" s="10">
        <v>0.72767183427081905</v>
      </c>
      <c r="R293" s="10">
        <v>0.20977888901693365</v>
      </c>
      <c r="S293" s="10">
        <v>0.88986136278040395</v>
      </c>
      <c r="T293" s="10">
        <v>0.810455689339873</v>
      </c>
      <c r="U293" s="10">
        <v>0.25934579439252337</v>
      </c>
      <c r="V293" s="10">
        <v>0.65064778232663179</v>
      </c>
      <c r="W293" s="10">
        <v>7.6930618401206639</v>
      </c>
    </row>
    <row r="294" spans="1:23" s="11" customFormat="1" x14ac:dyDescent="0.25">
      <c r="A294" s="10" t="s">
        <v>94</v>
      </c>
      <c r="B294" s="10" t="s">
        <v>236</v>
      </c>
      <c r="C294" s="10">
        <v>51</v>
      </c>
      <c r="D294" s="10">
        <v>24</v>
      </c>
      <c r="E294" s="10" t="s">
        <v>180</v>
      </c>
      <c r="F294" s="10" t="s">
        <v>23</v>
      </c>
      <c r="G294" s="10" t="s">
        <v>208</v>
      </c>
      <c r="H294" s="10" t="s">
        <v>37</v>
      </c>
      <c r="I294" s="32" t="s">
        <v>415</v>
      </c>
      <c r="J294" s="32" t="s">
        <v>193</v>
      </c>
      <c r="K294" s="10" t="s">
        <v>25</v>
      </c>
      <c r="L294" s="10">
        <v>40</v>
      </c>
      <c r="M294" s="10">
        <v>6762</v>
      </c>
      <c r="N294" s="13">
        <v>188.81876691409877</v>
      </c>
      <c r="O294" s="10">
        <v>663.31074990615662</v>
      </c>
      <c r="P294" s="10">
        <v>110.84140727506446</v>
      </c>
      <c r="Q294" s="10">
        <v>0.64186046511627903</v>
      </c>
      <c r="R294" s="10">
        <v>0.19313054187105011</v>
      </c>
      <c r="S294" s="10">
        <v>0.87445381003789824</v>
      </c>
      <c r="T294" s="10">
        <v>0.79618410022481556</v>
      </c>
      <c r="U294" s="10">
        <v>0.24489795918367346</v>
      </c>
      <c r="V294" s="10">
        <v>0.57377704901116688</v>
      </c>
      <c r="W294" s="10">
        <v>8.1669624371487721</v>
      </c>
    </row>
    <row r="295" spans="1:23" s="11" customFormat="1" x14ac:dyDescent="0.25">
      <c r="A295" s="10" t="s">
        <v>94</v>
      </c>
      <c r="B295" s="10" t="s">
        <v>236</v>
      </c>
      <c r="C295" s="10">
        <v>51</v>
      </c>
      <c r="D295" s="10">
        <v>24</v>
      </c>
      <c r="E295" s="10" t="s">
        <v>180</v>
      </c>
      <c r="F295" s="10" t="s">
        <v>23</v>
      </c>
      <c r="G295" s="10" t="s">
        <v>210</v>
      </c>
      <c r="H295" s="10" t="s">
        <v>38</v>
      </c>
      <c r="I295" s="32" t="s">
        <v>415</v>
      </c>
      <c r="J295" s="32" t="s">
        <v>193</v>
      </c>
      <c r="K295" s="10" t="s">
        <v>25</v>
      </c>
      <c r="L295" s="10">
        <v>40</v>
      </c>
      <c r="M295" s="10">
        <v>4407</v>
      </c>
      <c r="N295" s="13">
        <v>123.05890354783101</v>
      </c>
      <c r="O295" s="10">
        <v>486.8010819142778</v>
      </c>
      <c r="P295" s="10">
        <v>81.346061389833153</v>
      </c>
      <c r="Q295" s="10">
        <v>0.68923991241789173</v>
      </c>
      <c r="R295" s="10">
        <v>0.23369522836714951</v>
      </c>
      <c r="S295" s="10">
        <v>0.90520552971098278</v>
      </c>
      <c r="T295" s="10">
        <v>0.84332306027207304</v>
      </c>
      <c r="U295" s="10">
        <v>0.23310514305774968</v>
      </c>
      <c r="V295" s="10">
        <v>0.58926015989933622</v>
      </c>
      <c r="W295" s="10">
        <v>6.1776718856364878</v>
      </c>
    </row>
    <row r="296" spans="1:23" s="25" customFormat="1" x14ac:dyDescent="0.25">
      <c r="A296" s="24" t="s">
        <v>94</v>
      </c>
      <c r="B296" s="24" t="s">
        <v>236</v>
      </c>
      <c r="C296" s="24">
        <v>51</v>
      </c>
      <c r="D296" s="24">
        <v>24</v>
      </c>
      <c r="E296" s="24" t="s">
        <v>180</v>
      </c>
      <c r="F296" s="24" t="s">
        <v>23</v>
      </c>
      <c r="G296" s="24" t="s">
        <v>213</v>
      </c>
      <c r="H296" s="24" t="s">
        <v>39</v>
      </c>
      <c r="I296" s="33" t="s">
        <v>415</v>
      </c>
      <c r="J296" s="33" t="s">
        <v>193</v>
      </c>
      <c r="K296" s="24" t="s">
        <v>25</v>
      </c>
      <c r="L296" s="24">
        <v>40</v>
      </c>
      <c r="M296" s="24">
        <v>739</v>
      </c>
      <c r="N296" s="16">
        <v>20.635473047843686</v>
      </c>
      <c r="O296" s="24">
        <v>173.43860018001266</v>
      </c>
      <c r="P296" s="24">
        <v>28.982160356197504</v>
      </c>
      <c r="Q296" s="24">
        <v>0.72309197651663404</v>
      </c>
      <c r="R296" s="24">
        <v>0.30871859071756114</v>
      </c>
      <c r="S296" s="24">
        <v>0.91465396980974834</v>
      </c>
      <c r="T296" s="24">
        <v>0.57856287813559548</v>
      </c>
      <c r="U296" s="24">
        <v>0.2700892857142857</v>
      </c>
      <c r="V296" s="24">
        <v>0.7112669825158584</v>
      </c>
      <c r="W296" s="24">
        <v>4.5520974289580511</v>
      </c>
    </row>
    <row r="297" spans="1:23" s="25" customFormat="1" x14ac:dyDescent="0.25">
      <c r="A297" s="24" t="s">
        <v>94</v>
      </c>
      <c r="B297" s="24" t="s">
        <v>236</v>
      </c>
      <c r="C297" s="24">
        <v>51</v>
      </c>
      <c r="D297" s="24">
        <v>24</v>
      </c>
      <c r="E297" s="24" t="s">
        <v>180</v>
      </c>
      <c r="F297" s="24" t="s">
        <v>23</v>
      </c>
      <c r="G297" s="24" t="s">
        <v>215</v>
      </c>
      <c r="H297" s="24" t="s">
        <v>40</v>
      </c>
      <c r="I297" s="33" t="s">
        <v>415</v>
      </c>
      <c r="J297" s="33" t="s">
        <v>193</v>
      </c>
      <c r="K297" s="24" t="s">
        <v>25</v>
      </c>
      <c r="L297" s="24">
        <v>40</v>
      </c>
      <c r="M297" s="24">
        <v>1032</v>
      </c>
      <c r="N297" s="16">
        <v>28.817061143944091</v>
      </c>
      <c r="O297" s="24">
        <v>239.52186130069822</v>
      </c>
      <c r="P297" s="24">
        <v>40.024890571226628</v>
      </c>
      <c r="Q297" s="24">
        <v>0.66666666666666663</v>
      </c>
      <c r="R297" s="24">
        <v>0.22604725917100751</v>
      </c>
      <c r="S297" s="24">
        <v>0.92739358674779848</v>
      </c>
      <c r="T297" s="24">
        <v>0.77275490458164364</v>
      </c>
      <c r="U297" s="24">
        <v>0.2364963503649635</v>
      </c>
      <c r="V297" s="24">
        <v>0.70514176192642897</v>
      </c>
      <c r="W297" s="24">
        <v>4.7480620155038764</v>
      </c>
    </row>
    <row r="298" spans="1:23" s="25" customFormat="1" x14ac:dyDescent="0.25">
      <c r="A298" s="24" t="s">
        <v>94</v>
      </c>
      <c r="B298" s="24" t="s">
        <v>236</v>
      </c>
      <c r="C298" s="24">
        <v>51</v>
      </c>
      <c r="D298" s="24">
        <v>24</v>
      </c>
      <c r="E298" s="24" t="s">
        <v>180</v>
      </c>
      <c r="F298" s="24" t="s">
        <v>23</v>
      </c>
      <c r="G298" s="24" t="s">
        <v>217</v>
      </c>
      <c r="H298" s="24" t="s">
        <v>41</v>
      </c>
      <c r="I298" s="33" t="s">
        <v>415</v>
      </c>
      <c r="J298" s="33" t="s">
        <v>193</v>
      </c>
      <c r="K298" s="24" t="s">
        <v>25</v>
      </c>
      <c r="L298" s="24">
        <v>40</v>
      </c>
      <c r="M298" s="24">
        <v>3127</v>
      </c>
      <c r="N298" s="16">
        <v>87.316812206505006</v>
      </c>
      <c r="O298" s="24">
        <v>448.03152929257703</v>
      </c>
      <c r="P298" s="24">
        <v>74.867541672457932</v>
      </c>
      <c r="Q298" s="24">
        <v>0.67088607594936711</v>
      </c>
      <c r="R298" s="24">
        <v>0.19575848259715414</v>
      </c>
      <c r="S298" s="24">
        <v>0.879242664226763</v>
      </c>
      <c r="T298" s="24">
        <v>0.76823839267540439</v>
      </c>
      <c r="U298" s="24">
        <v>0.31935081148564293</v>
      </c>
      <c r="V298" s="24">
        <v>0.7422411569808528</v>
      </c>
      <c r="W298" s="24">
        <v>4.9171730092740642</v>
      </c>
    </row>
    <row r="299" spans="1:23" s="25" customFormat="1" x14ac:dyDescent="0.25">
      <c r="A299" s="24" t="s">
        <v>94</v>
      </c>
      <c r="B299" s="24" t="s">
        <v>236</v>
      </c>
      <c r="C299" s="24">
        <v>51</v>
      </c>
      <c r="D299" s="24">
        <v>24</v>
      </c>
      <c r="E299" s="24" t="s">
        <v>180</v>
      </c>
      <c r="F299" s="24" t="s">
        <v>23</v>
      </c>
      <c r="G299" s="24" t="s">
        <v>219</v>
      </c>
      <c r="H299" s="24" t="s">
        <v>42</v>
      </c>
      <c r="I299" s="33" t="s">
        <v>415</v>
      </c>
      <c r="J299" s="33" t="s">
        <v>193</v>
      </c>
      <c r="K299" s="24" t="s">
        <v>25</v>
      </c>
      <c r="L299" s="24">
        <v>40</v>
      </c>
      <c r="M299" s="24">
        <v>1629</v>
      </c>
      <c r="N299" s="16">
        <v>45.48739593360942</v>
      </c>
      <c r="O299" s="24">
        <v>305.46298679765277</v>
      </c>
      <c r="P299" s="24">
        <v>51.043869456188368</v>
      </c>
      <c r="Q299" s="24">
        <v>0.70064516129032262</v>
      </c>
      <c r="R299" s="24">
        <v>0.21938845031119578</v>
      </c>
      <c r="S299" s="24">
        <v>0.94917159073674007</v>
      </c>
      <c r="T299" s="24">
        <v>0.8103291627031235</v>
      </c>
      <c r="U299" s="24">
        <v>0.12147806004618937</v>
      </c>
      <c r="V299" s="24">
        <v>0.45239299782454617</v>
      </c>
      <c r="W299" s="24">
        <v>6.2621240024554945</v>
      </c>
    </row>
    <row r="300" spans="1:23" s="25" customFormat="1" x14ac:dyDescent="0.25">
      <c r="A300" s="24" t="s">
        <v>94</v>
      </c>
      <c r="B300" s="24" t="s">
        <v>236</v>
      </c>
      <c r="C300" s="24">
        <v>51</v>
      </c>
      <c r="D300" s="24">
        <v>24</v>
      </c>
      <c r="E300" s="24" t="s">
        <v>180</v>
      </c>
      <c r="F300" s="24" t="s">
        <v>23</v>
      </c>
      <c r="G300" s="24" t="s">
        <v>221</v>
      </c>
      <c r="H300" s="24" t="s">
        <v>43</v>
      </c>
      <c r="I300" s="33" t="s">
        <v>415</v>
      </c>
      <c r="J300" s="33" t="s">
        <v>193</v>
      </c>
      <c r="K300" s="24" t="s">
        <v>25</v>
      </c>
      <c r="L300" s="24">
        <v>40</v>
      </c>
      <c r="M300" s="24">
        <v>1640</v>
      </c>
      <c r="N300" s="16">
        <v>45.794554531073942</v>
      </c>
      <c r="O300" s="24">
        <v>243.86500705120591</v>
      </c>
      <c r="P300" s="24">
        <v>40.750644506399688</v>
      </c>
      <c r="Q300" s="24">
        <v>0.72024593763724198</v>
      </c>
      <c r="R300" s="24">
        <v>0.34654109156082885</v>
      </c>
      <c r="S300" s="24">
        <v>0.9130816200337708</v>
      </c>
      <c r="T300" s="24">
        <v>0.76669295938893234</v>
      </c>
      <c r="U300" s="24">
        <v>0.31966787752983911</v>
      </c>
      <c r="V300" s="24">
        <v>0.73454665224603255</v>
      </c>
      <c r="W300" s="24">
        <v>3.9024390243902438</v>
      </c>
    </row>
    <row r="301" spans="1:23" s="11" customFormat="1" x14ac:dyDescent="0.25">
      <c r="A301" s="10" t="s">
        <v>94</v>
      </c>
      <c r="B301" s="10" t="s">
        <v>236</v>
      </c>
      <c r="C301" s="10">
        <v>51</v>
      </c>
      <c r="D301" s="10">
        <v>24</v>
      </c>
      <c r="E301" s="10" t="s">
        <v>180</v>
      </c>
      <c r="F301" s="10" t="s">
        <v>23</v>
      </c>
      <c r="G301" s="10" t="s">
        <v>223</v>
      </c>
      <c r="H301" s="10" t="s">
        <v>44</v>
      </c>
      <c r="I301" s="32" t="s">
        <v>415</v>
      </c>
      <c r="J301" s="32" t="s">
        <v>193</v>
      </c>
      <c r="K301" s="10" t="s">
        <v>25</v>
      </c>
      <c r="L301" s="10">
        <v>40</v>
      </c>
      <c r="M301" s="10">
        <v>4104</v>
      </c>
      <c r="N301" s="13">
        <v>114.5980803631265</v>
      </c>
      <c r="O301" s="10">
        <v>538.60007178750141</v>
      </c>
      <c r="P301" s="10">
        <v>90.001842912727511</v>
      </c>
      <c r="Q301" s="10">
        <v>0.71200555170020818</v>
      </c>
      <c r="R301" s="10">
        <v>0.1777806141710101</v>
      </c>
      <c r="S301" s="10">
        <v>0.91686345701236227</v>
      </c>
      <c r="T301" s="10">
        <v>0.8466872804293174</v>
      </c>
      <c r="U301" s="10">
        <v>0.24960567823343849</v>
      </c>
      <c r="V301" s="10">
        <v>0.64446915884010325</v>
      </c>
      <c r="W301" s="10">
        <v>9.3606237816764128</v>
      </c>
    </row>
    <row r="302" spans="1:23" x14ac:dyDescent="0.25">
      <c r="A302" s="2" t="s">
        <v>96</v>
      </c>
      <c r="B302" s="2" t="s">
        <v>237</v>
      </c>
      <c r="C302" s="2">
        <v>51</v>
      </c>
      <c r="D302" s="2">
        <v>25</v>
      </c>
      <c r="E302" s="2" t="s">
        <v>180</v>
      </c>
      <c r="F302" s="2" t="s">
        <v>23</v>
      </c>
      <c r="G302" s="2" t="s">
        <v>181</v>
      </c>
      <c r="H302" s="2" t="s">
        <v>24</v>
      </c>
      <c r="I302" s="7" t="s">
        <v>415</v>
      </c>
      <c r="J302" s="7" t="s">
        <v>193</v>
      </c>
      <c r="K302" s="2" t="s">
        <v>25</v>
      </c>
      <c r="L302" s="2">
        <v>39</v>
      </c>
      <c r="M302" s="2">
        <v>4190</v>
      </c>
      <c r="N302" s="13">
        <v>116.6136837492722</v>
      </c>
      <c r="O302" s="2">
        <v>476.901586977666</v>
      </c>
      <c r="P302" s="2">
        <v>79.560318577580048</v>
      </c>
      <c r="Q302" s="2">
        <v>0.7139205997614585</v>
      </c>
      <c r="R302" s="2">
        <v>0.2315081858352592</v>
      </c>
      <c r="S302" s="2">
        <v>0.92576661355683043</v>
      </c>
      <c r="T302" s="2">
        <v>0.88774946966975787</v>
      </c>
      <c r="U302" s="2">
        <v>0.16091314031180401</v>
      </c>
      <c r="V302" s="2">
        <v>0.3507906050759636</v>
      </c>
      <c r="W302" s="2">
        <v>9.4513126491646773</v>
      </c>
    </row>
    <row r="303" spans="1:23" s="23" customFormat="1" x14ac:dyDescent="0.25">
      <c r="A303" s="22" t="s">
        <v>96</v>
      </c>
      <c r="B303" s="22" t="s">
        <v>237</v>
      </c>
      <c r="C303" s="22">
        <v>51</v>
      </c>
      <c r="D303" s="22">
        <v>25</v>
      </c>
      <c r="E303" s="22" t="s">
        <v>180</v>
      </c>
      <c r="F303" s="22" t="s">
        <v>23</v>
      </c>
      <c r="G303" s="22" t="s">
        <v>184</v>
      </c>
      <c r="H303" s="22" t="s">
        <v>26</v>
      </c>
      <c r="I303" s="34" t="s">
        <v>415</v>
      </c>
      <c r="J303" s="34" t="s">
        <v>193</v>
      </c>
      <c r="K303" s="22" t="s">
        <v>25</v>
      </c>
      <c r="L303" s="22">
        <v>39</v>
      </c>
      <c r="M303" s="22">
        <v>859</v>
      </c>
      <c r="N303" s="16">
        <v>23.907196740005922</v>
      </c>
      <c r="O303" s="22">
        <v>194.40916292848993</v>
      </c>
      <c r="P303" s="22">
        <v>32.432802404819171</v>
      </c>
      <c r="Q303" s="22">
        <v>0.69951140065146578</v>
      </c>
      <c r="R303" s="22">
        <v>0.28560747334372011</v>
      </c>
      <c r="S303" s="22">
        <v>0.89408794565523309</v>
      </c>
      <c r="T303" s="22">
        <v>0.54489948792239828</v>
      </c>
      <c r="U303" s="22">
        <v>0.42828485456369109</v>
      </c>
      <c r="V303" s="22">
        <v>0.8135016142113396</v>
      </c>
      <c r="W303" s="22">
        <v>4.1909196740395807</v>
      </c>
    </row>
    <row r="304" spans="1:23" s="23" customFormat="1" x14ac:dyDescent="0.25">
      <c r="A304" s="22" t="s">
        <v>96</v>
      </c>
      <c r="B304" s="22" t="s">
        <v>237</v>
      </c>
      <c r="C304" s="22">
        <v>51</v>
      </c>
      <c r="D304" s="22">
        <v>25</v>
      </c>
      <c r="E304" s="22" t="s">
        <v>180</v>
      </c>
      <c r="F304" s="22" t="s">
        <v>23</v>
      </c>
      <c r="G304" s="22" t="s">
        <v>186</v>
      </c>
      <c r="H304" s="22" t="s">
        <v>27</v>
      </c>
      <c r="I304" s="34" t="s">
        <v>415</v>
      </c>
      <c r="J304" s="34" t="s">
        <v>193</v>
      </c>
      <c r="K304" s="22" t="s">
        <v>25</v>
      </c>
      <c r="L304" s="22">
        <v>39</v>
      </c>
      <c r="M304" s="22">
        <v>1177</v>
      </c>
      <c r="N304" s="16">
        <v>32.757590876585532</v>
      </c>
      <c r="O304" s="22">
        <v>210.30865786510171</v>
      </c>
      <c r="P304" s="22">
        <v>35.085276032336566</v>
      </c>
      <c r="Q304" s="22">
        <v>0.76527958387516259</v>
      </c>
      <c r="R304" s="22">
        <v>0.3344044308449487</v>
      </c>
      <c r="S304" s="22">
        <v>0.90732021061995438</v>
      </c>
      <c r="T304" s="22">
        <v>0.76828529119005107</v>
      </c>
      <c r="U304" s="22">
        <v>0.25055268975681649</v>
      </c>
      <c r="V304" s="22">
        <v>0.70503328526844955</v>
      </c>
      <c r="W304" s="22">
        <v>4.4044180118946477</v>
      </c>
    </row>
    <row r="305" spans="1:23" s="23" customFormat="1" x14ac:dyDescent="0.25">
      <c r="A305" s="22" t="s">
        <v>96</v>
      </c>
      <c r="B305" s="22" t="s">
        <v>237</v>
      </c>
      <c r="C305" s="22">
        <v>51</v>
      </c>
      <c r="D305" s="22">
        <v>25</v>
      </c>
      <c r="E305" s="22" t="s">
        <v>180</v>
      </c>
      <c r="F305" s="22" t="s">
        <v>23</v>
      </c>
      <c r="G305" s="22" t="s">
        <v>189</v>
      </c>
      <c r="H305" s="22" t="s">
        <v>28</v>
      </c>
      <c r="I305" s="34" t="s">
        <v>415</v>
      </c>
      <c r="J305" s="34" t="s">
        <v>193</v>
      </c>
      <c r="K305" s="22" t="s">
        <v>25</v>
      </c>
      <c r="L305" s="22">
        <v>39</v>
      </c>
      <c r="M305" s="22">
        <v>1355</v>
      </c>
      <c r="N305" s="16">
        <v>37.711585078821912</v>
      </c>
      <c r="O305" s="22">
        <v>253.7645019878176</v>
      </c>
      <c r="P305" s="22">
        <v>42.334907605952722</v>
      </c>
      <c r="Q305" s="22">
        <v>0.70646506777893636</v>
      </c>
      <c r="R305" s="22">
        <v>0.26441580959905803</v>
      </c>
      <c r="S305" s="22">
        <v>0.8821445742074413</v>
      </c>
      <c r="T305" s="22">
        <v>0.71532220428563442</v>
      </c>
      <c r="U305" s="22">
        <v>0.34693877551020408</v>
      </c>
      <c r="V305" s="22">
        <v>0.82305098437176172</v>
      </c>
      <c r="W305" s="22">
        <v>6.1114391143911435</v>
      </c>
    </row>
    <row r="306" spans="1:23" ht="14.25" customHeight="1" x14ac:dyDescent="0.25">
      <c r="A306" s="2" t="s">
        <v>96</v>
      </c>
      <c r="B306" s="2" t="s">
        <v>237</v>
      </c>
      <c r="C306" s="2">
        <v>51</v>
      </c>
      <c r="D306" s="2">
        <v>25</v>
      </c>
      <c r="E306" s="2" t="s">
        <v>180</v>
      </c>
      <c r="F306" s="2" t="s">
        <v>23</v>
      </c>
      <c r="G306" s="2" t="s">
        <v>191</v>
      </c>
      <c r="H306" s="2" t="s">
        <v>29</v>
      </c>
      <c r="I306" s="7" t="s">
        <v>415</v>
      </c>
      <c r="J306" s="7" t="s">
        <v>193</v>
      </c>
      <c r="K306" s="2" t="s">
        <v>25</v>
      </c>
      <c r="L306" s="2">
        <v>39</v>
      </c>
      <c r="M306" s="2">
        <v>5600</v>
      </c>
      <c r="N306" s="13">
        <v>155.85599737372894</v>
      </c>
      <c r="O306" s="2">
        <v>671.55339059327594</v>
      </c>
      <c r="P306" s="2">
        <v>112.03360013133536</v>
      </c>
      <c r="Q306" s="2">
        <v>0.64043915827996345</v>
      </c>
      <c r="R306" s="2">
        <v>0.15604030795120311</v>
      </c>
      <c r="S306" s="2">
        <v>0.91400720749951325</v>
      </c>
      <c r="T306" s="2">
        <v>0.59580542689532134</v>
      </c>
      <c r="U306" s="2">
        <v>0.1830172088933551</v>
      </c>
      <c r="V306" s="2">
        <v>0.56766964542345766</v>
      </c>
      <c r="W306" s="2">
        <v>14.606428571428571</v>
      </c>
    </row>
    <row r="307" spans="1:23" s="23" customFormat="1" x14ac:dyDescent="0.25">
      <c r="A307" s="22" t="s">
        <v>96</v>
      </c>
      <c r="B307" s="22" t="s">
        <v>237</v>
      </c>
      <c r="C307" s="22">
        <v>51</v>
      </c>
      <c r="D307" s="22">
        <v>25</v>
      </c>
      <c r="E307" s="22" t="s">
        <v>180</v>
      </c>
      <c r="F307" s="22" t="s">
        <v>23</v>
      </c>
      <c r="G307" s="22" t="s">
        <v>194</v>
      </c>
      <c r="H307" s="22" t="s">
        <v>30</v>
      </c>
      <c r="I307" s="34" t="s">
        <v>415</v>
      </c>
      <c r="J307" s="34" t="s">
        <v>193</v>
      </c>
      <c r="K307" s="22" t="s">
        <v>25</v>
      </c>
      <c r="L307" s="22">
        <v>39</v>
      </c>
      <c r="M307" s="22">
        <v>2979</v>
      </c>
      <c r="N307" s="16">
        <v>82.909824317203302</v>
      </c>
      <c r="O307" s="22">
        <v>415.20310216783088</v>
      </c>
      <c r="P307" s="22">
        <v>69.267312135027893</v>
      </c>
      <c r="Q307" s="22">
        <v>0.74456385903524114</v>
      </c>
      <c r="R307" s="22">
        <v>0.21714967710500399</v>
      </c>
      <c r="S307" s="22">
        <v>0.91031509233311836</v>
      </c>
      <c r="T307" s="22">
        <v>0.8136831333778114</v>
      </c>
      <c r="U307" s="22">
        <v>0.23526093088857547</v>
      </c>
      <c r="V307" s="22">
        <v>0.65906299063973717</v>
      </c>
      <c r="W307" s="22">
        <v>6.7687143336690161</v>
      </c>
    </row>
    <row r="308" spans="1:23" s="23" customFormat="1" x14ac:dyDescent="0.25">
      <c r="A308" s="22" t="s">
        <v>96</v>
      </c>
      <c r="B308" s="22" t="s">
        <v>237</v>
      </c>
      <c r="C308" s="22">
        <v>51</v>
      </c>
      <c r="D308" s="22">
        <v>25</v>
      </c>
      <c r="E308" s="22" t="s">
        <v>180</v>
      </c>
      <c r="F308" s="22" t="s">
        <v>23</v>
      </c>
      <c r="G308" s="22" t="s">
        <v>196</v>
      </c>
      <c r="H308" s="22" t="s">
        <v>31</v>
      </c>
      <c r="I308" s="34" t="s">
        <v>415</v>
      </c>
      <c r="J308" s="34" t="s">
        <v>193</v>
      </c>
      <c r="K308" s="22" t="s">
        <v>25</v>
      </c>
      <c r="L308" s="22">
        <v>39</v>
      </c>
      <c r="M308" s="22">
        <v>2383</v>
      </c>
      <c r="N308" s="16">
        <v>66.322293168142153</v>
      </c>
      <c r="O308" s="22">
        <v>391.64675298172676</v>
      </c>
      <c r="P308" s="22">
        <v>65.337464348929146</v>
      </c>
      <c r="Q308" s="22">
        <v>0.70315727353201529</v>
      </c>
      <c r="R308" s="22">
        <v>0.19522923197101008</v>
      </c>
      <c r="S308" s="22">
        <v>0.87135385770631224</v>
      </c>
      <c r="T308" s="22">
        <v>0.7111267381443418</v>
      </c>
      <c r="U308" s="22">
        <v>0.36036671368124118</v>
      </c>
      <c r="V308" s="22">
        <v>0.78963878899899065</v>
      </c>
      <c r="W308" s="22">
        <v>6.0428031892572385</v>
      </c>
    </row>
    <row r="309" spans="1:23" x14ac:dyDescent="0.25">
      <c r="A309" s="2" t="s">
        <v>96</v>
      </c>
      <c r="B309" s="2" t="s">
        <v>237</v>
      </c>
      <c r="C309" s="2">
        <v>51</v>
      </c>
      <c r="D309" s="2">
        <v>25</v>
      </c>
      <c r="E309" s="2" t="s">
        <v>180</v>
      </c>
      <c r="F309" s="2" t="s">
        <v>23</v>
      </c>
      <c r="G309" s="2" t="s">
        <v>198</v>
      </c>
      <c r="H309" s="2" t="s">
        <v>32</v>
      </c>
      <c r="I309" s="7" t="s">
        <v>415</v>
      </c>
      <c r="J309" s="7" t="s">
        <v>193</v>
      </c>
      <c r="K309" s="2" t="s">
        <v>25</v>
      </c>
      <c r="L309" s="2">
        <v>39</v>
      </c>
      <c r="M309" s="2">
        <v>6806</v>
      </c>
      <c r="N309" s="13">
        <v>189.42069966528558</v>
      </c>
      <c r="O309" s="2">
        <v>622.58282784479866</v>
      </c>
      <c r="P309" s="2">
        <v>103.86396161559126</v>
      </c>
      <c r="Q309" s="2">
        <v>0.69633722119909969</v>
      </c>
      <c r="R309" s="2">
        <v>0.22065182980595202</v>
      </c>
      <c r="S309" s="2">
        <v>0.90506878073082819</v>
      </c>
      <c r="T309" s="2">
        <v>0.86342378734864045</v>
      </c>
      <c r="U309" s="2">
        <v>0.19891316653458621</v>
      </c>
      <c r="V309" s="2">
        <v>0.52509315321391092</v>
      </c>
      <c r="W309" s="2">
        <v>8.1833676168086988</v>
      </c>
    </row>
    <row r="310" spans="1:23" s="23" customFormat="1" x14ac:dyDescent="0.25">
      <c r="A310" s="22" t="s">
        <v>96</v>
      </c>
      <c r="B310" s="22" t="s">
        <v>237</v>
      </c>
      <c r="C310" s="22">
        <v>51</v>
      </c>
      <c r="D310" s="22">
        <v>25</v>
      </c>
      <c r="E310" s="22" t="s">
        <v>180</v>
      </c>
      <c r="F310" s="22" t="s">
        <v>23</v>
      </c>
      <c r="G310" s="22" t="s">
        <v>200</v>
      </c>
      <c r="H310" s="22" t="s">
        <v>33</v>
      </c>
      <c r="I310" s="34" t="s">
        <v>415</v>
      </c>
      <c r="J310" s="34" t="s">
        <v>193</v>
      </c>
      <c r="K310" s="22" t="s">
        <v>25</v>
      </c>
      <c r="L310" s="22">
        <v>39</v>
      </c>
      <c r="M310" s="22">
        <v>2534</v>
      </c>
      <c r="N310" s="16">
        <v>70.524838811612355</v>
      </c>
      <c r="O310" s="22">
        <v>334.77669529663757</v>
      </c>
      <c r="P310" s="22">
        <v>55.849972525667617</v>
      </c>
      <c r="Q310" s="22">
        <v>0.67447431461272289</v>
      </c>
      <c r="R310" s="22">
        <v>0.28412276904387662</v>
      </c>
      <c r="S310" s="22">
        <v>0.91337504443694839</v>
      </c>
      <c r="T310" s="22">
        <v>0.80421584018134595</v>
      </c>
      <c r="U310" s="22">
        <v>0.20235988200589972</v>
      </c>
      <c r="V310" s="22">
        <v>0.5170464231832006</v>
      </c>
      <c r="W310" s="22">
        <v>6.876085240726125</v>
      </c>
    </row>
    <row r="311" spans="1:23" s="23" customFormat="1" x14ac:dyDescent="0.25">
      <c r="A311" s="22" t="s">
        <v>96</v>
      </c>
      <c r="B311" s="22" t="s">
        <v>237</v>
      </c>
      <c r="C311" s="22">
        <v>51</v>
      </c>
      <c r="D311" s="22">
        <v>25</v>
      </c>
      <c r="E311" s="22" t="s">
        <v>180</v>
      </c>
      <c r="F311" s="22" t="s">
        <v>23</v>
      </c>
      <c r="G311" s="22" t="s">
        <v>202</v>
      </c>
      <c r="H311" s="22" t="s">
        <v>34</v>
      </c>
      <c r="I311" s="34" t="s">
        <v>415</v>
      </c>
      <c r="J311" s="34" t="s">
        <v>193</v>
      </c>
      <c r="K311" s="22" t="s">
        <v>25</v>
      </c>
      <c r="L311" s="22">
        <v>39</v>
      </c>
      <c r="M311" s="22">
        <v>2618</v>
      </c>
      <c r="N311" s="16">
        <v>72.862678772218288</v>
      </c>
      <c r="O311" s="22">
        <v>414.85995641732325</v>
      </c>
      <c r="P311" s="22">
        <v>69.210065973609247</v>
      </c>
      <c r="Q311" s="22">
        <v>0.70585063359396061</v>
      </c>
      <c r="R311" s="22">
        <v>0.19115095471075805</v>
      </c>
      <c r="S311" s="22">
        <v>0.91932621049944585</v>
      </c>
      <c r="T311" s="22">
        <v>0.87698870801438789</v>
      </c>
      <c r="U311" s="22">
        <v>0.13339171044950379</v>
      </c>
      <c r="V311" s="22">
        <v>0.43709274567246165</v>
      </c>
      <c r="W311" s="22">
        <v>9.9010695187165769</v>
      </c>
    </row>
    <row r="312" spans="1:23" x14ac:dyDescent="0.25">
      <c r="A312" s="2" t="s">
        <v>96</v>
      </c>
      <c r="B312" s="2" t="s">
        <v>237</v>
      </c>
      <c r="C312" s="2">
        <v>51</v>
      </c>
      <c r="D312" s="2">
        <v>25</v>
      </c>
      <c r="E312" s="2" t="s">
        <v>180</v>
      </c>
      <c r="F312" s="2" t="s">
        <v>23</v>
      </c>
      <c r="G312" s="2" t="s">
        <v>204</v>
      </c>
      <c r="H312" s="2" t="s">
        <v>35</v>
      </c>
      <c r="I312" s="7" t="s">
        <v>415</v>
      </c>
      <c r="J312" s="7" t="s">
        <v>193</v>
      </c>
      <c r="K312" s="2" t="s">
        <v>25</v>
      </c>
      <c r="L312" s="2">
        <v>39</v>
      </c>
      <c r="M312" s="2">
        <v>5085</v>
      </c>
      <c r="N312" s="13">
        <v>141.52281190096636</v>
      </c>
      <c r="O312" s="2">
        <v>587.1858582251283</v>
      </c>
      <c r="P312" s="2">
        <v>97.958772250486916</v>
      </c>
      <c r="Q312" s="2">
        <v>0.66150643944321585</v>
      </c>
      <c r="R312" s="2">
        <v>0.18533167305789611</v>
      </c>
      <c r="S312" s="2">
        <v>0.90099325268621933</v>
      </c>
      <c r="T312" s="2">
        <v>0.79168127269739597</v>
      </c>
      <c r="U312" s="2">
        <v>0.25578978622327792</v>
      </c>
      <c r="V312" s="2">
        <v>0.7183303325553646</v>
      </c>
      <c r="W312" s="2">
        <v>8.1040314650934118</v>
      </c>
    </row>
    <row r="313" spans="1:23" x14ac:dyDescent="0.25">
      <c r="A313" s="2" t="s">
        <v>96</v>
      </c>
      <c r="B313" s="2" t="s">
        <v>237</v>
      </c>
      <c r="C313" s="2">
        <v>51</v>
      </c>
      <c r="D313" s="2">
        <v>25</v>
      </c>
      <c r="E313" s="2" t="s">
        <v>180</v>
      </c>
      <c r="F313" s="2" t="s">
        <v>23</v>
      </c>
      <c r="G313" s="2" t="s">
        <v>206</v>
      </c>
      <c r="H313" s="2" t="s">
        <v>36</v>
      </c>
      <c r="I313" s="7" t="s">
        <v>415</v>
      </c>
      <c r="J313" s="7" t="s">
        <v>193</v>
      </c>
      <c r="K313" s="2" t="s">
        <v>25</v>
      </c>
      <c r="L313" s="2">
        <v>39</v>
      </c>
      <c r="M313" s="2">
        <v>6516</v>
      </c>
      <c r="N313" s="13">
        <v>181.3495855155746</v>
      </c>
      <c r="O313" s="2">
        <v>577.81327522309789</v>
      </c>
      <c r="P313" s="2">
        <v>96.395167284812374</v>
      </c>
      <c r="Q313" s="2">
        <v>0.74853532452613436</v>
      </c>
      <c r="R313" s="2">
        <v>0.24525389233563294</v>
      </c>
      <c r="S313" s="2">
        <v>0.91881064744108976</v>
      </c>
      <c r="T313" s="2">
        <v>0.84037887027826297</v>
      </c>
      <c r="U313" s="2">
        <v>0.19133072159737141</v>
      </c>
      <c r="V313" s="2">
        <v>0.6254587932688731</v>
      </c>
      <c r="W313" s="2">
        <v>7.7004297114794351</v>
      </c>
    </row>
    <row r="314" spans="1:23" x14ac:dyDescent="0.25">
      <c r="A314" s="2" t="s">
        <v>96</v>
      </c>
      <c r="B314" s="2" t="s">
        <v>237</v>
      </c>
      <c r="C314" s="2">
        <v>51</v>
      </c>
      <c r="D314" s="2">
        <v>25</v>
      </c>
      <c r="E314" s="2" t="s">
        <v>180</v>
      </c>
      <c r="F314" s="2" t="s">
        <v>23</v>
      </c>
      <c r="G314" s="2" t="s">
        <v>208</v>
      </c>
      <c r="H314" s="2" t="s">
        <v>37</v>
      </c>
      <c r="I314" s="7" t="s">
        <v>415</v>
      </c>
      <c r="J314" s="7" t="s">
        <v>193</v>
      </c>
      <c r="K314" s="2" t="s">
        <v>25</v>
      </c>
      <c r="L314" s="2">
        <v>39</v>
      </c>
      <c r="M314" s="2">
        <v>7667</v>
      </c>
      <c r="N314" s="13">
        <v>213.3835592614964</v>
      </c>
      <c r="O314" s="2">
        <v>690.4823227814104</v>
      </c>
      <c r="P314" s="2">
        <v>115.19146732310865</v>
      </c>
      <c r="Q314" s="2">
        <v>0.6505727619855749</v>
      </c>
      <c r="R314" s="2">
        <v>0.20208319431942198</v>
      </c>
      <c r="S314" s="2">
        <v>0.88981779909251058</v>
      </c>
      <c r="T314" s="2">
        <v>0.81381784808444624</v>
      </c>
      <c r="U314" s="2">
        <v>0.20406435224386113</v>
      </c>
      <c r="V314" s="2">
        <v>0.46830473128195116</v>
      </c>
      <c r="W314" s="2">
        <v>6.7802269466544933</v>
      </c>
    </row>
    <row r="315" spans="1:23" x14ac:dyDescent="0.25">
      <c r="A315" s="2" t="s">
        <v>96</v>
      </c>
      <c r="B315" s="2" t="s">
        <v>237</v>
      </c>
      <c r="C315" s="2">
        <v>51</v>
      </c>
      <c r="D315" s="2">
        <v>25</v>
      </c>
      <c r="E315" s="2" t="s">
        <v>180</v>
      </c>
      <c r="F315" s="2" t="s">
        <v>23</v>
      </c>
      <c r="G315" s="2" t="s">
        <v>210</v>
      </c>
      <c r="H315" s="2" t="s">
        <v>38</v>
      </c>
      <c r="I315" s="7" t="s">
        <v>415</v>
      </c>
      <c r="J315" s="7" t="s">
        <v>193</v>
      </c>
      <c r="K315" s="2" t="s">
        <v>25</v>
      </c>
      <c r="L315" s="2">
        <v>39</v>
      </c>
      <c r="M315" s="2">
        <v>5158</v>
      </c>
      <c r="N315" s="13">
        <v>143.55450615244533</v>
      </c>
      <c r="O315" s="2">
        <v>513.77164466275508</v>
      </c>
      <c r="P315" s="2">
        <v>85.711259600841558</v>
      </c>
      <c r="Q315" s="2">
        <v>0.69533566999191154</v>
      </c>
      <c r="R315" s="2">
        <v>0.24555621951666176</v>
      </c>
      <c r="S315" s="2">
        <v>0.91733825618020015</v>
      </c>
      <c r="T315" s="2">
        <v>0.85234533199341389</v>
      </c>
      <c r="U315" s="2">
        <v>0.18510858324715615</v>
      </c>
      <c r="V315" s="2">
        <v>0.56011116730555621</v>
      </c>
      <c r="W315" s="2">
        <v>5.7355564172159754</v>
      </c>
    </row>
    <row r="316" spans="1:23" s="23" customFormat="1" x14ac:dyDescent="0.25">
      <c r="A316" s="22" t="s">
        <v>96</v>
      </c>
      <c r="B316" s="22" t="s">
        <v>237</v>
      </c>
      <c r="C316" s="22">
        <v>51</v>
      </c>
      <c r="D316" s="22">
        <v>25</v>
      </c>
      <c r="E316" s="22" t="s">
        <v>180</v>
      </c>
      <c r="F316" s="22" t="s">
        <v>23</v>
      </c>
      <c r="G316" s="22" t="s">
        <v>213</v>
      </c>
      <c r="H316" s="22" t="s">
        <v>39</v>
      </c>
      <c r="I316" s="34" t="s">
        <v>415</v>
      </c>
      <c r="J316" s="34" t="s">
        <v>193</v>
      </c>
      <c r="K316" s="22" t="s">
        <v>25</v>
      </c>
      <c r="L316" s="22">
        <v>39</v>
      </c>
      <c r="M316" s="22">
        <v>757</v>
      </c>
      <c r="N316" s="16">
        <v>21.068391073555858</v>
      </c>
      <c r="O316" s="22">
        <v>175.82337649086293</v>
      </c>
      <c r="P316" s="22">
        <v>29.332181374464493</v>
      </c>
      <c r="Q316" s="22">
        <v>0.72232824427480913</v>
      </c>
      <c r="R316" s="22">
        <v>0.30771772405747899</v>
      </c>
      <c r="S316" s="22">
        <v>0.89696857651676631</v>
      </c>
      <c r="T316" s="22">
        <v>0.60506727243425185</v>
      </c>
      <c r="U316" s="22">
        <v>0.3068309070548712</v>
      </c>
      <c r="V316" s="22">
        <v>0.68529259157188693</v>
      </c>
      <c r="W316" s="22">
        <v>6.1083223249669745</v>
      </c>
    </row>
    <row r="317" spans="1:23" s="23" customFormat="1" x14ac:dyDescent="0.25">
      <c r="A317" s="22" t="s">
        <v>96</v>
      </c>
      <c r="B317" s="22" t="s">
        <v>237</v>
      </c>
      <c r="C317" s="22">
        <v>51</v>
      </c>
      <c r="D317" s="22">
        <v>25</v>
      </c>
      <c r="E317" s="22" t="s">
        <v>180</v>
      </c>
      <c r="F317" s="22" t="s">
        <v>23</v>
      </c>
      <c r="G317" s="22" t="s">
        <v>215</v>
      </c>
      <c r="H317" s="22" t="s">
        <v>40</v>
      </c>
      <c r="I317" s="34" t="s">
        <v>415</v>
      </c>
      <c r="J317" s="34" t="s">
        <v>193</v>
      </c>
      <c r="K317" s="22" t="s">
        <v>25</v>
      </c>
      <c r="L317" s="22">
        <v>39</v>
      </c>
      <c r="M317" s="22">
        <v>1066</v>
      </c>
      <c r="N317" s="16">
        <v>29.668302357213403</v>
      </c>
      <c r="O317" s="22">
        <v>239.52186130069822</v>
      </c>
      <c r="P317" s="22">
        <v>39.95884289701668</v>
      </c>
      <c r="Q317" s="22">
        <v>0.67553865652724965</v>
      </c>
      <c r="R317" s="22">
        <v>0.23349455259330815</v>
      </c>
      <c r="S317" s="22">
        <v>0.91475444044902099</v>
      </c>
      <c r="T317" s="22">
        <v>0.7560971020803634</v>
      </c>
      <c r="U317" s="22">
        <v>0.27165932452276065</v>
      </c>
      <c r="V317" s="22">
        <v>0.71945658742961571</v>
      </c>
      <c r="W317" s="22">
        <v>5.4183864915572233</v>
      </c>
    </row>
    <row r="318" spans="1:23" s="23" customFormat="1" x14ac:dyDescent="0.25">
      <c r="A318" s="22" t="s">
        <v>96</v>
      </c>
      <c r="B318" s="22" t="s">
        <v>237</v>
      </c>
      <c r="C318" s="22">
        <v>51</v>
      </c>
      <c r="D318" s="22">
        <v>25</v>
      </c>
      <c r="E318" s="22" t="s">
        <v>180</v>
      </c>
      <c r="F318" s="22" t="s">
        <v>23</v>
      </c>
      <c r="G318" s="22" t="s">
        <v>217</v>
      </c>
      <c r="H318" s="22" t="s">
        <v>41</v>
      </c>
      <c r="I318" s="34" t="s">
        <v>415</v>
      </c>
      <c r="J318" s="34" t="s">
        <v>193</v>
      </c>
      <c r="K318" s="22" t="s">
        <v>25</v>
      </c>
      <c r="L318" s="22">
        <v>39</v>
      </c>
      <c r="M318" s="22">
        <v>3696</v>
      </c>
      <c r="N318" s="16">
        <v>102.86495826666111</v>
      </c>
      <c r="O318" s="22">
        <v>511.04372260139718</v>
      </c>
      <c r="P318" s="22">
        <v>85.256167074033485</v>
      </c>
      <c r="Q318" s="22">
        <v>0.68381128584643847</v>
      </c>
      <c r="R318" s="22">
        <v>0.17783846886265711</v>
      </c>
      <c r="S318" s="22">
        <v>0.89328543926633441</v>
      </c>
      <c r="T318" s="22">
        <v>0.79332739571107325</v>
      </c>
      <c r="U318" s="22">
        <v>0.32077526132404183</v>
      </c>
      <c r="V318" s="22">
        <v>0.76597905639628094</v>
      </c>
      <c r="W318" s="22">
        <v>8.6691017316017316</v>
      </c>
    </row>
    <row r="319" spans="1:23" s="23" customFormat="1" x14ac:dyDescent="0.25">
      <c r="A319" s="22" t="s">
        <v>96</v>
      </c>
      <c r="B319" s="22" t="s">
        <v>237</v>
      </c>
      <c r="C319" s="22">
        <v>51</v>
      </c>
      <c r="D319" s="22">
        <v>25</v>
      </c>
      <c r="E319" s="22" t="s">
        <v>180</v>
      </c>
      <c r="F319" s="22" t="s">
        <v>23</v>
      </c>
      <c r="G319" s="22" t="s">
        <v>219</v>
      </c>
      <c r="H319" s="22" t="s">
        <v>42</v>
      </c>
      <c r="I319" s="34" t="s">
        <v>415</v>
      </c>
      <c r="J319" s="34" t="s">
        <v>193</v>
      </c>
      <c r="K319" s="22" t="s">
        <v>25</v>
      </c>
      <c r="L319" s="22">
        <v>39</v>
      </c>
      <c r="M319" s="22">
        <v>1665</v>
      </c>
      <c r="N319" s="16">
        <v>46.339327790581912</v>
      </c>
      <c r="O319" s="22">
        <v>310.09040379562248</v>
      </c>
      <c r="P319" s="22">
        <v>51.731619242830362</v>
      </c>
      <c r="Q319" s="22">
        <v>0.70431472081218272</v>
      </c>
      <c r="R319" s="22">
        <v>0.21759426700317386</v>
      </c>
      <c r="S319" s="22">
        <v>0.96221023903349545</v>
      </c>
      <c r="T319" s="22">
        <v>0.80878510600207298</v>
      </c>
      <c r="U319" s="22">
        <v>0.1170018281535649</v>
      </c>
      <c r="V319" s="22">
        <v>0.51043992885944756</v>
      </c>
      <c r="W319" s="22">
        <v>6.1267267267267265</v>
      </c>
    </row>
    <row r="320" spans="1:23" s="23" customFormat="1" x14ac:dyDescent="0.25">
      <c r="A320" s="22" t="s">
        <v>96</v>
      </c>
      <c r="B320" s="22" t="s">
        <v>237</v>
      </c>
      <c r="C320" s="22">
        <v>51</v>
      </c>
      <c r="D320" s="22">
        <v>25</v>
      </c>
      <c r="E320" s="22" t="s">
        <v>180</v>
      </c>
      <c r="F320" s="22" t="s">
        <v>23</v>
      </c>
      <c r="G320" s="22" t="s">
        <v>221</v>
      </c>
      <c r="H320" s="22" t="s">
        <v>43</v>
      </c>
      <c r="I320" s="34" t="s">
        <v>415</v>
      </c>
      <c r="J320" s="34" t="s">
        <v>193</v>
      </c>
      <c r="K320" s="22" t="s">
        <v>25</v>
      </c>
      <c r="L320" s="22">
        <v>39</v>
      </c>
      <c r="M320" s="22">
        <v>2031</v>
      </c>
      <c r="N320" s="16">
        <v>56.525630476079193</v>
      </c>
      <c r="O320" s="22">
        <v>272.4924240491755</v>
      </c>
      <c r="P320" s="22">
        <v>45.459240772760786</v>
      </c>
      <c r="Q320" s="22">
        <v>0.73533671252715427</v>
      </c>
      <c r="R320" s="22">
        <v>0.34372484337956277</v>
      </c>
      <c r="S320" s="22">
        <v>0.93866950590663323</v>
      </c>
      <c r="T320" s="22">
        <v>0.77230372868073038</v>
      </c>
      <c r="U320" s="22">
        <v>0.21284329563812601</v>
      </c>
      <c r="V320" s="22">
        <v>0.63849821746043511</v>
      </c>
      <c r="W320" s="22">
        <v>5.022648941408173</v>
      </c>
    </row>
    <row r="321" spans="1:23" x14ac:dyDescent="0.25">
      <c r="A321" s="2" t="s">
        <v>96</v>
      </c>
      <c r="B321" s="2" t="s">
        <v>237</v>
      </c>
      <c r="C321" s="2">
        <v>51</v>
      </c>
      <c r="D321" s="2">
        <v>25</v>
      </c>
      <c r="E321" s="2" t="s">
        <v>180</v>
      </c>
      <c r="F321" s="2" t="s">
        <v>23</v>
      </c>
      <c r="G321" s="2" t="s">
        <v>223</v>
      </c>
      <c r="H321" s="2" t="s">
        <v>44</v>
      </c>
      <c r="I321" s="7" t="s">
        <v>415</v>
      </c>
      <c r="J321" s="7" t="s">
        <v>193</v>
      </c>
      <c r="K321" s="2" t="s">
        <v>25</v>
      </c>
      <c r="L321" s="2">
        <v>39</v>
      </c>
      <c r="M321" s="2">
        <v>5004</v>
      </c>
      <c r="N321" s="13">
        <v>139.2684662246678</v>
      </c>
      <c r="O321" s="2">
        <v>561.32799384885936</v>
      </c>
      <c r="P321" s="2">
        <v>93.644968346940331</v>
      </c>
      <c r="Q321" s="2">
        <v>0.72817229336437717</v>
      </c>
      <c r="R321" s="2">
        <v>0.19956931301577693</v>
      </c>
      <c r="S321" s="2">
        <v>0.93927263117945281</v>
      </c>
      <c r="T321" s="2">
        <v>0.86952642862328489</v>
      </c>
      <c r="U321" s="2">
        <v>0.15746162367463207</v>
      </c>
      <c r="V321" s="2">
        <v>0.56342469151006824</v>
      </c>
      <c r="W321" s="2">
        <v>13.302158273381295</v>
      </c>
    </row>
    <row r="322" spans="1:23" s="11" customFormat="1" x14ac:dyDescent="0.25">
      <c r="A322" s="10" t="s">
        <v>98</v>
      </c>
      <c r="B322" s="10" t="s">
        <v>238</v>
      </c>
      <c r="C322" s="10">
        <v>51</v>
      </c>
      <c r="D322" s="10">
        <v>26</v>
      </c>
      <c r="E322" s="10" t="s">
        <v>180</v>
      </c>
      <c r="F322" s="10" t="s">
        <v>23</v>
      </c>
      <c r="G322" s="10" t="s">
        <v>181</v>
      </c>
      <c r="H322" s="10" t="s">
        <v>24</v>
      </c>
      <c r="I322" s="32" t="s">
        <v>415</v>
      </c>
      <c r="J322" s="32" t="s">
        <v>193</v>
      </c>
      <c r="K322" s="10" t="s">
        <v>25</v>
      </c>
      <c r="L322" s="10">
        <v>40</v>
      </c>
      <c r="M322" s="10">
        <v>5014</v>
      </c>
      <c r="N322" s="13">
        <v>140.00847342610047</v>
      </c>
      <c r="O322" s="10">
        <v>583.08535316174004</v>
      </c>
      <c r="P322" s="10">
        <v>97.435479697967949</v>
      </c>
      <c r="Q322" s="10">
        <v>0.73583798062811856</v>
      </c>
      <c r="R322" s="10">
        <v>0.18532325908883748</v>
      </c>
      <c r="S322" s="10">
        <v>0.91260384309097187</v>
      </c>
      <c r="T322" s="10">
        <v>0.84403372301710944</v>
      </c>
      <c r="U322" s="10">
        <v>0.16196846631629241</v>
      </c>
      <c r="V322" s="10">
        <v>0.40527875728973506</v>
      </c>
      <c r="W322" s="10">
        <v>8.057638611886718</v>
      </c>
    </row>
    <row r="323" spans="1:23" s="25" customFormat="1" x14ac:dyDescent="0.25">
      <c r="A323" s="24" t="s">
        <v>98</v>
      </c>
      <c r="B323" s="24" t="s">
        <v>238</v>
      </c>
      <c r="C323" s="24">
        <v>51</v>
      </c>
      <c r="D323" s="24">
        <v>26</v>
      </c>
      <c r="E323" s="24" t="s">
        <v>180</v>
      </c>
      <c r="F323" s="24" t="s">
        <v>23</v>
      </c>
      <c r="G323" s="24" t="s">
        <v>184</v>
      </c>
      <c r="H323" s="24" t="s">
        <v>26</v>
      </c>
      <c r="I323" s="33" t="s">
        <v>415</v>
      </c>
      <c r="J323" s="33" t="s">
        <v>193</v>
      </c>
      <c r="K323" s="24" t="s">
        <v>25</v>
      </c>
      <c r="L323" s="24">
        <v>40</v>
      </c>
      <c r="M323" s="24">
        <v>1102</v>
      </c>
      <c r="N323" s="16">
        <v>30.771706764172855</v>
      </c>
      <c r="O323" s="24">
        <v>226.06601717798247</v>
      </c>
      <c r="P323" s="24">
        <v>37.776374775505353</v>
      </c>
      <c r="Q323" s="24">
        <v>0.67815384615384611</v>
      </c>
      <c r="R323" s="24">
        <v>0.27096980110085872</v>
      </c>
      <c r="S323" s="24">
        <v>0.93841653302100003</v>
      </c>
      <c r="T323" s="24">
        <v>0.76169866574328327</v>
      </c>
      <c r="U323" s="24">
        <v>0.2024793388429752</v>
      </c>
      <c r="V323" s="24">
        <v>0.62741908882748254</v>
      </c>
      <c r="W323" s="24">
        <v>4.0735027223230489</v>
      </c>
    </row>
    <row r="324" spans="1:23" s="25" customFormat="1" x14ac:dyDescent="0.25">
      <c r="A324" s="24" t="s">
        <v>98</v>
      </c>
      <c r="B324" s="24" t="s">
        <v>238</v>
      </c>
      <c r="C324" s="24">
        <v>51</v>
      </c>
      <c r="D324" s="24">
        <v>26</v>
      </c>
      <c r="E324" s="24" t="s">
        <v>180</v>
      </c>
      <c r="F324" s="24" t="s">
        <v>23</v>
      </c>
      <c r="G324" s="24" t="s">
        <v>186</v>
      </c>
      <c r="H324" s="24" t="s">
        <v>27</v>
      </c>
      <c r="I324" s="33" t="s">
        <v>415</v>
      </c>
      <c r="J324" s="33" t="s">
        <v>193</v>
      </c>
      <c r="K324" s="24" t="s">
        <v>25</v>
      </c>
      <c r="L324" s="24">
        <v>40</v>
      </c>
      <c r="M324" s="24">
        <v>1360</v>
      </c>
      <c r="N324" s="16">
        <v>37.97597205015888</v>
      </c>
      <c r="O324" s="24">
        <v>240.69343417595204</v>
      </c>
      <c r="P324" s="24">
        <v>40.220664250813151</v>
      </c>
      <c r="Q324" s="24">
        <v>0.75346260387811637</v>
      </c>
      <c r="R324" s="24">
        <v>0.29499882460028898</v>
      </c>
      <c r="S324" s="24">
        <v>0.94567545569052303</v>
      </c>
      <c r="T324" s="24">
        <v>0.77385602776040419</v>
      </c>
      <c r="U324" s="24">
        <v>0.19925280199252801</v>
      </c>
      <c r="V324" s="24">
        <v>0.63587408493980591</v>
      </c>
      <c r="W324" s="24">
        <v>3.9183823529411765</v>
      </c>
    </row>
    <row r="325" spans="1:23" s="25" customFormat="1" x14ac:dyDescent="0.25">
      <c r="A325" s="24" t="s">
        <v>98</v>
      </c>
      <c r="B325" s="24" t="s">
        <v>238</v>
      </c>
      <c r="C325" s="24">
        <v>51</v>
      </c>
      <c r="D325" s="24">
        <v>26</v>
      </c>
      <c r="E325" s="24" t="s">
        <v>180</v>
      </c>
      <c r="F325" s="24" t="s">
        <v>23</v>
      </c>
      <c r="G325" s="24" t="s">
        <v>189</v>
      </c>
      <c r="H325" s="24" t="s">
        <v>28</v>
      </c>
      <c r="I325" s="33" t="s">
        <v>415</v>
      </c>
      <c r="J325" s="33" t="s">
        <v>193</v>
      </c>
      <c r="K325" s="24" t="s">
        <v>25</v>
      </c>
      <c r="L325" s="24">
        <v>40</v>
      </c>
      <c r="M325" s="24">
        <v>1778</v>
      </c>
      <c r="N325" s="16">
        <v>49.647998753810654</v>
      </c>
      <c r="O325" s="24">
        <v>344.43354954613017</v>
      </c>
      <c r="P325" s="24">
        <v>57.555978626669251</v>
      </c>
      <c r="Q325" s="24">
        <v>0.69102215312864357</v>
      </c>
      <c r="R325" s="24">
        <v>0.18833486542620315</v>
      </c>
      <c r="S325" s="24">
        <v>0.94852621616296762</v>
      </c>
      <c r="T325" s="24">
        <v>0.8204007146047555</v>
      </c>
      <c r="U325" s="24">
        <v>0.1895368782161235</v>
      </c>
      <c r="V325" s="24">
        <v>0.64924901051037465</v>
      </c>
      <c r="W325" s="24">
        <v>8.9291338582677167</v>
      </c>
    </row>
    <row r="326" spans="1:23" s="11" customFormat="1" x14ac:dyDescent="0.25">
      <c r="A326" s="10" t="s">
        <v>98</v>
      </c>
      <c r="B326" s="10" t="s">
        <v>238</v>
      </c>
      <c r="C326" s="10">
        <v>51</v>
      </c>
      <c r="D326" s="10">
        <v>26</v>
      </c>
      <c r="E326" s="10" t="s">
        <v>180</v>
      </c>
      <c r="F326" s="10" t="s">
        <v>23</v>
      </c>
      <c r="G326" s="10" t="s">
        <v>191</v>
      </c>
      <c r="H326" s="10" t="s">
        <v>29</v>
      </c>
      <c r="I326" s="32" t="s">
        <v>415</v>
      </c>
      <c r="J326" s="32" t="s">
        <v>193</v>
      </c>
      <c r="K326" s="10" t="s">
        <v>25</v>
      </c>
      <c r="L326" s="10">
        <v>40</v>
      </c>
      <c r="M326" s="10">
        <v>6877</v>
      </c>
      <c r="N326" s="13">
        <v>192.02997043304603</v>
      </c>
      <c r="O326" s="10">
        <v>730.08030252785738</v>
      </c>
      <c r="P326" s="10">
        <v>121.99881905643967</v>
      </c>
      <c r="Q326" s="10">
        <v>0.658149105177529</v>
      </c>
      <c r="R326" s="10">
        <v>0.16213158395276644</v>
      </c>
      <c r="S326" s="10">
        <v>0.92196332931870861</v>
      </c>
      <c r="T326" s="10">
        <v>0.66346887966058554</v>
      </c>
      <c r="U326" s="10">
        <v>0.14976244577566619</v>
      </c>
      <c r="V326" s="10">
        <v>0.43443393428836663</v>
      </c>
      <c r="W326" s="10">
        <v>19.799476515922642</v>
      </c>
    </row>
    <row r="327" spans="1:23" s="25" customFormat="1" x14ac:dyDescent="0.25">
      <c r="A327" s="24" t="s">
        <v>98</v>
      </c>
      <c r="B327" s="24" t="s">
        <v>238</v>
      </c>
      <c r="C327" s="24">
        <v>51</v>
      </c>
      <c r="D327" s="24">
        <v>26</v>
      </c>
      <c r="E327" s="24" t="s">
        <v>180</v>
      </c>
      <c r="F327" s="24" t="s">
        <v>23</v>
      </c>
      <c r="G327" s="24" t="s">
        <v>194</v>
      </c>
      <c r="H327" s="24" t="s">
        <v>30</v>
      </c>
      <c r="I327" s="33" t="s">
        <v>415</v>
      </c>
      <c r="J327" s="33" t="s">
        <v>193</v>
      </c>
      <c r="K327" s="24" t="s">
        <v>25</v>
      </c>
      <c r="L327" s="24">
        <v>40</v>
      </c>
      <c r="M327" s="24">
        <v>3806</v>
      </c>
      <c r="N327" s="16">
        <v>106.27687472272403</v>
      </c>
      <c r="O327" s="24">
        <v>373.0609665440997</v>
      </c>
      <c r="P327" s="24">
        <v>62.339714133977054</v>
      </c>
      <c r="Q327" s="24">
        <v>0.77848230722029044</v>
      </c>
      <c r="R327" s="24">
        <v>0.34365211871366907</v>
      </c>
      <c r="S327" s="24">
        <v>0.93499849967144766</v>
      </c>
      <c r="T327" s="24">
        <v>0.8533412351786831</v>
      </c>
      <c r="U327" s="24">
        <v>0.13965364120781529</v>
      </c>
      <c r="V327" s="24">
        <v>0.44849802130449806</v>
      </c>
      <c r="W327" s="24">
        <v>5.0764582238570677</v>
      </c>
    </row>
    <row r="328" spans="1:23" s="25" customFormat="1" x14ac:dyDescent="0.25">
      <c r="A328" s="24" t="s">
        <v>98</v>
      </c>
      <c r="B328" s="24" t="s">
        <v>238</v>
      </c>
      <c r="C328" s="24">
        <v>51</v>
      </c>
      <c r="D328" s="24">
        <v>26</v>
      </c>
      <c r="E328" s="24" t="s">
        <v>180</v>
      </c>
      <c r="F328" s="24" t="s">
        <v>23</v>
      </c>
      <c r="G328" s="24" t="s">
        <v>196</v>
      </c>
      <c r="H328" s="24" t="s">
        <v>31</v>
      </c>
      <c r="I328" s="33" t="s">
        <v>415</v>
      </c>
      <c r="J328" s="33" t="s">
        <v>193</v>
      </c>
      <c r="K328" s="24" t="s">
        <v>25</v>
      </c>
      <c r="L328" s="24">
        <v>40</v>
      </c>
      <c r="M328" s="24">
        <v>3107</v>
      </c>
      <c r="N328" s="16">
        <v>86.758342029296784</v>
      </c>
      <c r="O328" s="24">
        <v>420.96046148071161</v>
      </c>
      <c r="P328" s="24">
        <v>70.343877231424258</v>
      </c>
      <c r="Q328" s="24">
        <v>0.71606360912652689</v>
      </c>
      <c r="R328" s="24">
        <v>0.22032739698605416</v>
      </c>
      <c r="S328" s="24">
        <v>0.89157447446367954</v>
      </c>
      <c r="T328" s="24">
        <v>0.82146878869799334</v>
      </c>
      <c r="U328" s="24">
        <v>0.25832677681615523</v>
      </c>
      <c r="V328" s="24">
        <v>0.69294777787848505</v>
      </c>
      <c r="W328" s="24">
        <v>5.6079819761828134</v>
      </c>
    </row>
    <row r="329" spans="1:23" s="11" customFormat="1" x14ac:dyDescent="0.25">
      <c r="A329" s="10" t="s">
        <v>98</v>
      </c>
      <c r="B329" s="10" t="s">
        <v>238</v>
      </c>
      <c r="C329" s="10">
        <v>51</v>
      </c>
      <c r="D329" s="10">
        <v>26</v>
      </c>
      <c r="E329" s="10" t="s">
        <v>180</v>
      </c>
      <c r="F329" s="10" t="s">
        <v>23</v>
      </c>
      <c r="G329" s="10" t="s">
        <v>198</v>
      </c>
      <c r="H329" s="10" t="s">
        <v>32</v>
      </c>
      <c r="I329" s="32" t="s">
        <v>415</v>
      </c>
      <c r="J329" s="32" t="s">
        <v>193</v>
      </c>
      <c r="K329" s="10" t="s">
        <v>25</v>
      </c>
      <c r="L329" s="10">
        <v>40</v>
      </c>
      <c r="M329" s="10">
        <v>7917</v>
      </c>
      <c r="N329" s="13">
        <v>221.07041964787342</v>
      </c>
      <c r="O329" s="10">
        <v>715.83766184073806</v>
      </c>
      <c r="P329" s="10">
        <v>119.61882696781946</v>
      </c>
      <c r="Q329" s="10">
        <v>0.68144258908590116</v>
      </c>
      <c r="R329" s="10">
        <v>0.1941517999697423</v>
      </c>
      <c r="S329" s="10">
        <v>0.90736009289730202</v>
      </c>
      <c r="T329" s="10">
        <v>0.82478705110250072</v>
      </c>
      <c r="U329" s="10">
        <v>0.17144199154532644</v>
      </c>
      <c r="V329" s="10">
        <v>0.49476189190652126</v>
      </c>
      <c r="W329" s="10">
        <v>11.367942402425161</v>
      </c>
    </row>
    <row r="330" spans="1:23" s="25" customFormat="1" x14ac:dyDescent="0.25">
      <c r="A330" s="24" t="s">
        <v>98</v>
      </c>
      <c r="B330" s="24" t="s">
        <v>238</v>
      </c>
      <c r="C330" s="24">
        <v>51</v>
      </c>
      <c r="D330" s="24">
        <v>26</v>
      </c>
      <c r="E330" s="24" t="s">
        <v>180</v>
      </c>
      <c r="F330" s="24" t="s">
        <v>23</v>
      </c>
      <c r="G330" s="24" t="s">
        <v>200</v>
      </c>
      <c r="H330" s="24" t="s">
        <v>33</v>
      </c>
      <c r="I330" s="33" t="s">
        <v>415</v>
      </c>
      <c r="J330" s="33" t="s">
        <v>193</v>
      </c>
      <c r="K330" s="24" t="s">
        <v>25</v>
      </c>
      <c r="L330" s="24">
        <v>40</v>
      </c>
      <c r="M330" s="24">
        <v>3178</v>
      </c>
      <c r="N330" s="16">
        <v>88.74091115838597</v>
      </c>
      <c r="O330" s="24">
        <v>381.06096654409976</v>
      </c>
      <c r="P330" s="24">
        <v>63.67654043797706</v>
      </c>
      <c r="Q330" s="24">
        <v>0.67573889007016796</v>
      </c>
      <c r="R330" s="24">
        <v>0.27502668079834547</v>
      </c>
      <c r="S330" s="24">
        <v>0.91349118895754589</v>
      </c>
      <c r="T330" s="24">
        <v>0.83444746112031098</v>
      </c>
      <c r="U330" s="24">
        <v>0.16145471392170488</v>
      </c>
      <c r="V330" s="24">
        <v>0.33944487346379598</v>
      </c>
      <c r="W330" s="24">
        <v>6.4345500314663306</v>
      </c>
    </row>
    <row r="331" spans="1:23" s="25" customFormat="1" x14ac:dyDescent="0.25">
      <c r="A331" s="24" t="s">
        <v>98</v>
      </c>
      <c r="B331" s="24" t="s">
        <v>238</v>
      </c>
      <c r="C331" s="24">
        <v>51</v>
      </c>
      <c r="D331" s="24">
        <v>26</v>
      </c>
      <c r="E331" s="24" t="s">
        <v>180</v>
      </c>
      <c r="F331" s="24" t="s">
        <v>23</v>
      </c>
      <c r="G331" s="24" t="s">
        <v>202</v>
      </c>
      <c r="H331" s="24" t="s">
        <v>34</v>
      </c>
      <c r="I331" s="33" t="s">
        <v>415</v>
      </c>
      <c r="J331" s="33" t="s">
        <v>193</v>
      </c>
      <c r="K331" s="24" t="s">
        <v>25</v>
      </c>
      <c r="L331" s="24">
        <v>40</v>
      </c>
      <c r="M331" s="24">
        <v>2902</v>
      </c>
      <c r="N331" s="16">
        <v>81.034022712912545</v>
      </c>
      <c r="O331" s="24">
        <v>413.10259710444262</v>
      </c>
      <c r="P331" s="24">
        <v>69.030802257491644</v>
      </c>
      <c r="Q331" s="24">
        <v>0.7518134715025907</v>
      </c>
      <c r="R331" s="24">
        <v>0.21369355374527912</v>
      </c>
      <c r="S331" s="24">
        <v>0.92503971852224087</v>
      </c>
      <c r="T331" s="24">
        <v>0.82733370422691255</v>
      </c>
      <c r="U331" s="24">
        <v>0.12974771278070418</v>
      </c>
      <c r="V331" s="24">
        <v>0.41952466112401782</v>
      </c>
      <c r="W331" s="24">
        <v>9.2680909717436251</v>
      </c>
    </row>
    <row r="332" spans="1:23" s="11" customFormat="1" x14ac:dyDescent="0.25">
      <c r="A332" s="10" t="s">
        <v>98</v>
      </c>
      <c r="B332" s="10" t="s">
        <v>238</v>
      </c>
      <c r="C332" s="10">
        <v>51</v>
      </c>
      <c r="D332" s="10">
        <v>26</v>
      </c>
      <c r="E332" s="10" t="s">
        <v>180</v>
      </c>
      <c r="F332" s="10" t="s">
        <v>23</v>
      </c>
      <c r="G332" s="10" t="s">
        <v>204</v>
      </c>
      <c r="H332" s="10" t="s">
        <v>35</v>
      </c>
      <c r="I332" s="32" t="s">
        <v>415</v>
      </c>
      <c r="J332" s="32" t="s">
        <v>193</v>
      </c>
      <c r="K332" s="10" t="s">
        <v>25</v>
      </c>
      <c r="L332" s="10">
        <v>40</v>
      </c>
      <c r="M332" s="10">
        <v>6031</v>
      </c>
      <c r="N332" s="13">
        <v>168.40668193713839</v>
      </c>
      <c r="O332" s="10">
        <v>607.02647865869449</v>
      </c>
      <c r="P332" s="10">
        <v>101.43612048692967</v>
      </c>
      <c r="Q332" s="10">
        <v>0.68518518518518523</v>
      </c>
      <c r="R332" s="10">
        <v>0.20567614392357955</v>
      </c>
      <c r="S332" s="10">
        <v>0.92140165106056748</v>
      </c>
      <c r="T332" s="10">
        <v>0.72875960247812588</v>
      </c>
      <c r="U332" s="10">
        <v>0.18536157413209675</v>
      </c>
      <c r="V332" s="10">
        <v>0.66140999443356752</v>
      </c>
      <c r="W332" s="10">
        <v>10.363123860056376</v>
      </c>
    </row>
    <row r="333" spans="1:23" s="11" customFormat="1" x14ac:dyDescent="0.25">
      <c r="A333" s="10" t="s">
        <v>98</v>
      </c>
      <c r="B333" s="10" t="s">
        <v>238</v>
      </c>
      <c r="C333" s="10">
        <v>51</v>
      </c>
      <c r="D333" s="10">
        <v>26</v>
      </c>
      <c r="E333" s="10" t="s">
        <v>180</v>
      </c>
      <c r="F333" s="10" t="s">
        <v>23</v>
      </c>
      <c r="G333" s="10" t="s">
        <v>206</v>
      </c>
      <c r="H333" s="10" t="s">
        <v>36</v>
      </c>
      <c r="I333" s="32" t="s">
        <v>415</v>
      </c>
      <c r="J333" s="32" t="s">
        <v>193</v>
      </c>
      <c r="K333" s="10" t="s">
        <v>25</v>
      </c>
      <c r="L333" s="10">
        <v>40</v>
      </c>
      <c r="M333" s="10">
        <v>7756</v>
      </c>
      <c r="N333" s="13">
        <v>216.57473472134726</v>
      </c>
      <c r="O333" s="10">
        <v>643.16861428242555</v>
      </c>
      <c r="P333" s="10">
        <v>107.47559018499706</v>
      </c>
      <c r="Q333" s="10">
        <v>0.76039215686274508</v>
      </c>
      <c r="R333" s="10">
        <v>0.23561231032584601</v>
      </c>
      <c r="S333" s="10">
        <v>0.91668525880820095</v>
      </c>
      <c r="T333" s="10">
        <v>0.84874585057637797</v>
      </c>
      <c r="U333" s="10">
        <v>0.16466680951360618</v>
      </c>
      <c r="V333" s="10">
        <v>0.63090983348300445</v>
      </c>
      <c r="W333" s="10">
        <v>10.768566271273853</v>
      </c>
    </row>
    <row r="334" spans="1:23" s="11" customFormat="1" x14ac:dyDescent="0.25">
      <c r="A334" s="10" t="s">
        <v>98</v>
      </c>
      <c r="B334" s="10" t="s">
        <v>238</v>
      </c>
      <c r="C334" s="10">
        <v>51</v>
      </c>
      <c r="D334" s="10">
        <v>26</v>
      </c>
      <c r="E334" s="10" t="s">
        <v>180</v>
      </c>
      <c r="F334" s="10" t="s">
        <v>23</v>
      </c>
      <c r="G334" s="10" t="s">
        <v>208</v>
      </c>
      <c r="H334" s="10" t="s">
        <v>37</v>
      </c>
      <c r="I334" s="32" t="s">
        <v>415</v>
      </c>
      <c r="J334" s="32" t="s">
        <v>193</v>
      </c>
      <c r="K334" s="10" t="s">
        <v>25</v>
      </c>
      <c r="L334" s="10">
        <v>40</v>
      </c>
      <c r="M334" s="10">
        <v>9208</v>
      </c>
      <c r="N334" s="13">
        <v>257.11966958666392</v>
      </c>
      <c r="O334" s="10">
        <v>816.02142802481194</v>
      </c>
      <c r="P334" s="10">
        <v>136.35986370140142</v>
      </c>
      <c r="Q334" s="10">
        <v>0.63389783835880487</v>
      </c>
      <c r="R334" s="10">
        <v>0.17376889859912906</v>
      </c>
      <c r="S334" s="10">
        <v>0.91356844806422188</v>
      </c>
      <c r="T334" s="10">
        <v>0.80428634188893999</v>
      </c>
      <c r="U334" s="10">
        <v>0.15625935908954777</v>
      </c>
      <c r="V334" s="10">
        <v>0.35629983415142802</v>
      </c>
      <c r="W334" s="10">
        <v>11.400521285838401</v>
      </c>
    </row>
    <row r="335" spans="1:23" s="11" customFormat="1" x14ac:dyDescent="0.25">
      <c r="A335" s="10" t="s">
        <v>98</v>
      </c>
      <c r="B335" s="10" t="s">
        <v>238</v>
      </c>
      <c r="C335" s="10">
        <v>51</v>
      </c>
      <c r="D335" s="10">
        <v>26</v>
      </c>
      <c r="E335" s="10" t="s">
        <v>180</v>
      </c>
      <c r="F335" s="10" t="s">
        <v>23</v>
      </c>
      <c r="G335" s="10" t="s">
        <v>210</v>
      </c>
      <c r="H335" s="10" t="s">
        <v>38</v>
      </c>
      <c r="I335" s="32" t="s">
        <v>415</v>
      </c>
      <c r="J335" s="32" t="s">
        <v>193</v>
      </c>
      <c r="K335" s="10" t="s">
        <v>25</v>
      </c>
      <c r="L335" s="10">
        <v>40</v>
      </c>
      <c r="M335" s="10">
        <v>5926</v>
      </c>
      <c r="N335" s="13">
        <v>165.47471350679524</v>
      </c>
      <c r="O335" s="10">
        <v>611.8549057834407</v>
      </c>
      <c r="P335" s="10">
        <v>102.24296653534314</v>
      </c>
      <c r="Q335" s="10">
        <v>0.68603843482287563</v>
      </c>
      <c r="R335" s="10">
        <v>0.19891824464555249</v>
      </c>
      <c r="S335" s="10">
        <v>0.92708226584002673</v>
      </c>
      <c r="T335" s="10">
        <v>0.77870429315281309</v>
      </c>
      <c r="U335" s="10">
        <v>0.17201573005201065</v>
      </c>
      <c r="V335" s="10">
        <v>0.53700953789506634</v>
      </c>
      <c r="W335" s="10">
        <v>8.3916638542018216</v>
      </c>
    </row>
    <row r="336" spans="1:23" s="25" customFormat="1" x14ac:dyDescent="0.25">
      <c r="A336" s="24" t="s">
        <v>98</v>
      </c>
      <c r="B336" s="24" t="s">
        <v>238</v>
      </c>
      <c r="C336" s="24">
        <v>51</v>
      </c>
      <c r="D336" s="24">
        <v>26</v>
      </c>
      <c r="E336" s="24" t="s">
        <v>180</v>
      </c>
      <c r="F336" s="24" t="s">
        <v>23</v>
      </c>
      <c r="G336" s="24" t="s">
        <v>213</v>
      </c>
      <c r="H336" s="24" t="s">
        <v>39</v>
      </c>
      <c r="I336" s="33" t="s">
        <v>415</v>
      </c>
      <c r="J336" s="33" t="s">
        <v>193</v>
      </c>
      <c r="K336" s="24" t="s">
        <v>25</v>
      </c>
      <c r="L336" s="24">
        <v>40</v>
      </c>
      <c r="M336" s="24">
        <v>561</v>
      </c>
      <c r="N336" s="16">
        <v>15.665088470690538</v>
      </c>
      <c r="O336" s="24">
        <v>125.88225099390847</v>
      </c>
      <c r="P336" s="24">
        <v>21.035338041923371</v>
      </c>
      <c r="Q336" s="24">
        <v>0.83731343283582094</v>
      </c>
      <c r="R336" s="24">
        <v>0.44488086324557086</v>
      </c>
      <c r="S336" s="24">
        <v>0.94412665136729423</v>
      </c>
      <c r="T336" s="24">
        <v>0</v>
      </c>
      <c r="U336" s="24">
        <v>0.32807017543859651</v>
      </c>
      <c r="V336" s="24">
        <v>0.74436895235201861</v>
      </c>
      <c r="W336" s="24">
        <v>3.2959001782531194</v>
      </c>
    </row>
    <row r="337" spans="1:23" s="25" customFormat="1" x14ac:dyDescent="0.25">
      <c r="A337" s="24" t="s">
        <v>98</v>
      </c>
      <c r="B337" s="24" t="s">
        <v>238</v>
      </c>
      <c r="C337" s="24">
        <v>51</v>
      </c>
      <c r="D337" s="24">
        <v>26</v>
      </c>
      <c r="E337" s="24" t="s">
        <v>180</v>
      </c>
      <c r="F337" s="24" t="s">
        <v>23</v>
      </c>
      <c r="G337" s="24" t="s">
        <v>215</v>
      </c>
      <c r="H337" s="24" t="s">
        <v>40</v>
      </c>
      <c r="I337" s="33" t="s">
        <v>415</v>
      </c>
      <c r="J337" s="33" t="s">
        <v>193</v>
      </c>
      <c r="K337" s="24" t="s">
        <v>25</v>
      </c>
      <c r="L337" s="24">
        <v>40</v>
      </c>
      <c r="M337" s="24">
        <v>1183</v>
      </c>
      <c r="N337" s="16">
        <v>33.033510981866144</v>
      </c>
      <c r="O337" s="24">
        <v>252.35028842544449</v>
      </c>
      <c r="P337" s="24">
        <v>42.168562923640117</v>
      </c>
      <c r="Q337" s="24">
        <v>0.68779069767441858</v>
      </c>
      <c r="R337" s="24">
        <v>0.2334463014869442</v>
      </c>
      <c r="S337" s="24">
        <v>0.91611213315856932</v>
      </c>
      <c r="T337" s="24">
        <v>0.7757515754042239</v>
      </c>
      <c r="U337" s="24">
        <v>0.23872679045092837</v>
      </c>
      <c r="V337" s="24">
        <v>0.65425425386158564</v>
      </c>
      <c r="W337" s="24">
        <v>5.5460693153000848</v>
      </c>
    </row>
    <row r="338" spans="1:23" s="25" customFormat="1" x14ac:dyDescent="0.25">
      <c r="A338" s="24" t="s">
        <v>98</v>
      </c>
      <c r="B338" s="24" t="s">
        <v>238</v>
      </c>
      <c r="C338" s="24">
        <v>51</v>
      </c>
      <c r="D338" s="24">
        <v>26</v>
      </c>
      <c r="E338" s="24" t="s">
        <v>180</v>
      </c>
      <c r="F338" s="24" t="s">
        <v>23</v>
      </c>
      <c r="G338" s="24" t="s">
        <v>217</v>
      </c>
      <c r="H338" s="24" t="s">
        <v>41</v>
      </c>
      <c r="I338" s="33" t="s">
        <v>415</v>
      </c>
      <c r="J338" s="33" t="s">
        <v>193</v>
      </c>
      <c r="K338" s="24" t="s">
        <v>25</v>
      </c>
      <c r="L338" s="24">
        <v>40</v>
      </c>
      <c r="M338" s="24">
        <v>4410</v>
      </c>
      <c r="N338" s="16">
        <v>123.14267407441224</v>
      </c>
      <c r="O338" s="24">
        <v>532.74220741123236</v>
      </c>
      <c r="P338" s="24">
        <v>89.022974514794896</v>
      </c>
      <c r="Q338" s="24">
        <v>0.69811619439607409</v>
      </c>
      <c r="R338" s="24">
        <v>0.19526043016918065</v>
      </c>
      <c r="S338" s="24">
        <v>0.9040738046216531</v>
      </c>
      <c r="T338" s="24">
        <v>0.81726863299213881</v>
      </c>
      <c r="U338" s="24">
        <v>0.29878721058434399</v>
      </c>
      <c r="V338" s="24">
        <v>0.74590903168812428</v>
      </c>
      <c r="W338" s="24">
        <v>7.5111111111111111</v>
      </c>
    </row>
    <row r="339" spans="1:23" s="25" customFormat="1" x14ac:dyDescent="0.25">
      <c r="A339" s="24" t="s">
        <v>98</v>
      </c>
      <c r="B339" s="24" t="s">
        <v>238</v>
      </c>
      <c r="C339" s="24">
        <v>51</v>
      </c>
      <c r="D339" s="24">
        <v>26</v>
      </c>
      <c r="E339" s="24" t="s">
        <v>180</v>
      </c>
      <c r="F339" s="24" t="s">
        <v>23</v>
      </c>
      <c r="G339" s="24" t="s">
        <v>219</v>
      </c>
      <c r="H339" s="24" t="s">
        <v>42</v>
      </c>
      <c r="I339" s="33" t="s">
        <v>415</v>
      </c>
      <c r="J339" s="33" t="s">
        <v>193</v>
      </c>
      <c r="K339" s="24" t="s">
        <v>25</v>
      </c>
      <c r="L339" s="24">
        <v>40</v>
      </c>
      <c r="M339" s="24">
        <v>1797</v>
      </c>
      <c r="N339" s="16">
        <v>50.178545422158457</v>
      </c>
      <c r="O339" s="24">
        <v>299.80613254816046</v>
      </c>
      <c r="P339" s="24">
        <v>50.098590511361429</v>
      </c>
      <c r="Q339" s="24">
        <v>0.73859432799013558</v>
      </c>
      <c r="R339" s="24">
        <v>0.25123313453416929</v>
      </c>
      <c r="S339" s="24">
        <v>0.96260532324386472</v>
      </c>
      <c r="T339" s="24">
        <v>0.849722918060136</v>
      </c>
      <c r="U339" s="24">
        <v>0.13731609451627286</v>
      </c>
      <c r="V339" s="24">
        <v>0.55934524677126174</v>
      </c>
      <c r="W339" s="24">
        <v>5.7896494156928213</v>
      </c>
    </row>
    <row r="340" spans="1:23" s="25" customFormat="1" x14ac:dyDescent="0.25">
      <c r="A340" s="24" t="s">
        <v>98</v>
      </c>
      <c r="B340" s="24" t="s">
        <v>238</v>
      </c>
      <c r="C340" s="24">
        <v>51</v>
      </c>
      <c r="D340" s="24">
        <v>26</v>
      </c>
      <c r="E340" s="24" t="s">
        <v>180</v>
      </c>
      <c r="F340" s="24" t="s">
        <v>23</v>
      </c>
      <c r="G340" s="24" t="s">
        <v>221</v>
      </c>
      <c r="H340" s="24" t="s">
        <v>43</v>
      </c>
      <c r="I340" s="33" t="s">
        <v>415</v>
      </c>
      <c r="J340" s="33" t="s">
        <v>193</v>
      </c>
      <c r="K340" s="24" t="s">
        <v>25</v>
      </c>
      <c r="L340" s="24">
        <v>40</v>
      </c>
      <c r="M340" s="24">
        <v>2312</v>
      </c>
      <c r="N340" s="16">
        <v>64.55915248527009</v>
      </c>
      <c r="O340" s="24">
        <v>332.63455967290668</v>
      </c>
      <c r="P340" s="24">
        <v>55.584328623774908</v>
      </c>
      <c r="Q340" s="24">
        <v>0.67326732673267331</v>
      </c>
      <c r="R340" s="24">
        <v>0.26258079306767851</v>
      </c>
      <c r="S340" s="24">
        <v>0.92956541811569382</v>
      </c>
      <c r="T340" s="24">
        <v>0.77232867299037189</v>
      </c>
      <c r="U340" s="24">
        <v>0.19568715803025427</v>
      </c>
      <c r="V340" s="24">
        <v>0.5517241756672836</v>
      </c>
      <c r="W340" s="24">
        <v>6.6505190311418687</v>
      </c>
    </row>
    <row r="341" spans="1:23" s="11" customFormat="1" x14ac:dyDescent="0.25">
      <c r="A341" s="10" t="s">
        <v>98</v>
      </c>
      <c r="B341" s="10" t="s">
        <v>238</v>
      </c>
      <c r="C341" s="10">
        <v>51</v>
      </c>
      <c r="D341" s="10">
        <v>26</v>
      </c>
      <c r="E341" s="10" t="s">
        <v>180</v>
      </c>
      <c r="F341" s="10" t="s">
        <v>23</v>
      </c>
      <c r="G341" s="10" t="s">
        <v>223</v>
      </c>
      <c r="H341" s="10" t="s">
        <v>44</v>
      </c>
      <c r="I341" s="32" t="s">
        <v>415</v>
      </c>
      <c r="J341" s="32" t="s">
        <v>193</v>
      </c>
      <c r="K341" s="10" t="s">
        <v>25</v>
      </c>
      <c r="L341" s="10">
        <v>40</v>
      </c>
      <c r="M341" s="10">
        <v>5813</v>
      </c>
      <c r="N341" s="13">
        <v>162.3193570055688</v>
      </c>
      <c r="O341" s="10">
        <v>686.13917703090294</v>
      </c>
      <c r="P341" s="10">
        <v>114.65611250747796</v>
      </c>
      <c r="Q341" s="10">
        <v>0.68187683284457479</v>
      </c>
      <c r="R341" s="10">
        <v>0.15516213700954451</v>
      </c>
      <c r="S341" s="10">
        <v>0.89833373430417585</v>
      </c>
      <c r="T341" s="10">
        <v>0.69045571945076101</v>
      </c>
      <c r="U341" s="10">
        <v>0.18064102564102563</v>
      </c>
      <c r="V341" s="10">
        <v>0.57104566101211862</v>
      </c>
      <c r="W341" s="10">
        <v>10.665921211078617</v>
      </c>
    </row>
    <row r="342" spans="1:23" x14ac:dyDescent="0.25">
      <c r="A342" s="2" t="s">
        <v>100</v>
      </c>
      <c r="B342" s="2" t="s">
        <v>239</v>
      </c>
      <c r="C342" s="2">
        <v>51</v>
      </c>
      <c r="D342" s="2">
        <v>27</v>
      </c>
      <c r="E342" s="2" t="s">
        <v>180</v>
      </c>
      <c r="F342" s="2" t="s">
        <v>23</v>
      </c>
      <c r="G342" s="2" t="s">
        <v>181</v>
      </c>
      <c r="H342" s="2" t="s">
        <v>24</v>
      </c>
      <c r="I342" s="7" t="s">
        <v>415</v>
      </c>
      <c r="J342" s="7" t="s">
        <v>193</v>
      </c>
      <c r="K342" s="2" t="s">
        <v>25</v>
      </c>
      <c r="L342" s="2">
        <v>40</v>
      </c>
      <c r="M342" s="2">
        <v>5995</v>
      </c>
      <c r="N342" s="13">
        <v>167.40143561816359</v>
      </c>
      <c r="O342" s="2">
        <v>604.92597359530623</v>
      </c>
      <c r="P342" s="2">
        <v>101.08511918437685</v>
      </c>
      <c r="Q342" s="2">
        <v>0.74946868358544816</v>
      </c>
      <c r="R342" s="2">
        <v>0.20587072180005203</v>
      </c>
      <c r="S342" s="2">
        <v>0.909141046451443</v>
      </c>
      <c r="T342" s="2">
        <v>0.84370973973965613</v>
      </c>
      <c r="U342" s="2">
        <v>0.17133058984910837</v>
      </c>
      <c r="V342" s="2">
        <v>0.39210879280757976</v>
      </c>
      <c r="W342" s="2">
        <v>9.4485404503753134</v>
      </c>
    </row>
    <row r="343" spans="1:23" s="23" customFormat="1" x14ac:dyDescent="0.25">
      <c r="A343" s="22" t="s">
        <v>100</v>
      </c>
      <c r="B343" s="22" t="s">
        <v>239</v>
      </c>
      <c r="C343" s="22">
        <v>51</v>
      </c>
      <c r="D343" s="22">
        <v>27</v>
      </c>
      <c r="E343" s="22" t="s">
        <v>180</v>
      </c>
      <c r="F343" s="22" t="s">
        <v>23</v>
      </c>
      <c r="G343" s="22" t="s">
        <v>184</v>
      </c>
      <c r="H343" s="22" t="s">
        <v>26</v>
      </c>
      <c r="I343" s="34" t="s">
        <v>415</v>
      </c>
      <c r="J343" s="34" t="s">
        <v>193</v>
      </c>
      <c r="K343" s="22" t="s">
        <v>25</v>
      </c>
      <c r="L343" s="22">
        <v>40</v>
      </c>
      <c r="M343" s="22">
        <v>1268</v>
      </c>
      <c r="N343" s="16">
        <v>35.40700923500107</v>
      </c>
      <c r="O343" s="22">
        <v>238.20815280171351</v>
      </c>
      <c r="P343" s="22">
        <v>39.805365561572735</v>
      </c>
      <c r="Q343" s="22">
        <v>0.72374429223744297</v>
      </c>
      <c r="R343" s="22">
        <v>0.28081213719957449</v>
      </c>
      <c r="S343" s="22">
        <v>0.92019586751099447</v>
      </c>
      <c r="T343" s="22">
        <v>0.75032209723223198</v>
      </c>
      <c r="U343" s="22">
        <v>0.24018029620090148</v>
      </c>
      <c r="V343" s="22">
        <v>0.67608925674240405</v>
      </c>
      <c r="W343" s="22">
        <v>4.3186119873817033</v>
      </c>
    </row>
    <row r="344" spans="1:23" s="23" customFormat="1" x14ac:dyDescent="0.25">
      <c r="A344" s="22" t="s">
        <v>100</v>
      </c>
      <c r="B344" s="22" t="s">
        <v>239</v>
      </c>
      <c r="C344" s="22">
        <v>51</v>
      </c>
      <c r="D344" s="22">
        <v>27</v>
      </c>
      <c r="E344" s="22" t="s">
        <v>180</v>
      </c>
      <c r="F344" s="22" t="s">
        <v>23</v>
      </c>
      <c r="G344" s="22" t="s">
        <v>186</v>
      </c>
      <c r="H344" s="22" t="s">
        <v>27</v>
      </c>
      <c r="I344" s="34" t="s">
        <v>415</v>
      </c>
      <c r="J344" s="34" t="s">
        <v>193</v>
      </c>
      <c r="K344" s="22" t="s">
        <v>25</v>
      </c>
      <c r="L344" s="22">
        <v>40</v>
      </c>
      <c r="M344" s="22">
        <v>1634</v>
      </c>
      <c r="N344" s="16">
        <v>45.627013477911476</v>
      </c>
      <c r="O344" s="22">
        <v>272.59292911256387</v>
      </c>
      <c r="P344" s="22">
        <v>45.551174740260343</v>
      </c>
      <c r="Q344" s="22">
        <v>0.75438596491228072</v>
      </c>
      <c r="R344" s="22">
        <v>0.27633299466939171</v>
      </c>
      <c r="S344" s="22">
        <v>0.94056282441063088</v>
      </c>
      <c r="T344" s="22">
        <v>0.85965078666937611</v>
      </c>
      <c r="U344" s="22">
        <v>0.15625</v>
      </c>
      <c r="V344" s="22">
        <v>0.53236358889420465</v>
      </c>
      <c r="W344" s="22">
        <v>6.119951040391677</v>
      </c>
    </row>
    <row r="345" spans="1:23" s="23" customFormat="1" x14ac:dyDescent="0.25">
      <c r="A345" s="22" t="s">
        <v>100</v>
      </c>
      <c r="B345" s="22" t="s">
        <v>239</v>
      </c>
      <c r="C345" s="22">
        <v>51</v>
      </c>
      <c r="D345" s="22">
        <v>27</v>
      </c>
      <c r="E345" s="22" t="s">
        <v>180</v>
      </c>
      <c r="F345" s="22" t="s">
        <v>23</v>
      </c>
      <c r="G345" s="22" t="s">
        <v>189</v>
      </c>
      <c r="H345" s="22" t="s">
        <v>28</v>
      </c>
      <c r="I345" s="34" t="s">
        <v>415</v>
      </c>
      <c r="J345" s="34" t="s">
        <v>193</v>
      </c>
      <c r="K345" s="22" t="s">
        <v>25</v>
      </c>
      <c r="L345" s="22">
        <v>40</v>
      </c>
      <c r="M345" s="22">
        <v>2185</v>
      </c>
      <c r="N345" s="16">
        <v>61.012866859997906</v>
      </c>
      <c r="O345" s="22">
        <v>364.43354954613011</v>
      </c>
      <c r="P345" s="22">
        <v>60.898044386669248</v>
      </c>
      <c r="Q345" s="22">
        <v>0.73867478025693034</v>
      </c>
      <c r="R345" s="22">
        <v>0.20674004346226346</v>
      </c>
      <c r="S345" s="22">
        <v>0.92595093136396323</v>
      </c>
      <c r="T345" s="22">
        <v>0.85360556288074341</v>
      </c>
      <c r="U345" s="22">
        <v>0.18593340815563036</v>
      </c>
      <c r="V345" s="22">
        <v>0.61413511545306665</v>
      </c>
      <c r="W345" s="22">
        <v>8.2178489702517155</v>
      </c>
    </row>
    <row r="346" spans="1:23" x14ac:dyDescent="0.25">
      <c r="A346" s="2" t="s">
        <v>100</v>
      </c>
      <c r="B346" s="2" t="s">
        <v>239</v>
      </c>
      <c r="C346" s="2">
        <v>51</v>
      </c>
      <c r="D346" s="2">
        <v>27</v>
      </c>
      <c r="E346" s="2" t="s">
        <v>180</v>
      </c>
      <c r="F346" s="2" t="s">
        <v>23</v>
      </c>
      <c r="G346" s="2" t="s">
        <v>191</v>
      </c>
      <c r="H346" s="2" t="s">
        <v>29</v>
      </c>
      <c r="I346" s="7" t="s">
        <v>415</v>
      </c>
      <c r="J346" s="7" t="s">
        <v>193</v>
      </c>
      <c r="K346" s="2" t="s">
        <v>25</v>
      </c>
      <c r="L346" s="2">
        <v>40</v>
      </c>
      <c r="M346" s="2">
        <v>8667</v>
      </c>
      <c r="N346" s="13">
        <v>242.0130512931816</v>
      </c>
      <c r="O346" s="2">
        <v>743.05086527633466</v>
      </c>
      <c r="P346" s="2">
        <v>124.16624273892054</v>
      </c>
      <c r="Q346" s="2">
        <v>0.70924713584288057</v>
      </c>
      <c r="R346" s="2">
        <v>0.19726115519081253</v>
      </c>
      <c r="S346" s="2">
        <v>0.92271507677533926</v>
      </c>
      <c r="T346" s="2">
        <v>0.65025943057766711</v>
      </c>
      <c r="U346" s="2">
        <v>0.12100017485574401</v>
      </c>
      <c r="V346" s="2">
        <v>0.25049048058114437</v>
      </c>
      <c r="W346" s="2">
        <v>17.459443867543555</v>
      </c>
    </row>
    <row r="347" spans="1:23" s="23" customFormat="1" x14ac:dyDescent="0.25">
      <c r="A347" s="22" t="s">
        <v>100</v>
      </c>
      <c r="B347" s="22" t="s">
        <v>239</v>
      </c>
      <c r="C347" s="22">
        <v>51</v>
      </c>
      <c r="D347" s="22">
        <v>27</v>
      </c>
      <c r="E347" s="22" t="s">
        <v>180</v>
      </c>
      <c r="F347" s="22" t="s">
        <v>23</v>
      </c>
      <c r="G347" s="22" t="s">
        <v>194</v>
      </c>
      <c r="H347" s="22" t="s">
        <v>30</v>
      </c>
      <c r="I347" s="34" t="s">
        <v>415</v>
      </c>
      <c r="J347" s="34" t="s">
        <v>193</v>
      </c>
      <c r="K347" s="22" t="s">
        <v>25</v>
      </c>
      <c r="L347" s="22">
        <v>40</v>
      </c>
      <c r="M347" s="22">
        <v>4527</v>
      </c>
      <c r="N347" s="16">
        <v>126.40972461108032</v>
      </c>
      <c r="O347" s="22">
        <v>471.58787847868132</v>
      </c>
      <c r="P347" s="22">
        <v>78.803885074732079</v>
      </c>
      <c r="Q347" s="22">
        <v>0.75211829207509551</v>
      </c>
      <c r="R347" s="22">
        <v>0.25579679063047084</v>
      </c>
      <c r="S347" s="22">
        <v>0.92658214276088957</v>
      </c>
      <c r="T347" s="22">
        <v>0.85496809611323188</v>
      </c>
      <c r="U347" s="22">
        <v>0.14367816091954022</v>
      </c>
      <c r="V347" s="22">
        <v>0.4852745506795319</v>
      </c>
      <c r="W347" s="22">
        <v>9.0134747073116852</v>
      </c>
    </row>
    <row r="348" spans="1:23" s="23" customFormat="1" x14ac:dyDescent="0.25">
      <c r="A348" s="22" t="s">
        <v>100</v>
      </c>
      <c r="B348" s="22" t="s">
        <v>239</v>
      </c>
      <c r="C348" s="22">
        <v>51</v>
      </c>
      <c r="D348" s="22">
        <v>27</v>
      </c>
      <c r="E348" s="22" t="s">
        <v>180</v>
      </c>
      <c r="F348" s="22" t="s">
        <v>23</v>
      </c>
      <c r="G348" s="22" t="s">
        <v>196</v>
      </c>
      <c r="H348" s="22" t="s">
        <v>31</v>
      </c>
      <c r="I348" s="34" t="s">
        <v>415</v>
      </c>
      <c r="J348" s="34" t="s">
        <v>193</v>
      </c>
      <c r="K348" s="22" t="s">
        <v>25</v>
      </c>
      <c r="L348" s="22">
        <v>40</v>
      </c>
      <c r="M348" s="22">
        <v>3938</v>
      </c>
      <c r="N348" s="16">
        <v>109.96277789229828</v>
      </c>
      <c r="O348" s="22">
        <v>499.48737341529301</v>
      </c>
      <c r="P348" s="22">
        <v>83.465982412179244</v>
      </c>
      <c r="Q348" s="22">
        <v>0.73034124629080122</v>
      </c>
      <c r="R348" s="22">
        <v>0.1983519834201985</v>
      </c>
      <c r="S348" s="22">
        <v>0.9120174812561872</v>
      </c>
      <c r="T348" s="22">
        <v>0.84819701229406941</v>
      </c>
      <c r="U348" s="22">
        <v>0.20875700352770285</v>
      </c>
      <c r="V348" s="22">
        <v>0.64790034249127082</v>
      </c>
      <c r="W348" s="22">
        <v>9.1670898933468763</v>
      </c>
    </row>
    <row r="349" spans="1:23" x14ac:dyDescent="0.25">
      <c r="A349" s="2" t="s">
        <v>100</v>
      </c>
      <c r="B349" s="2" t="s">
        <v>239</v>
      </c>
      <c r="C349" s="2">
        <v>51</v>
      </c>
      <c r="D349" s="2">
        <v>27</v>
      </c>
      <c r="E349" s="2" t="s">
        <v>180</v>
      </c>
      <c r="F349" s="2" t="s">
        <v>23</v>
      </c>
      <c r="G349" s="2" t="s">
        <v>198</v>
      </c>
      <c r="H349" s="2" t="s">
        <v>32</v>
      </c>
      <c r="I349" s="7" t="s">
        <v>415</v>
      </c>
      <c r="J349" s="7" t="s">
        <v>193</v>
      </c>
      <c r="K349" s="2" t="s">
        <v>25</v>
      </c>
      <c r="L349" s="2">
        <v>40</v>
      </c>
      <c r="M349" s="2">
        <v>9427</v>
      </c>
      <c r="N349" s="13">
        <v>263.23491802709395</v>
      </c>
      <c r="O349" s="2">
        <v>686.72496346852972</v>
      </c>
      <c r="P349" s="2">
        <v>114.75399934727119</v>
      </c>
      <c r="Q349" s="2">
        <v>0.69077452920055693</v>
      </c>
      <c r="R349" s="2">
        <v>0.25119888146403507</v>
      </c>
      <c r="S349" s="2">
        <v>0.90049068854318992</v>
      </c>
      <c r="T349" s="2">
        <v>0.81630755661722088</v>
      </c>
      <c r="U349" s="2">
        <v>0.15404180907717988</v>
      </c>
      <c r="V349" s="2">
        <v>0.3881331099279498</v>
      </c>
      <c r="W349" s="2">
        <v>9.4201760899543867</v>
      </c>
    </row>
    <row r="350" spans="1:23" s="23" customFormat="1" x14ac:dyDescent="0.25">
      <c r="A350" s="22" t="s">
        <v>100</v>
      </c>
      <c r="B350" s="22" t="s">
        <v>239</v>
      </c>
      <c r="C350" s="22">
        <v>51</v>
      </c>
      <c r="D350" s="22">
        <v>27</v>
      </c>
      <c r="E350" s="22" t="s">
        <v>180</v>
      </c>
      <c r="F350" s="22" t="s">
        <v>23</v>
      </c>
      <c r="G350" s="22" t="s">
        <v>200</v>
      </c>
      <c r="H350" s="22" t="s">
        <v>33</v>
      </c>
      <c r="I350" s="34" t="s">
        <v>415</v>
      </c>
      <c r="J350" s="34" t="s">
        <v>193</v>
      </c>
      <c r="K350" s="22" t="s">
        <v>25</v>
      </c>
      <c r="L350" s="22">
        <v>40</v>
      </c>
      <c r="M350" s="22">
        <v>3641</v>
      </c>
      <c r="N350" s="16">
        <v>101.66949576075623</v>
      </c>
      <c r="O350" s="22">
        <v>431.93102422918878</v>
      </c>
      <c r="P350" s="22">
        <v>72.177094337905103</v>
      </c>
      <c r="Q350" s="22">
        <v>0.69737598161271785</v>
      </c>
      <c r="R350" s="22">
        <v>0.24524589380416623</v>
      </c>
      <c r="S350" s="22">
        <v>0.89140894699881879</v>
      </c>
      <c r="T350" s="22">
        <v>0.73853949467648516</v>
      </c>
      <c r="U350" s="22">
        <v>0.2148972602739726</v>
      </c>
      <c r="V350" s="22">
        <v>0.48104471350394157</v>
      </c>
      <c r="W350" s="22">
        <v>8.0310354298269715</v>
      </c>
    </row>
    <row r="351" spans="1:23" s="23" customFormat="1" x14ac:dyDescent="0.25">
      <c r="A351" s="22" t="s">
        <v>100</v>
      </c>
      <c r="B351" s="22" t="s">
        <v>239</v>
      </c>
      <c r="C351" s="22">
        <v>51</v>
      </c>
      <c r="D351" s="22">
        <v>27</v>
      </c>
      <c r="E351" s="22" t="s">
        <v>180</v>
      </c>
      <c r="F351" s="22" t="s">
        <v>23</v>
      </c>
      <c r="G351" s="22" t="s">
        <v>202</v>
      </c>
      <c r="H351" s="22" t="s">
        <v>34</v>
      </c>
      <c r="I351" s="34" t="s">
        <v>415</v>
      </c>
      <c r="J351" s="34" t="s">
        <v>193</v>
      </c>
      <c r="K351" s="22" t="s">
        <v>25</v>
      </c>
      <c r="L351" s="22">
        <v>40</v>
      </c>
      <c r="M351" s="22">
        <v>3367</v>
      </c>
      <c r="N351" s="16">
        <v>94.018454333003632</v>
      </c>
      <c r="O351" s="22">
        <v>406.27416997969641</v>
      </c>
      <c r="P351" s="22">
        <v>67.889749633078154</v>
      </c>
      <c r="Q351" s="22">
        <v>0.78944900351699887</v>
      </c>
      <c r="R351" s="22">
        <v>0.25633892398773367</v>
      </c>
      <c r="S351" s="22">
        <v>0.93202853424009946</v>
      </c>
      <c r="T351" s="22">
        <v>0.87117642978129317</v>
      </c>
      <c r="U351" s="22">
        <v>0.16055398820210309</v>
      </c>
      <c r="V351" s="22">
        <v>0.50575179447736129</v>
      </c>
      <c r="W351" s="22">
        <v>9.3047223047223042</v>
      </c>
    </row>
    <row r="352" spans="1:23" x14ac:dyDescent="0.25">
      <c r="A352" s="2" t="s">
        <v>100</v>
      </c>
      <c r="B352" s="2" t="s">
        <v>239</v>
      </c>
      <c r="C352" s="2">
        <v>51</v>
      </c>
      <c r="D352" s="2">
        <v>27</v>
      </c>
      <c r="E352" s="2" t="s">
        <v>180</v>
      </c>
      <c r="F352" s="2" t="s">
        <v>23</v>
      </c>
      <c r="G352" s="2" t="s">
        <v>204</v>
      </c>
      <c r="H352" s="2" t="s">
        <v>35</v>
      </c>
      <c r="I352" s="7" t="s">
        <v>415</v>
      </c>
      <c r="J352" s="7" t="s">
        <v>193</v>
      </c>
      <c r="K352" s="2" t="s">
        <v>25</v>
      </c>
      <c r="L352" s="2">
        <v>40</v>
      </c>
      <c r="M352" s="2">
        <v>7004</v>
      </c>
      <c r="N352" s="13">
        <v>195.57625605831822</v>
      </c>
      <c r="O352" s="2">
        <v>782.42344827836507</v>
      </c>
      <c r="P352" s="2">
        <v>130.74553081561274</v>
      </c>
      <c r="Q352" s="2">
        <v>0.62064687638458127</v>
      </c>
      <c r="R352" s="2">
        <v>0.14377132887480246</v>
      </c>
      <c r="S352" s="2">
        <v>0.8935366098426224</v>
      </c>
      <c r="T352" s="2">
        <v>0.70506059634765383</v>
      </c>
      <c r="U352" s="2">
        <v>0.17117903930131004</v>
      </c>
      <c r="V352" s="2">
        <v>0.55101541185138159</v>
      </c>
      <c r="W352" s="2">
        <v>14.166904625928041</v>
      </c>
    </row>
    <row r="353" spans="1:23" x14ac:dyDescent="0.25">
      <c r="A353" s="2" t="s">
        <v>100</v>
      </c>
      <c r="B353" s="2" t="s">
        <v>239</v>
      </c>
      <c r="C353" s="2">
        <v>51</v>
      </c>
      <c r="D353" s="2">
        <v>27</v>
      </c>
      <c r="E353" s="2" t="s">
        <v>180</v>
      </c>
      <c r="F353" s="2" t="s">
        <v>23</v>
      </c>
      <c r="G353" s="2" t="s">
        <v>206</v>
      </c>
      <c r="H353" s="2" t="s">
        <v>36</v>
      </c>
      <c r="I353" s="7" t="s">
        <v>415</v>
      </c>
      <c r="J353" s="7" t="s">
        <v>193</v>
      </c>
      <c r="K353" s="2" t="s">
        <v>25</v>
      </c>
      <c r="L353" s="2">
        <v>40</v>
      </c>
      <c r="M353" s="2">
        <v>9459</v>
      </c>
      <c r="N353" s="13">
        <v>264.12847031062711</v>
      </c>
      <c r="O353" s="2">
        <v>573.32799384885936</v>
      </c>
      <c r="P353" s="2">
        <v>95.804992874588166</v>
      </c>
      <c r="Q353" s="2">
        <v>0.79950976248837802</v>
      </c>
      <c r="R353" s="2">
        <v>0.36161696289589745</v>
      </c>
      <c r="S353" s="2">
        <v>0.92465273703632844</v>
      </c>
      <c r="T353" s="2">
        <v>0.87825620690013007</v>
      </c>
      <c r="U353" s="2">
        <v>0.12694816962667632</v>
      </c>
      <c r="V353" s="2">
        <v>0.53458507894508855</v>
      </c>
      <c r="W353" s="2">
        <v>4.9782217993445395</v>
      </c>
    </row>
    <row r="354" spans="1:23" x14ac:dyDescent="0.25">
      <c r="A354" s="2" t="s">
        <v>100</v>
      </c>
      <c r="B354" s="2" t="s">
        <v>239</v>
      </c>
      <c r="C354" s="2">
        <v>51</v>
      </c>
      <c r="D354" s="2">
        <v>27</v>
      </c>
      <c r="E354" s="2" t="s">
        <v>180</v>
      </c>
      <c r="F354" s="2" t="s">
        <v>23</v>
      </c>
      <c r="G354" s="2" t="s">
        <v>208</v>
      </c>
      <c r="H354" s="2" t="s">
        <v>37</v>
      </c>
      <c r="I354" s="7" t="s">
        <v>415</v>
      </c>
      <c r="J354" s="7" t="s">
        <v>193</v>
      </c>
      <c r="K354" s="2" t="s">
        <v>25</v>
      </c>
      <c r="L354" s="2">
        <v>40</v>
      </c>
      <c r="M354" s="2">
        <v>10767</v>
      </c>
      <c r="N354" s="13">
        <v>300.65241990004461</v>
      </c>
      <c r="O354" s="2">
        <v>915.80317395533268</v>
      </c>
      <c r="P354" s="2">
        <v>153.03372152877205</v>
      </c>
      <c r="Q354" s="2">
        <v>0.62872992700729924</v>
      </c>
      <c r="R354" s="2">
        <v>0.16132448536831911</v>
      </c>
      <c r="S354" s="2">
        <v>0.90921260266954596</v>
      </c>
      <c r="T354" s="2">
        <v>0.70664110440510519</v>
      </c>
      <c r="U354" s="2">
        <v>0.13595886115640285</v>
      </c>
      <c r="V354" s="2">
        <v>0.34341683747428126</v>
      </c>
      <c r="W354" s="2">
        <v>18.062691557536919</v>
      </c>
    </row>
    <row r="355" spans="1:23" x14ac:dyDescent="0.25">
      <c r="A355" s="2" t="s">
        <v>100</v>
      </c>
      <c r="B355" s="2" t="s">
        <v>239</v>
      </c>
      <c r="C355" s="2">
        <v>51</v>
      </c>
      <c r="D355" s="2">
        <v>27</v>
      </c>
      <c r="E355" s="2" t="s">
        <v>180</v>
      </c>
      <c r="F355" s="2" t="s">
        <v>23</v>
      </c>
      <c r="G355" s="2" t="s">
        <v>210</v>
      </c>
      <c r="H355" s="2" t="s">
        <v>38</v>
      </c>
      <c r="I355" s="7" t="s">
        <v>415</v>
      </c>
      <c r="J355" s="7" t="s">
        <v>193</v>
      </c>
      <c r="K355" s="2" t="s">
        <v>25</v>
      </c>
      <c r="L355" s="2">
        <v>40</v>
      </c>
      <c r="M355" s="2">
        <v>7152</v>
      </c>
      <c r="N355" s="13">
        <v>199.70893536965903</v>
      </c>
      <c r="O355" s="2">
        <v>646.58282784479877</v>
      </c>
      <c r="P355" s="2">
        <v>108.04611649720383</v>
      </c>
      <c r="Q355" s="2">
        <v>0.6817921830314585</v>
      </c>
      <c r="R355" s="2">
        <v>0.21497553439941161</v>
      </c>
      <c r="S355" s="2">
        <v>0.90544199624173716</v>
      </c>
      <c r="T355" s="2">
        <v>0.76814418870321355</v>
      </c>
      <c r="U355" s="2">
        <v>0.18331239530988275</v>
      </c>
      <c r="V355" s="2">
        <v>0.46003802973565877</v>
      </c>
      <c r="W355" s="2">
        <v>15.226510067114093</v>
      </c>
    </row>
    <row r="356" spans="1:23" s="23" customFormat="1" x14ac:dyDescent="0.25">
      <c r="A356" s="22" t="s">
        <v>100</v>
      </c>
      <c r="B356" s="22" t="s">
        <v>239</v>
      </c>
      <c r="C356" s="22">
        <v>51</v>
      </c>
      <c r="D356" s="22">
        <v>27</v>
      </c>
      <c r="E356" s="22" t="s">
        <v>180</v>
      </c>
      <c r="F356" s="22" t="s">
        <v>23</v>
      </c>
      <c r="G356" s="22" t="s">
        <v>213</v>
      </c>
      <c r="H356" s="22" t="s">
        <v>39</v>
      </c>
      <c r="I356" s="34" t="s">
        <v>415</v>
      </c>
      <c r="J356" s="34" t="s">
        <v>193</v>
      </c>
      <c r="K356" s="22" t="s">
        <v>25</v>
      </c>
      <c r="L356" s="22">
        <v>40</v>
      </c>
      <c r="M356" s="22">
        <v>584</v>
      </c>
      <c r="N356" s="16">
        <v>16.307329174479989</v>
      </c>
      <c r="O356" s="22">
        <v>122.71067811865466</v>
      </c>
      <c r="P356" s="22">
        <v>20.505357786336845</v>
      </c>
      <c r="Q356" s="22">
        <v>0.85882352941176465</v>
      </c>
      <c r="R356" s="22">
        <v>0.48736910920829007</v>
      </c>
      <c r="S356" s="22">
        <v>0.960116768551732</v>
      </c>
      <c r="T356" s="22">
        <v>0</v>
      </c>
      <c r="U356" s="22">
        <v>0.31314878892733566</v>
      </c>
      <c r="V356" s="22">
        <v>0.75733868037701335</v>
      </c>
      <c r="W356" s="22">
        <v>3.1660958904109591</v>
      </c>
    </row>
    <row r="357" spans="1:23" s="23" customFormat="1" x14ac:dyDescent="0.25">
      <c r="A357" s="22" t="s">
        <v>100</v>
      </c>
      <c r="B357" s="22" t="s">
        <v>239</v>
      </c>
      <c r="C357" s="22">
        <v>51</v>
      </c>
      <c r="D357" s="22">
        <v>27</v>
      </c>
      <c r="E357" s="22" t="s">
        <v>180</v>
      </c>
      <c r="F357" s="22" t="s">
        <v>23</v>
      </c>
      <c r="G357" s="22" t="s">
        <v>215</v>
      </c>
      <c r="H357" s="22" t="s">
        <v>40</v>
      </c>
      <c r="I357" s="34" t="s">
        <v>415</v>
      </c>
      <c r="J357" s="34" t="s">
        <v>193</v>
      </c>
      <c r="K357" s="22" t="s">
        <v>25</v>
      </c>
      <c r="L357" s="22">
        <v>40</v>
      </c>
      <c r="M357" s="22">
        <v>1351</v>
      </c>
      <c r="N357" s="16">
        <v>37.724660470415181</v>
      </c>
      <c r="O357" s="22">
        <v>258.00714267493697</v>
      </c>
      <c r="P357" s="22">
        <v>43.113841868467077</v>
      </c>
      <c r="Q357" s="22">
        <v>0.70327954190525765</v>
      </c>
      <c r="R357" s="22">
        <v>0.25503615648940203</v>
      </c>
      <c r="S357" s="22">
        <v>0.91548207366834022</v>
      </c>
      <c r="T357" s="22">
        <v>0.77727505865546997</v>
      </c>
      <c r="U357" s="22">
        <v>0.21071012805587894</v>
      </c>
      <c r="V357" s="22">
        <v>0.53566043428922727</v>
      </c>
      <c r="W357" s="22">
        <v>3.7313101406365656</v>
      </c>
    </row>
    <row r="358" spans="1:23" s="23" customFormat="1" x14ac:dyDescent="0.25">
      <c r="A358" s="22" t="s">
        <v>100</v>
      </c>
      <c r="B358" s="22" t="s">
        <v>239</v>
      </c>
      <c r="C358" s="22">
        <v>51</v>
      </c>
      <c r="D358" s="22">
        <v>27</v>
      </c>
      <c r="E358" s="22" t="s">
        <v>180</v>
      </c>
      <c r="F358" s="22" t="s">
        <v>23</v>
      </c>
      <c r="G358" s="22" t="s">
        <v>217</v>
      </c>
      <c r="H358" s="22" t="s">
        <v>41</v>
      </c>
      <c r="I358" s="34" t="s">
        <v>415</v>
      </c>
      <c r="J358" s="34" t="s">
        <v>193</v>
      </c>
      <c r="K358" s="22" t="s">
        <v>25</v>
      </c>
      <c r="L358" s="22">
        <v>40</v>
      </c>
      <c r="M358" s="22">
        <v>5534</v>
      </c>
      <c r="N358" s="16">
        <v>154.52869803351413</v>
      </c>
      <c r="O358" s="22">
        <v>635.65389565666419</v>
      </c>
      <c r="P358" s="22">
        <v>106.21985599423749</v>
      </c>
      <c r="Q358" s="22">
        <v>0.71544925662572723</v>
      </c>
      <c r="R358" s="22">
        <v>0.1721105898260625</v>
      </c>
      <c r="S358" s="22">
        <v>0.9043654213903366</v>
      </c>
      <c r="T358" s="22">
        <v>0.79088296276795367</v>
      </c>
      <c r="U358" s="22">
        <v>0.25351288056206089</v>
      </c>
      <c r="V358" s="22">
        <v>0.6940218630633771</v>
      </c>
      <c r="W358" s="22">
        <v>10.149801228767618</v>
      </c>
    </row>
    <row r="359" spans="1:23" s="23" customFormat="1" x14ac:dyDescent="0.25">
      <c r="A359" s="22" t="s">
        <v>100</v>
      </c>
      <c r="B359" s="22" t="s">
        <v>239</v>
      </c>
      <c r="C359" s="22">
        <v>51</v>
      </c>
      <c r="D359" s="22">
        <v>27</v>
      </c>
      <c r="E359" s="22" t="s">
        <v>180</v>
      </c>
      <c r="F359" s="22" t="s">
        <v>23</v>
      </c>
      <c r="G359" s="22" t="s">
        <v>219</v>
      </c>
      <c r="H359" s="22" t="s">
        <v>42</v>
      </c>
      <c r="I359" s="34" t="s">
        <v>415</v>
      </c>
      <c r="J359" s="34" t="s">
        <v>193</v>
      </c>
      <c r="K359" s="22" t="s">
        <v>25</v>
      </c>
      <c r="L359" s="22">
        <v>40</v>
      </c>
      <c r="M359" s="22">
        <v>2138</v>
      </c>
      <c r="N359" s="16">
        <v>59.700461943558587</v>
      </c>
      <c r="O359" s="22">
        <v>270.69343417595218</v>
      </c>
      <c r="P359" s="22">
        <v>45.233762890813175</v>
      </c>
      <c r="Q359" s="22">
        <v>0.80892924706772606</v>
      </c>
      <c r="R359" s="22">
        <v>0.36665880715299315</v>
      </c>
      <c r="S359" s="22">
        <v>0.95382766063350721</v>
      </c>
      <c r="T359" s="22">
        <v>0.83018101187407389</v>
      </c>
      <c r="U359" s="22">
        <v>0.12894098625707356</v>
      </c>
      <c r="V359" s="22">
        <v>0.5460546838864111</v>
      </c>
      <c r="W359" s="22">
        <v>4.4008419083255381</v>
      </c>
    </row>
    <row r="360" spans="1:23" s="23" customFormat="1" x14ac:dyDescent="0.25">
      <c r="A360" s="22" t="s">
        <v>100</v>
      </c>
      <c r="B360" s="22" t="s">
        <v>239</v>
      </c>
      <c r="C360" s="22">
        <v>51</v>
      </c>
      <c r="D360" s="22">
        <v>27</v>
      </c>
      <c r="E360" s="22" t="s">
        <v>180</v>
      </c>
      <c r="F360" s="22" t="s">
        <v>23</v>
      </c>
      <c r="G360" s="22" t="s">
        <v>221</v>
      </c>
      <c r="H360" s="22" t="s">
        <v>43</v>
      </c>
      <c r="I360" s="34" t="s">
        <v>415</v>
      </c>
      <c r="J360" s="34" t="s">
        <v>193</v>
      </c>
      <c r="K360" s="22" t="s">
        <v>25</v>
      </c>
      <c r="L360" s="22">
        <v>40</v>
      </c>
      <c r="M360" s="22">
        <v>2541</v>
      </c>
      <c r="N360" s="16">
        <v>70.953636014304195</v>
      </c>
      <c r="O360" s="22">
        <v>342.63455967290668</v>
      </c>
      <c r="P360" s="22">
        <v>57.255361503774907</v>
      </c>
      <c r="Q360" s="22">
        <v>0.680685775515671</v>
      </c>
      <c r="R360" s="22">
        <v>0.27198953689615535</v>
      </c>
      <c r="S360" s="22">
        <v>0.89021372913327823</v>
      </c>
      <c r="T360" s="22">
        <v>0.70639539463586187</v>
      </c>
      <c r="U360" s="22">
        <v>0.25214987714987713</v>
      </c>
      <c r="V360" s="22">
        <v>0.54053704157707294</v>
      </c>
      <c r="W360" s="22">
        <v>6.4478551751279021</v>
      </c>
    </row>
    <row r="361" spans="1:23" x14ac:dyDescent="0.25">
      <c r="A361" s="2" t="s">
        <v>100</v>
      </c>
      <c r="B361" s="2" t="s">
        <v>239</v>
      </c>
      <c r="C361" s="2">
        <v>51</v>
      </c>
      <c r="D361" s="2">
        <v>27</v>
      </c>
      <c r="E361" s="2" t="s">
        <v>180</v>
      </c>
      <c r="F361" s="2" t="s">
        <v>23</v>
      </c>
      <c r="G361" s="2" t="s">
        <v>223</v>
      </c>
      <c r="H361" s="2" t="s">
        <v>44</v>
      </c>
      <c r="I361" s="7" t="s">
        <v>415</v>
      </c>
      <c r="J361" s="7" t="s">
        <v>193</v>
      </c>
      <c r="K361" s="2" t="s">
        <v>25</v>
      </c>
      <c r="L361" s="2">
        <v>40</v>
      </c>
      <c r="M361" s="2">
        <v>6667</v>
      </c>
      <c r="N361" s="13">
        <v>186.16603357235974</v>
      </c>
      <c r="O361" s="2">
        <v>813.3351365237969</v>
      </c>
      <c r="P361" s="2">
        <v>135.91097555905534</v>
      </c>
      <c r="Q361" s="2">
        <v>0.6545258197526016</v>
      </c>
      <c r="R361" s="2">
        <v>0.12664884987295619</v>
      </c>
      <c r="S361" s="2">
        <v>0.87676277509675993</v>
      </c>
      <c r="T361" s="2">
        <v>0.64132163757386462</v>
      </c>
      <c r="U361" s="2">
        <v>0.23178954349508124</v>
      </c>
      <c r="V361" s="2">
        <v>0.62427121116561601</v>
      </c>
      <c r="W361" s="2">
        <v>14.977651117444127</v>
      </c>
    </row>
    <row r="362" spans="1:23" s="11" customFormat="1" x14ac:dyDescent="0.25">
      <c r="A362" s="10" t="s">
        <v>102</v>
      </c>
      <c r="B362" s="10" t="s">
        <v>238</v>
      </c>
      <c r="C362" s="10">
        <v>51</v>
      </c>
      <c r="D362" s="10">
        <v>28</v>
      </c>
      <c r="E362" s="10" t="s">
        <v>180</v>
      </c>
      <c r="F362" s="10" t="s">
        <v>23</v>
      </c>
      <c r="G362" s="10" t="s">
        <v>181</v>
      </c>
      <c r="H362" s="10" t="s">
        <v>24</v>
      </c>
      <c r="I362" s="32" t="s">
        <v>415</v>
      </c>
      <c r="J362" s="32" t="s">
        <v>193</v>
      </c>
      <c r="K362" s="10" t="s">
        <v>25</v>
      </c>
      <c r="L362" s="10">
        <v>40</v>
      </c>
      <c r="M362" s="10">
        <v>7814</v>
      </c>
      <c r="N362" s="13">
        <v>218.1942982352511</v>
      </c>
      <c r="O362" s="10">
        <v>662.58282784479877</v>
      </c>
      <c r="P362" s="10">
        <v>110.71976910520382</v>
      </c>
      <c r="Q362" s="10">
        <v>0.7791404925715425</v>
      </c>
      <c r="R362" s="10">
        <v>0.22366751813321947</v>
      </c>
      <c r="S362" s="10">
        <v>0.9337654744033892</v>
      </c>
      <c r="T362" s="10">
        <v>0.88929822446419671</v>
      </c>
      <c r="U362" s="10">
        <v>0.11262258778867447</v>
      </c>
      <c r="V362" s="10">
        <v>0.33809623374104486</v>
      </c>
      <c r="W362" s="10">
        <v>13.269004351164577</v>
      </c>
    </row>
    <row r="363" spans="1:23" s="25" customFormat="1" x14ac:dyDescent="0.25">
      <c r="A363" s="24" t="s">
        <v>102</v>
      </c>
      <c r="B363" s="24" t="s">
        <v>238</v>
      </c>
      <c r="C363" s="24">
        <v>51</v>
      </c>
      <c r="D363" s="24">
        <v>28</v>
      </c>
      <c r="E363" s="24" t="s">
        <v>180</v>
      </c>
      <c r="F363" s="24" t="s">
        <v>23</v>
      </c>
      <c r="G363" s="24" t="s">
        <v>184</v>
      </c>
      <c r="H363" s="24" t="s">
        <v>26</v>
      </c>
      <c r="I363" s="33" t="s">
        <v>415</v>
      </c>
      <c r="J363" s="33" t="s">
        <v>193</v>
      </c>
      <c r="K363" s="24" t="s">
        <v>25</v>
      </c>
      <c r="L363" s="24">
        <v>40</v>
      </c>
      <c r="M363" s="24">
        <v>1527</v>
      </c>
      <c r="N363" s="16">
        <v>42.639198029847506</v>
      </c>
      <c r="O363" s="24">
        <v>249.76450198781754</v>
      </c>
      <c r="P363" s="24">
        <v>41.736469507846842</v>
      </c>
      <c r="Q363" s="24">
        <v>0.7735562310030395</v>
      </c>
      <c r="R363" s="24">
        <v>0.30760080893314273</v>
      </c>
      <c r="S363" s="24">
        <v>0.94243331042299738</v>
      </c>
      <c r="T363" s="24">
        <v>0.84865144038039142</v>
      </c>
      <c r="U363" s="24">
        <v>0.24013722126929674</v>
      </c>
      <c r="V363" s="24">
        <v>0.71866528585989398</v>
      </c>
      <c r="W363" s="24">
        <v>4.1912246234446631</v>
      </c>
    </row>
    <row r="364" spans="1:23" s="25" customFormat="1" x14ac:dyDescent="0.25">
      <c r="A364" s="24" t="s">
        <v>102</v>
      </c>
      <c r="B364" s="24" t="s">
        <v>238</v>
      </c>
      <c r="C364" s="24">
        <v>51</v>
      </c>
      <c r="D364" s="24">
        <v>28</v>
      </c>
      <c r="E364" s="24" t="s">
        <v>180</v>
      </c>
      <c r="F364" s="24" t="s">
        <v>23</v>
      </c>
      <c r="G364" s="24" t="s">
        <v>186</v>
      </c>
      <c r="H364" s="24" t="s">
        <v>27</v>
      </c>
      <c r="I364" s="33" t="s">
        <v>415</v>
      </c>
      <c r="J364" s="33" t="s">
        <v>193</v>
      </c>
      <c r="K364" s="24" t="s">
        <v>25</v>
      </c>
      <c r="L364" s="24">
        <v>40</v>
      </c>
      <c r="M364" s="24">
        <v>2049</v>
      </c>
      <c r="N364" s="16">
        <v>57.215269654982016</v>
      </c>
      <c r="O364" s="24">
        <v>292.59292911256392</v>
      </c>
      <c r="P364" s="24">
        <v>48.893240500260347</v>
      </c>
      <c r="Q364" s="24">
        <v>0.79142526071842412</v>
      </c>
      <c r="R364" s="24">
        <v>0.3007628345311385</v>
      </c>
      <c r="S364" s="24">
        <v>0.94533277629474699</v>
      </c>
      <c r="T364" s="24">
        <v>0.86020902874348038</v>
      </c>
      <c r="U364" s="24">
        <v>0.13862212943632568</v>
      </c>
      <c r="V364" s="24">
        <v>0.18487871894018409</v>
      </c>
      <c r="W364" s="24">
        <v>7.996095656417765</v>
      </c>
    </row>
    <row r="365" spans="1:23" s="25" customFormat="1" x14ac:dyDescent="0.25">
      <c r="A365" s="24" t="s">
        <v>102</v>
      </c>
      <c r="B365" s="24" t="s">
        <v>238</v>
      </c>
      <c r="C365" s="24">
        <v>51</v>
      </c>
      <c r="D365" s="24">
        <v>28</v>
      </c>
      <c r="E365" s="24" t="s">
        <v>180</v>
      </c>
      <c r="F365" s="24" t="s">
        <v>23</v>
      </c>
      <c r="G365" s="24" t="s">
        <v>189</v>
      </c>
      <c r="H365" s="24" t="s">
        <v>28</v>
      </c>
      <c r="I365" s="33" t="s">
        <v>415</v>
      </c>
      <c r="J365" s="33" t="s">
        <v>193</v>
      </c>
      <c r="K365" s="24" t="s">
        <v>25</v>
      </c>
      <c r="L365" s="24">
        <v>40</v>
      </c>
      <c r="M365" s="24">
        <v>2787</v>
      </c>
      <c r="N365" s="16">
        <v>77.822819193965287</v>
      </c>
      <c r="O365" s="24">
        <v>372.1909088590109</v>
      </c>
      <c r="P365" s="24">
        <v>62.194324634049046</v>
      </c>
      <c r="Q365" s="24">
        <v>0.76189174412247129</v>
      </c>
      <c r="R365" s="24">
        <v>0.25282226107657374</v>
      </c>
      <c r="S365" s="24">
        <v>0.90596454772554058</v>
      </c>
      <c r="T365" s="24">
        <v>0.83425692013075503</v>
      </c>
      <c r="U365" s="24">
        <v>0.18154493537721672</v>
      </c>
      <c r="V365" s="24">
        <v>0.51326092978031224</v>
      </c>
      <c r="W365" s="24">
        <v>10.863293864370291</v>
      </c>
    </row>
    <row r="366" spans="1:23" s="11" customFormat="1" x14ac:dyDescent="0.25">
      <c r="A366" s="10" t="s">
        <v>102</v>
      </c>
      <c r="B366" s="10" t="s">
        <v>238</v>
      </c>
      <c r="C366" s="10">
        <v>51</v>
      </c>
      <c r="D366" s="10">
        <v>28</v>
      </c>
      <c r="E366" s="10" t="s">
        <v>180</v>
      </c>
      <c r="F366" s="10" t="s">
        <v>23</v>
      </c>
      <c r="G366" s="10" t="s">
        <v>191</v>
      </c>
      <c r="H366" s="10" t="s">
        <v>29</v>
      </c>
      <c r="I366" s="32" t="s">
        <v>415</v>
      </c>
      <c r="J366" s="32" t="s">
        <v>193</v>
      </c>
      <c r="K366" s="10" t="s">
        <v>25</v>
      </c>
      <c r="L366" s="10">
        <v>40</v>
      </c>
      <c r="M366" s="10">
        <v>11037</v>
      </c>
      <c r="N366" s="13">
        <v>308.19176729235556</v>
      </c>
      <c r="O366" s="10">
        <v>748.90872965260371</v>
      </c>
      <c r="P366" s="10">
        <v>125.14511113685317</v>
      </c>
      <c r="Q366" s="10">
        <v>0.72659644502962473</v>
      </c>
      <c r="R366" s="10">
        <v>0.24728804470793125</v>
      </c>
      <c r="S366" s="10">
        <v>0.92664919268200652</v>
      </c>
      <c r="T366" s="10">
        <v>0.7929062066885435</v>
      </c>
      <c r="U366" s="10">
        <v>0.12743722822275214</v>
      </c>
      <c r="V366" s="10">
        <v>0.18439894161940162</v>
      </c>
      <c r="W366" s="10">
        <v>18.757361601884568</v>
      </c>
    </row>
    <row r="367" spans="1:23" s="25" customFormat="1" x14ac:dyDescent="0.25">
      <c r="A367" s="24" t="s">
        <v>102</v>
      </c>
      <c r="B367" s="24" t="s">
        <v>238</v>
      </c>
      <c r="C367" s="24">
        <v>51</v>
      </c>
      <c r="D367" s="24">
        <v>28</v>
      </c>
      <c r="E367" s="24" t="s">
        <v>180</v>
      </c>
      <c r="F367" s="24" t="s">
        <v>23</v>
      </c>
      <c r="G367" s="24" t="s">
        <v>194</v>
      </c>
      <c r="H367" s="24" t="s">
        <v>30</v>
      </c>
      <c r="I367" s="33" t="s">
        <v>415</v>
      </c>
      <c r="J367" s="33" t="s">
        <v>193</v>
      </c>
      <c r="K367" s="24" t="s">
        <v>25</v>
      </c>
      <c r="L367" s="24">
        <v>40</v>
      </c>
      <c r="M367" s="24">
        <v>5857</v>
      </c>
      <c r="N367" s="16">
        <v>163.54799139542686</v>
      </c>
      <c r="O367" s="24">
        <v>554.98484809835179</v>
      </c>
      <c r="P367" s="24">
        <v>92.739792907415122</v>
      </c>
      <c r="Q367" s="24">
        <v>0.72920816733067728</v>
      </c>
      <c r="R367" s="24">
        <v>0.23895869356939528</v>
      </c>
      <c r="S367" s="24">
        <v>0.92760939948868926</v>
      </c>
      <c r="T367" s="24">
        <v>0.87520948758073791</v>
      </c>
      <c r="U367" s="24">
        <v>0.1311584553928096</v>
      </c>
      <c r="V367" s="24">
        <v>0.40084823443958045</v>
      </c>
      <c r="W367" s="24">
        <v>11.809629503158614</v>
      </c>
    </row>
    <row r="368" spans="1:23" s="25" customFormat="1" x14ac:dyDescent="0.25">
      <c r="A368" s="24" t="s">
        <v>102</v>
      </c>
      <c r="B368" s="24" t="s">
        <v>238</v>
      </c>
      <c r="C368" s="24">
        <v>51</v>
      </c>
      <c r="D368" s="24">
        <v>28</v>
      </c>
      <c r="E368" s="24" t="s">
        <v>180</v>
      </c>
      <c r="F368" s="24" t="s">
        <v>23</v>
      </c>
      <c r="G368" s="24" t="s">
        <v>196</v>
      </c>
      <c r="H368" s="24" t="s">
        <v>31</v>
      </c>
      <c r="I368" s="33" t="s">
        <v>415</v>
      </c>
      <c r="J368" s="33" t="s">
        <v>193</v>
      </c>
      <c r="K368" s="24" t="s">
        <v>25</v>
      </c>
      <c r="L368" s="24">
        <v>40</v>
      </c>
      <c r="M368" s="24">
        <v>4937</v>
      </c>
      <c r="N368" s="16">
        <v>137.8583632438488</v>
      </c>
      <c r="O368" s="24">
        <v>529.08535316173993</v>
      </c>
      <c r="P368" s="24">
        <v>88.411902145967929</v>
      </c>
      <c r="Q368" s="24">
        <v>0.7489381067961165</v>
      </c>
      <c r="R368" s="24">
        <v>0.22162641083955897</v>
      </c>
      <c r="S368" s="24">
        <v>0.93349514858805549</v>
      </c>
      <c r="T368" s="24">
        <v>0.86454019942272353</v>
      </c>
      <c r="U368" s="24">
        <v>0.12746215204297576</v>
      </c>
      <c r="V368" s="24">
        <v>0.61423918612375461</v>
      </c>
      <c r="W368" s="24">
        <v>11.185942880291675</v>
      </c>
    </row>
    <row r="369" spans="1:23" s="11" customFormat="1" x14ac:dyDescent="0.25">
      <c r="A369" s="10" t="s">
        <v>102</v>
      </c>
      <c r="B369" s="10" t="s">
        <v>238</v>
      </c>
      <c r="C369" s="10">
        <v>51</v>
      </c>
      <c r="D369" s="10">
        <v>28</v>
      </c>
      <c r="E369" s="10" t="s">
        <v>180</v>
      </c>
      <c r="F369" s="10" t="s">
        <v>23</v>
      </c>
      <c r="G369" s="10" t="s">
        <v>198</v>
      </c>
      <c r="H369" s="10" t="s">
        <v>32</v>
      </c>
      <c r="I369" s="32" t="s">
        <v>415</v>
      </c>
      <c r="J369" s="32" t="s">
        <v>193</v>
      </c>
      <c r="K369" s="10" t="s">
        <v>25</v>
      </c>
      <c r="L369" s="10">
        <v>40</v>
      </c>
      <c r="M369" s="10">
        <v>10976</v>
      </c>
      <c r="N369" s="13">
        <v>306.4884332518705</v>
      </c>
      <c r="O369" s="10">
        <v>927.8031739553328</v>
      </c>
      <c r="P369" s="10">
        <v>155.03896098477207</v>
      </c>
      <c r="Q369" s="10">
        <v>0.67836835599505563</v>
      </c>
      <c r="R369" s="10">
        <v>0.16022941778583671</v>
      </c>
      <c r="S369" s="10">
        <v>0.90779836243926126</v>
      </c>
      <c r="T369" s="10">
        <v>0.69312713488366184</v>
      </c>
      <c r="U369" s="10">
        <v>0.16375487165703534</v>
      </c>
      <c r="V369" s="10">
        <v>0.21918444623563219</v>
      </c>
      <c r="W369" s="10">
        <v>15.842656705539358</v>
      </c>
    </row>
    <row r="370" spans="1:23" s="25" customFormat="1" x14ac:dyDescent="0.25">
      <c r="A370" s="24" t="s">
        <v>102</v>
      </c>
      <c r="B370" s="24" t="s">
        <v>238</v>
      </c>
      <c r="C370" s="24">
        <v>51</v>
      </c>
      <c r="D370" s="24">
        <v>28</v>
      </c>
      <c r="E370" s="24" t="s">
        <v>180</v>
      </c>
      <c r="F370" s="24" t="s">
        <v>23</v>
      </c>
      <c r="G370" s="24" t="s">
        <v>200</v>
      </c>
      <c r="H370" s="24" t="s">
        <v>33</v>
      </c>
      <c r="I370" s="33" t="s">
        <v>415</v>
      </c>
      <c r="J370" s="33" t="s">
        <v>193</v>
      </c>
      <c r="K370" s="24" t="s">
        <v>25</v>
      </c>
      <c r="L370" s="24">
        <v>40</v>
      </c>
      <c r="M370" s="24">
        <v>4472</v>
      </c>
      <c r="N370" s="16">
        <v>124.87393162375773</v>
      </c>
      <c r="O370" s="24">
        <v>413.78888860545771</v>
      </c>
      <c r="P370" s="24">
        <v>69.145483823837708</v>
      </c>
      <c r="Q370" s="24">
        <v>0.74757606151788702</v>
      </c>
      <c r="R370" s="24">
        <v>0.32821166325603957</v>
      </c>
      <c r="S370" s="24">
        <v>0.88186014183574446</v>
      </c>
      <c r="T370" s="24">
        <v>0.75081650140741718</v>
      </c>
      <c r="U370" s="24">
        <v>0.21748043235184494</v>
      </c>
      <c r="V370" s="24">
        <v>0.30210747009039579</v>
      </c>
      <c r="W370" s="24">
        <v>9.1243291592128806</v>
      </c>
    </row>
    <row r="371" spans="1:23" s="25" customFormat="1" x14ac:dyDescent="0.25">
      <c r="A371" s="24" t="s">
        <v>102</v>
      </c>
      <c r="B371" s="24" t="s">
        <v>238</v>
      </c>
      <c r="C371" s="24">
        <v>51</v>
      </c>
      <c r="D371" s="24">
        <v>28</v>
      </c>
      <c r="E371" s="24" t="s">
        <v>180</v>
      </c>
      <c r="F371" s="24" t="s">
        <v>23</v>
      </c>
      <c r="G371" s="24" t="s">
        <v>202</v>
      </c>
      <c r="H371" s="24" t="s">
        <v>34</v>
      </c>
      <c r="I371" s="33" t="s">
        <v>415</v>
      </c>
      <c r="J371" s="33" t="s">
        <v>193</v>
      </c>
      <c r="K371" s="24" t="s">
        <v>25</v>
      </c>
      <c r="L371" s="24">
        <v>40</v>
      </c>
      <c r="M371" s="24">
        <v>3830</v>
      </c>
      <c r="N371" s="16">
        <v>106.9470389353739</v>
      </c>
      <c r="O371" s="24">
        <v>373.16147160748801</v>
      </c>
      <c r="P371" s="24">
        <v>62.356508860529885</v>
      </c>
      <c r="Q371" s="24">
        <v>0.82507539853511414</v>
      </c>
      <c r="R371" s="24">
        <v>0.34563287495005734</v>
      </c>
      <c r="S371" s="24">
        <v>0.94078931950412115</v>
      </c>
      <c r="T371" s="24">
        <v>0.88601806713208553</v>
      </c>
      <c r="U371" s="24">
        <v>0.14386129334582942</v>
      </c>
      <c r="V371" s="24">
        <v>0.46044545495153955</v>
      </c>
      <c r="W371" s="24">
        <v>7.7242819843342039</v>
      </c>
    </row>
    <row r="372" spans="1:23" s="11" customFormat="1" x14ac:dyDescent="0.25">
      <c r="A372" s="10" t="s">
        <v>102</v>
      </c>
      <c r="B372" s="10" t="s">
        <v>238</v>
      </c>
      <c r="C372" s="10">
        <v>51</v>
      </c>
      <c r="D372" s="10">
        <v>28</v>
      </c>
      <c r="E372" s="10" t="s">
        <v>180</v>
      </c>
      <c r="F372" s="10" t="s">
        <v>23</v>
      </c>
      <c r="G372" s="10" t="s">
        <v>204</v>
      </c>
      <c r="H372" s="10" t="s">
        <v>35</v>
      </c>
      <c r="I372" s="32" t="s">
        <v>415</v>
      </c>
      <c r="J372" s="32" t="s">
        <v>193</v>
      </c>
      <c r="K372" s="10" t="s">
        <v>25</v>
      </c>
      <c r="L372" s="10">
        <v>40</v>
      </c>
      <c r="M372" s="10">
        <v>8884</v>
      </c>
      <c r="N372" s="13">
        <v>248.07245271589079</v>
      </c>
      <c r="O372" s="10">
        <v>904.79098064651282</v>
      </c>
      <c r="P372" s="10">
        <v>151.19354781877664</v>
      </c>
      <c r="Q372" s="10">
        <v>0.63570661896243297</v>
      </c>
      <c r="R372" s="10">
        <v>0.13637095708488561</v>
      </c>
      <c r="S372" s="10">
        <v>0.906901130379408</v>
      </c>
      <c r="T372" s="10">
        <v>0.68501543618568372</v>
      </c>
      <c r="U372" s="10">
        <v>0.17059098705753936</v>
      </c>
      <c r="V372" s="10">
        <v>0.55829466537751815</v>
      </c>
      <c r="W372" s="10">
        <v>15.326542098153984</v>
      </c>
    </row>
    <row r="373" spans="1:23" s="11" customFormat="1" x14ac:dyDescent="0.25">
      <c r="A373" s="10" t="s">
        <v>102</v>
      </c>
      <c r="B373" s="10" t="s">
        <v>238</v>
      </c>
      <c r="C373" s="10">
        <v>51</v>
      </c>
      <c r="D373" s="10">
        <v>28</v>
      </c>
      <c r="E373" s="10" t="s">
        <v>180</v>
      </c>
      <c r="F373" s="10" t="s">
        <v>23</v>
      </c>
      <c r="G373" s="10" t="s">
        <v>206</v>
      </c>
      <c r="H373" s="10" t="s">
        <v>36</v>
      </c>
      <c r="I373" s="32" t="s">
        <v>415</v>
      </c>
      <c r="J373" s="32" t="s">
        <v>193</v>
      </c>
      <c r="K373" s="10" t="s">
        <v>25</v>
      </c>
      <c r="L373" s="10">
        <v>40</v>
      </c>
      <c r="M373" s="10">
        <v>12021</v>
      </c>
      <c r="N373" s="13">
        <v>335.66850001099994</v>
      </c>
      <c r="O373" s="10">
        <v>624.54119728445596</v>
      </c>
      <c r="P373" s="10">
        <v>104.36288755768925</v>
      </c>
      <c r="Q373" s="10">
        <v>0.81233950533855925</v>
      </c>
      <c r="R373" s="10">
        <v>0.38728286122935135</v>
      </c>
      <c r="S373" s="10">
        <v>0.9325292082748432</v>
      </c>
      <c r="T373" s="10">
        <v>0.87868486812291291</v>
      </c>
      <c r="U373" s="10">
        <v>0.13665001086248099</v>
      </c>
      <c r="V373" s="10">
        <v>0.54245769681064127</v>
      </c>
      <c r="W373" s="10">
        <v>11.573829132351717</v>
      </c>
    </row>
    <row r="374" spans="1:23" s="11" customFormat="1" x14ac:dyDescent="0.25">
      <c r="A374" s="10" t="s">
        <v>102</v>
      </c>
      <c r="B374" s="10" t="s">
        <v>238</v>
      </c>
      <c r="C374" s="10">
        <v>51</v>
      </c>
      <c r="D374" s="10">
        <v>28</v>
      </c>
      <c r="E374" s="10" t="s">
        <v>180</v>
      </c>
      <c r="F374" s="10" t="s">
        <v>23</v>
      </c>
      <c r="G374" s="10" t="s">
        <v>208</v>
      </c>
      <c r="H374" s="10" t="s">
        <v>37</v>
      </c>
      <c r="I374" s="32" t="s">
        <v>415</v>
      </c>
      <c r="J374" s="32" t="s">
        <v>193</v>
      </c>
      <c r="K374" s="10" t="s">
        <v>25</v>
      </c>
      <c r="L374" s="10">
        <v>40</v>
      </c>
      <c r="M374" s="10">
        <v>13264</v>
      </c>
      <c r="N374" s="13">
        <v>370.37742152449073</v>
      </c>
      <c r="O374" s="10">
        <v>1093.6854249492419</v>
      </c>
      <c r="P374" s="10">
        <v>182.75843054669554</v>
      </c>
      <c r="Q374" s="10">
        <v>0.66743823277814118</v>
      </c>
      <c r="R374" s="10">
        <v>0.13934761123171366</v>
      </c>
      <c r="S374" s="10">
        <v>0.91782390365003352</v>
      </c>
      <c r="T374" s="10">
        <v>0.78940546142066259</v>
      </c>
      <c r="U374" s="10">
        <v>0.13042078145126665</v>
      </c>
      <c r="V374" s="10">
        <v>0.25097053900401128</v>
      </c>
      <c r="W374" s="10">
        <v>21.018094089264174</v>
      </c>
    </row>
    <row r="375" spans="1:23" s="11" customFormat="1" x14ac:dyDescent="0.25">
      <c r="A375" s="10" t="s">
        <v>102</v>
      </c>
      <c r="B375" s="10" t="s">
        <v>238</v>
      </c>
      <c r="C375" s="10">
        <v>51</v>
      </c>
      <c r="D375" s="10">
        <v>28</v>
      </c>
      <c r="E375" s="10" t="s">
        <v>180</v>
      </c>
      <c r="F375" s="10" t="s">
        <v>23</v>
      </c>
      <c r="G375" s="10" t="s">
        <v>210</v>
      </c>
      <c r="H375" s="10" t="s">
        <v>38</v>
      </c>
      <c r="I375" s="32" t="s">
        <v>415</v>
      </c>
      <c r="J375" s="32" t="s">
        <v>193</v>
      </c>
      <c r="K375" s="10" t="s">
        <v>25</v>
      </c>
      <c r="L375" s="10">
        <v>40</v>
      </c>
      <c r="M375" s="10">
        <v>8761</v>
      </c>
      <c r="N375" s="13">
        <v>244.63786112606024</v>
      </c>
      <c r="O375" s="10">
        <v>814.08030252785738</v>
      </c>
      <c r="P375" s="10">
        <v>136.03549524843967</v>
      </c>
      <c r="Q375" s="10">
        <v>0.66160700800483307</v>
      </c>
      <c r="R375" s="10">
        <v>0.16612272672825779</v>
      </c>
      <c r="S375" s="10">
        <v>0.91023561771150574</v>
      </c>
      <c r="T375" s="10">
        <v>0.69374540448262079</v>
      </c>
      <c r="U375" s="10">
        <v>0.15788608531273116</v>
      </c>
      <c r="V375" s="10">
        <v>0.39903834660183579</v>
      </c>
      <c r="W375" s="10">
        <v>11.039949777422668</v>
      </c>
    </row>
    <row r="376" spans="1:23" s="25" customFormat="1" x14ac:dyDescent="0.25">
      <c r="A376" s="24" t="s">
        <v>102</v>
      </c>
      <c r="B376" s="24" t="s">
        <v>238</v>
      </c>
      <c r="C376" s="24">
        <v>51</v>
      </c>
      <c r="D376" s="24">
        <v>28</v>
      </c>
      <c r="E376" s="24" t="s">
        <v>180</v>
      </c>
      <c r="F376" s="24" t="s">
        <v>23</v>
      </c>
      <c r="G376" s="24" t="s">
        <v>213</v>
      </c>
      <c r="H376" s="24" t="s">
        <v>39</v>
      </c>
      <c r="I376" s="33" t="s">
        <v>415</v>
      </c>
      <c r="J376" s="33" t="s">
        <v>193</v>
      </c>
      <c r="K376" s="24" t="s">
        <v>25</v>
      </c>
      <c r="L376" s="24">
        <v>40</v>
      </c>
      <c r="M376" s="24">
        <v>885</v>
      </c>
      <c r="N376" s="16">
        <v>24.712305341463683</v>
      </c>
      <c r="O376" s="24">
        <v>229.76450198781751</v>
      </c>
      <c r="P376" s="24">
        <v>38.394403747846837</v>
      </c>
      <c r="Q376" s="24">
        <v>0.48706659328563567</v>
      </c>
      <c r="R376" s="24">
        <v>0.21066251773964012</v>
      </c>
      <c r="S376" s="24">
        <v>0.78626389413565823</v>
      </c>
      <c r="T376" s="24">
        <v>0.60398701255703791</v>
      </c>
      <c r="U376" s="24">
        <v>0.59554597701149425</v>
      </c>
      <c r="V376" s="24">
        <v>0.89781722720081125</v>
      </c>
      <c r="W376" s="24">
        <v>9.9841807909604512</v>
      </c>
    </row>
    <row r="377" spans="1:23" s="25" customFormat="1" x14ac:dyDescent="0.25">
      <c r="A377" s="24" t="s">
        <v>102</v>
      </c>
      <c r="B377" s="24" t="s">
        <v>238</v>
      </c>
      <c r="C377" s="24">
        <v>51</v>
      </c>
      <c r="D377" s="24">
        <v>28</v>
      </c>
      <c r="E377" s="24" t="s">
        <v>180</v>
      </c>
      <c r="F377" s="24" t="s">
        <v>23</v>
      </c>
      <c r="G377" s="24" t="s">
        <v>215</v>
      </c>
      <c r="H377" s="24" t="s">
        <v>40</v>
      </c>
      <c r="I377" s="33" t="s">
        <v>415</v>
      </c>
      <c r="J377" s="33" t="s">
        <v>193</v>
      </c>
      <c r="K377" s="24" t="s">
        <v>25</v>
      </c>
      <c r="L377" s="24">
        <v>40</v>
      </c>
      <c r="M377" s="24">
        <v>1665</v>
      </c>
      <c r="N377" s="16">
        <v>46.492642252584218</v>
      </c>
      <c r="O377" s="24">
        <v>271.56349186104103</v>
      </c>
      <c r="P377" s="24">
        <v>45.37915239074119</v>
      </c>
      <c r="Q377" s="24">
        <v>0.73705179282868527</v>
      </c>
      <c r="R377" s="24">
        <v>0.28371436999578992</v>
      </c>
      <c r="S377" s="24">
        <v>0.91157834263471593</v>
      </c>
      <c r="T377" s="24">
        <v>0.78520420047234885</v>
      </c>
      <c r="U377" s="24">
        <v>0.19094488188976377</v>
      </c>
      <c r="V377" s="24">
        <v>0.44981330756505827</v>
      </c>
      <c r="W377" s="24">
        <v>3.7483483483483484</v>
      </c>
    </row>
    <row r="378" spans="1:23" s="25" customFormat="1" x14ac:dyDescent="0.25">
      <c r="A378" s="24" t="s">
        <v>102</v>
      </c>
      <c r="B378" s="24" t="s">
        <v>238</v>
      </c>
      <c r="C378" s="24">
        <v>51</v>
      </c>
      <c r="D378" s="24">
        <v>28</v>
      </c>
      <c r="E378" s="24" t="s">
        <v>180</v>
      </c>
      <c r="F378" s="24" t="s">
        <v>23</v>
      </c>
      <c r="G378" s="24" t="s">
        <v>217</v>
      </c>
      <c r="H378" s="24" t="s">
        <v>41</v>
      </c>
      <c r="I378" s="33" t="s">
        <v>415</v>
      </c>
      <c r="J378" s="33" t="s">
        <v>193</v>
      </c>
      <c r="K378" s="24" t="s">
        <v>25</v>
      </c>
      <c r="L378" s="24">
        <v>40</v>
      </c>
      <c r="M378" s="24">
        <v>7058</v>
      </c>
      <c r="N378" s="16">
        <v>197.08412553678042</v>
      </c>
      <c r="O378" s="24">
        <v>740.3229432149767</v>
      </c>
      <c r="P378" s="24">
        <v>123.71039799305989</v>
      </c>
      <c r="Q378" s="24">
        <v>0.69060665362035223</v>
      </c>
      <c r="R378" s="24">
        <v>0.1618262985305631</v>
      </c>
      <c r="S378" s="24">
        <v>0.91334678224567156</v>
      </c>
      <c r="T378" s="24">
        <v>0.6606690444515072</v>
      </c>
      <c r="U378" s="24">
        <v>0.19397849462365591</v>
      </c>
      <c r="V378" s="24">
        <v>0.62956034218257628</v>
      </c>
      <c r="W378" s="24">
        <v>10.559506942476622</v>
      </c>
    </row>
    <row r="379" spans="1:23" s="25" customFormat="1" x14ac:dyDescent="0.25">
      <c r="A379" s="24" t="s">
        <v>102</v>
      </c>
      <c r="B379" s="24" t="s">
        <v>238</v>
      </c>
      <c r="C379" s="24">
        <v>51</v>
      </c>
      <c r="D379" s="24">
        <v>28</v>
      </c>
      <c r="E379" s="24" t="s">
        <v>180</v>
      </c>
      <c r="F379" s="24" t="s">
        <v>23</v>
      </c>
      <c r="G379" s="24" t="s">
        <v>219</v>
      </c>
      <c r="H379" s="24" t="s">
        <v>42</v>
      </c>
      <c r="I379" s="33" t="s">
        <v>415</v>
      </c>
      <c r="J379" s="33" t="s">
        <v>193</v>
      </c>
      <c r="K379" s="24" t="s">
        <v>25</v>
      </c>
      <c r="L379" s="24">
        <v>40</v>
      </c>
      <c r="M379" s="24">
        <v>2452</v>
      </c>
      <c r="N379" s="16">
        <v>68.468443725727624</v>
      </c>
      <c r="O379" s="24">
        <v>315.22034611053346</v>
      </c>
      <c r="P379" s="24">
        <v>52.674356279568151</v>
      </c>
      <c r="Q379" s="24">
        <v>0.81326699834162519</v>
      </c>
      <c r="R379" s="24">
        <v>0.31010005749690389</v>
      </c>
      <c r="S379" s="24">
        <v>0.92648922911259601</v>
      </c>
      <c r="T379" s="24">
        <v>0.73284354985447087</v>
      </c>
      <c r="U379" s="24">
        <v>0.19412420974339903</v>
      </c>
      <c r="V379" s="24">
        <v>0.61532769687011324</v>
      </c>
      <c r="W379" s="24">
        <v>6.4747145187601953</v>
      </c>
    </row>
    <row r="380" spans="1:23" s="25" customFormat="1" x14ac:dyDescent="0.25">
      <c r="A380" s="24" t="s">
        <v>102</v>
      </c>
      <c r="B380" s="24" t="s">
        <v>238</v>
      </c>
      <c r="C380" s="24">
        <v>51</v>
      </c>
      <c r="D380" s="24">
        <v>28</v>
      </c>
      <c r="E380" s="24" t="s">
        <v>180</v>
      </c>
      <c r="F380" s="24" t="s">
        <v>23</v>
      </c>
      <c r="G380" s="24" t="s">
        <v>221</v>
      </c>
      <c r="H380" s="24" t="s">
        <v>43</v>
      </c>
      <c r="I380" s="33" t="s">
        <v>415</v>
      </c>
      <c r="J380" s="33" t="s">
        <v>193</v>
      </c>
      <c r="K380" s="24" t="s">
        <v>25</v>
      </c>
      <c r="L380" s="24">
        <v>40</v>
      </c>
      <c r="M380" s="24">
        <v>3423</v>
      </c>
      <c r="N380" s="16">
        <v>95.582170829186651</v>
      </c>
      <c r="O380" s="24">
        <v>417.68838354206946</v>
      </c>
      <c r="P380" s="24">
        <v>69.79710224928489</v>
      </c>
      <c r="Q380" s="24">
        <v>0.67275943396226412</v>
      </c>
      <c r="R380" s="24">
        <v>0.24655395238510902</v>
      </c>
      <c r="S380" s="24">
        <v>0.89334414847676102</v>
      </c>
      <c r="T380" s="24">
        <v>0.66051426835205973</v>
      </c>
      <c r="U380" s="24">
        <v>0.20135400742520201</v>
      </c>
      <c r="V380" s="24">
        <v>0.47627741699238862</v>
      </c>
      <c r="W380" s="24">
        <v>6.5731814198071863</v>
      </c>
    </row>
    <row r="381" spans="1:23" s="11" customFormat="1" x14ac:dyDescent="0.25">
      <c r="A381" s="10" t="s">
        <v>102</v>
      </c>
      <c r="B381" s="10" t="s">
        <v>238</v>
      </c>
      <c r="C381" s="10">
        <v>51</v>
      </c>
      <c r="D381" s="10">
        <v>28</v>
      </c>
      <c r="E381" s="10" t="s">
        <v>180</v>
      </c>
      <c r="F381" s="10" t="s">
        <v>23</v>
      </c>
      <c r="G381" s="10" t="s">
        <v>223</v>
      </c>
      <c r="H381" s="10" t="s">
        <v>44</v>
      </c>
      <c r="I381" s="32" t="s">
        <v>415</v>
      </c>
      <c r="J381" s="32" t="s">
        <v>193</v>
      </c>
      <c r="K381" s="10" t="s">
        <v>25</v>
      </c>
      <c r="L381" s="10">
        <v>40</v>
      </c>
      <c r="M381" s="10">
        <v>7532</v>
      </c>
      <c r="N381" s="13">
        <v>210.31986873661521</v>
      </c>
      <c r="O381" s="10">
        <v>954.4305909533025</v>
      </c>
      <c r="P381" s="10">
        <v>159.48848991607989</v>
      </c>
      <c r="Q381" s="10">
        <v>0.59631066423877765</v>
      </c>
      <c r="R381" s="10">
        <v>0.10390381028901249</v>
      </c>
      <c r="S381" s="10">
        <v>0.88179686476793184</v>
      </c>
      <c r="T381" s="10">
        <v>0.77189981979960987</v>
      </c>
      <c r="U381" s="10">
        <v>0.20326918006854733</v>
      </c>
      <c r="V381" s="10">
        <v>0.44434763525844606</v>
      </c>
      <c r="W381" s="10">
        <v>17.111125862984601</v>
      </c>
    </row>
    <row r="382" spans="1:23" x14ac:dyDescent="0.25">
      <c r="A382" s="2" t="s">
        <v>104</v>
      </c>
      <c r="B382" s="2" t="s">
        <v>240</v>
      </c>
      <c r="C382" s="2">
        <v>51</v>
      </c>
      <c r="D382" s="2">
        <v>29</v>
      </c>
      <c r="E382" s="2" t="s">
        <v>180</v>
      </c>
      <c r="F382" s="2" t="s">
        <v>23</v>
      </c>
      <c r="G382" s="2" t="s">
        <v>181</v>
      </c>
      <c r="H382" s="2" t="s">
        <v>24</v>
      </c>
      <c r="I382" s="7" t="s">
        <v>415</v>
      </c>
      <c r="J382" s="7" t="s">
        <v>193</v>
      </c>
      <c r="K382" s="2" t="s">
        <v>25</v>
      </c>
      <c r="L382" s="2">
        <v>39</v>
      </c>
      <c r="M382" s="2">
        <v>9305</v>
      </c>
      <c r="N382" s="13">
        <v>258.97143849331212</v>
      </c>
      <c r="O382" s="2">
        <v>639.16861428242555</v>
      </c>
      <c r="P382" s="2">
        <v>106.63092756594592</v>
      </c>
      <c r="Q382" s="2">
        <v>0.78371094079002779</v>
      </c>
      <c r="R382" s="2">
        <v>0.28621695628781296</v>
      </c>
      <c r="S382" s="2">
        <v>0.91198074883039204</v>
      </c>
      <c r="T382" s="2">
        <v>0.87431901268235945</v>
      </c>
      <c r="U382" s="2">
        <v>0.1809497310332035</v>
      </c>
      <c r="V382" s="2">
        <v>0.50507671991009495</v>
      </c>
      <c r="W382" s="2">
        <v>11.421386351423966</v>
      </c>
    </row>
    <row r="383" spans="1:23" s="23" customFormat="1" x14ac:dyDescent="0.25">
      <c r="A383" s="22" t="s">
        <v>104</v>
      </c>
      <c r="B383" s="22" t="s">
        <v>240</v>
      </c>
      <c r="C383" s="22">
        <v>51</v>
      </c>
      <c r="D383" s="22">
        <v>29</v>
      </c>
      <c r="E383" s="22" t="s">
        <v>180</v>
      </c>
      <c r="F383" s="22" t="s">
        <v>23</v>
      </c>
      <c r="G383" s="22" t="s">
        <v>184</v>
      </c>
      <c r="H383" s="22" t="s">
        <v>26</v>
      </c>
      <c r="I383" s="34" t="s">
        <v>415</v>
      </c>
      <c r="J383" s="34" t="s">
        <v>193</v>
      </c>
      <c r="K383" s="22" t="s">
        <v>25</v>
      </c>
      <c r="L383" s="22">
        <v>39</v>
      </c>
      <c r="M383" s="22">
        <v>1712</v>
      </c>
      <c r="N383" s="16">
        <v>47.647404911397132</v>
      </c>
      <c r="O383" s="22">
        <v>247.62236636408659</v>
      </c>
      <c r="P383" s="22">
        <v>41.310230229499311</v>
      </c>
      <c r="Q383" s="22">
        <v>0.77082395317424579</v>
      </c>
      <c r="R383" s="22">
        <v>0.35086002118882975</v>
      </c>
      <c r="S383" s="22">
        <v>0.90482331972264551</v>
      </c>
      <c r="T383" s="22">
        <v>0.76594326368383847</v>
      </c>
      <c r="U383" s="22">
        <v>0.22816759212518931</v>
      </c>
      <c r="V383" s="22">
        <v>0.74542269028374741</v>
      </c>
      <c r="W383" s="22">
        <v>4.8370327102803738</v>
      </c>
    </row>
    <row r="384" spans="1:23" s="23" customFormat="1" x14ac:dyDescent="0.25">
      <c r="A384" s="22" t="s">
        <v>104</v>
      </c>
      <c r="B384" s="22" t="s">
        <v>240</v>
      </c>
      <c r="C384" s="22">
        <v>51</v>
      </c>
      <c r="D384" s="22">
        <v>29</v>
      </c>
      <c r="E384" s="22" t="s">
        <v>180</v>
      </c>
      <c r="F384" s="22" t="s">
        <v>23</v>
      </c>
      <c r="G384" s="22" t="s">
        <v>186</v>
      </c>
      <c r="H384" s="22" t="s">
        <v>27</v>
      </c>
      <c r="I384" s="34" t="s">
        <v>415</v>
      </c>
      <c r="J384" s="34" t="s">
        <v>193</v>
      </c>
      <c r="K384" s="22" t="s">
        <v>25</v>
      </c>
      <c r="L384" s="22">
        <v>39</v>
      </c>
      <c r="M384" s="22">
        <v>2397</v>
      </c>
      <c r="N384" s="16">
        <v>66.711933161576482</v>
      </c>
      <c r="O384" s="22">
        <v>317.60512242138384</v>
      </c>
      <c r="P384" s="22">
        <v>52.98528126495831</v>
      </c>
      <c r="Q384" s="22">
        <v>0.76704000000000006</v>
      </c>
      <c r="R384" s="22">
        <v>0.29860900583216243</v>
      </c>
      <c r="S384" s="22">
        <v>0.93684669990021308</v>
      </c>
      <c r="T384" s="22">
        <v>0.85828469688060349</v>
      </c>
      <c r="U384" s="22">
        <v>0.13296778615490062</v>
      </c>
      <c r="V384" s="22">
        <v>0.30604571710045697</v>
      </c>
      <c r="W384" s="22">
        <v>6.3116395494367961</v>
      </c>
    </row>
    <row r="385" spans="1:23" s="23" customFormat="1" x14ac:dyDescent="0.25">
      <c r="A385" s="22" t="s">
        <v>104</v>
      </c>
      <c r="B385" s="22" t="s">
        <v>240</v>
      </c>
      <c r="C385" s="22">
        <v>51</v>
      </c>
      <c r="D385" s="22">
        <v>29</v>
      </c>
      <c r="E385" s="22" t="s">
        <v>180</v>
      </c>
      <c r="F385" s="22" t="s">
        <v>23</v>
      </c>
      <c r="G385" s="22" t="s">
        <v>189</v>
      </c>
      <c r="H385" s="22" t="s">
        <v>28</v>
      </c>
      <c r="I385" s="34" t="s">
        <v>415</v>
      </c>
      <c r="J385" s="34" t="s">
        <v>193</v>
      </c>
      <c r="K385" s="22" t="s">
        <v>25</v>
      </c>
      <c r="L385" s="22">
        <v>39</v>
      </c>
      <c r="M385" s="22">
        <v>3371</v>
      </c>
      <c r="N385" s="16">
        <v>93.819744133364338</v>
      </c>
      <c r="O385" s="22">
        <v>310.73506473629493</v>
      </c>
      <c r="P385" s="22">
        <v>51.839166441696833</v>
      </c>
      <c r="Q385" s="22">
        <v>0.83855721393034821</v>
      </c>
      <c r="R385" s="22">
        <v>0.43872066260894138</v>
      </c>
      <c r="S385" s="22">
        <v>0.93872772188925158</v>
      </c>
      <c r="T385" s="22">
        <v>0.85351245228962225</v>
      </c>
      <c r="U385" s="22">
        <v>0.1427029943350418</v>
      </c>
      <c r="V385" s="22">
        <v>0.47866449031026131</v>
      </c>
      <c r="W385" s="22">
        <v>5.4867991693859386</v>
      </c>
    </row>
    <row r="386" spans="1:23" x14ac:dyDescent="0.25">
      <c r="A386" s="2" t="s">
        <v>104</v>
      </c>
      <c r="B386" s="2" t="s">
        <v>240</v>
      </c>
      <c r="C386" s="2">
        <v>51</v>
      </c>
      <c r="D386" s="2">
        <v>29</v>
      </c>
      <c r="E386" s="2" t="s">
        <v>180</v>
      </c>
      <c r="F386" s="2" t="s">
        <v>23</v>
      </c>
      <c r="G386" s="2" t="s">
        <v>191</v>
      </c>
      <c r="H386" s="2" t="s">
        <v>29</v>
      </c>
      <c r="I386" s="7" t="s">
        <v>415</v>
      </c>
      <c r="J386" s="7" t="s">
        <v>193</v>
      </c>
      <c r="K386" s="2" t="s">
        <v>25</v>
      </c>
      <c r="L386" s="2">
        <v>39</v>
      </c>
      <c r="M386" s="2">
        <v>13410</v>
      </c>
      <c r="N386" s="13">
        <v>373.21945085387591</v>
      </c>
      <c r="O386" s="2">
        <v>969.66103833160173</v>
      </c>
      <c r="P386" s="2">
        <v>161.76616565870683</v>
      </c>
      <c r="Q386" s="2">
        <v>0.71630788953581537</v>
      </c>
      <c r="R386" s="2">
        <v>0.17922506661284951</v>
      </c>
      <c r="S386" s="2">
        <v>0.90708574452622348</v>
      </c>
      <c r="T386" s="2">
        <v>0.63339836873089739</v>
      </c>
      <c r="U386" s="2">
        <v>0.15965511255135698</v>
      </c>
      <c r="V386" s="2">
        <v>0.31594883166841303</v>
      </c>
      <c r="W386" s="2">
        <v>21.504026845637583</v>
      </c>
    </row>
    <row r="387" spans="1:23" s="23" customFormat="1" x14ac:dyDescent="0.25">
      <c r="A387" s="22" t="s">
        <v>104</v>
      </c>
      <c r="B387" s="22" t="s">
        <v>240</v>
      </c>
      <c r="C387" s="22">
        <v>51</v>
      </c>
      <c r="D387" s="22">
        <v>29</v>
      </c>
      <c r="E387" s="22" t="s">
        <v>180</v>
      </c>
      <c r="F387" s="22" t="s">
        <v>23</v>
      </c>
      <c r="G387" s="22" t="s">
        <v>194</v>
      </c>
      <c r="H387" s="22" t="s">
        <v>30</v>
      </c>
      <c r="I387" s="34" t="s">
        <v>415</v>
      </c>
      <c r="J387" s="34" t="s">
        <v>193</v>
      </c>
      <c r="K387" s="22" t="s">
        <v>25</v>
      </c>
      <c r="L387" s="22">
        <v>39</v>
      </c>
      <c r="M387" s="22">
        <v>7052</v>
      </c>
      <c r="N387" s="16">
        <v>196.26723097848867</v>
      </c>
      <c r="O387" s="22">
        <v>620.6833329081868</v>
      </c>
      <c r="P387" s="22">
        <v>103.54707354807385</v>
      </c>
      <c r="Q387" s="22">
        <v>0.68260574968541288</v>
      </c>
      <c r="R387" s="22">
        <v>0.23002868706833526</v>
      </c>
      <c r="S387" s="22">
        <v>0.91456726162379165</v>
      </c>
      <c r="T387" s="22">
        <v>0.85580633484029422</v>
      </c>
      <c r="U387" s="22">
        <v>0.15584279108869273</v>
      </c>
      <c r="V387" s="22">
        <v>0.5173527542632258</v>
      </c>
      <c r="W387" s="22">
        <v>13.364861032331254</v>
      </c>
    </row>
    <row r="388" spans="1:23" s="23" customFormat="1" x14ac:dyDescent="0.25">
      <c r="A388" s="22" t="s">
        <v>104</v>
      </c>
      <c r="B388" s="22" t="s">
        <v>240</v>
      </c>
      <c r="C388" s="22">
        <v>51</v>
      </c>
      <c r="D388" s="22">
        <v>29</v>
      </c>
      <c r="E388" s="22" t="s">
        <v>180</v>
      </c>
      <c r="F388" s="22" t="s">
        <v>23</v>
      </c>
      <c r="G388" s="22" t="s">
        <v>196</v>
      </c>
      <c r="H388" s="22" t="s">
        <v>31</v>
      </c>
      <c r="I388" s="34" t="s">
        <v>415</v>
      </c>
      <c r="J388" s="34" t="s">
        <v>193</v>
      </c>
      <c r="K388" s="22" t="s">
        <v>25</v>
      </c>
      <c r="L388" s="22">
        <v>39</v>
      </c>
      <c r="M388" s="22">
        <v>5600</v>
      </c>
      <c r="N388" s="16">
        <v>155.85599737372894</v>
      </c>
      <c r="O388" s="22">
        <v>694.08030252785727</v>
      </c>
      <c r="P388" s="22">
        <v>115.79170943317821</v>
      </c>
      <c r="Q388" s="22">
        <v>0.67146282973621108</v>
      </c>
      <c r="R388" s="22">
        <v>0.14607585997813766</v>
      </c>
      <c r="S388" s="22">
        <v>0.94608810420018763</v>
      </c>
      <c r="T388" s="22">
        <v>0.84158050554954311</v>
      </c>
      <c r="U388" s="22">
        <v>0.11745991346398575</v>
      </c>
      <c r="V388" s="22">
        <v>0.55575247812312711</v>
      </c>
      <c r="W388" s="22">
        <v>11.520714285714286</v>
      </c>
    </row>
    <row r="389" spans="1:23" x14ac:dyDescent="0.25">
      <c r="A389" s="2" t="s">
        <v>104</v>
      </c>
      <c r="B389" s="2" t="s">
        <v>240</v>
      </c>
      <c r="C389" s="2">
        <v>51</v>
      </c>
      <c r="D389" s="2">
        <v>29</v>
      </c>
      <c r="E389" s="2" t="s">
        <v>180</v>
      </c>
      <c r="F389" s="2" t="s">
        <v>23</v>
      </c>
      <c r="G389" s="2" t="s">
        <v>198</v>
      </c>
      <c r="H389" s="2" t="s">
        <v>32</v>
      </c>
      <c r="I389" s="7" t="s">
        <v>415</v>
      </c>
      <c r="J389" s="7" t="s">
        <v>193</v>
      </c>
      <c r="K389" s="2" t="s">
        <v>25</v>
      </c>
      <c r="L389" s="2">
        <v>39</v>
      </c>
      <c r="M389" s="2">
        <v>14822</v>
      </c>
      <c r="N389" s="13">
        <v>412.51742733453756</v>
      </c>
      <c r="O389" s="2">
        <v>964.14631970584048</v>
      </c>
      <c r="P389" s="2">
        <v>160.84615871657888</v>
      </c>
      <c r="Q389" s="2">
        <v>0.72277758814063486</v>
      </c>
      <c r="R389" s="2">
        <v>0.2003691137689714</v>
      </c>
      <c r="S389" s="2">
        <v>0.91988954724407068</v>
      </c>
      <c r="T389" s="2">
        <v>0.68030425550747364</v>
      </c>
      <c r="U389" s="2">
        <v>0.14469605422161508</v>
      </c>
      <c r="V389" s="2">
        <v>0.19852140974957083</v>
      </c>
      <c r="W389" s="2">
        <v>22.306368911078128</v>
      </c>
    </row>
    <row r="390" spans="1:23" s="23" customFormat="1" x14ac:dyDescent="0.25">
      <c r="A390" s="22" t="s">
        <v>104</v>
      </c>
      <c r="B390" s="22" t="s">
        <v>240</v>
      </c>
      <c r="C390" s="22">
        <v>51</v>
      </c>
      <c r="D390" s="22">
        <v>29</v>
      </c>
      <c r="E390" s="22" t="s">
        <v>180</v>
      </c>
      <c r="F390" s="22" t="s">
        <v>23</v>
      </c>
      <c r="G390" s="22" t="s">
        <v>200</v>
      </c>
      <c r="H390" s="22" t="s">
        <v>33</v>
      </c>
      <c r="I390" s="34" t="s">
        <v>415</v>
      </c>
      <c r="J390" s="34" t="s">
        <v>193</v>
      </c>
      <c r="K390" s="22" t="s">
        <v>25</v>
      </c>
      <c r="L390" s="22">
        <v>39</v>
      </c>
      <c r="M390" s="22">
        <v>5342</v>
      </c>
      <c r="N390" s="16">
        <v>148.67548892329643</v>
      </c>
      <c r="O390" s="22">
        <v>495.77164466275508</v>
      </c>
      <c r="P390" s="22">
        <v>82.70836388084156</v>
      </c>
      <c r="Q390" s="22">
        <v>0.74370040373103163</v>
      </c>
      <c r="R390" s="22">
        <v>0.27311803540112412</v>
      </c>
      <c r="S390" s="22">
        <v>0.86567940855886405</v>
      </c>
      <c r="T390" s="22">
        <v>0.69851736554854871</v>
      </c>
      <c r="U390" s="22">
        <v>0.26327503974562799</v>
      </c>
      <c r="V390" s="22">
        <v>0.29330977974170985</v>
      </c>
      <c r="W390" s="22">
        <v>17.873642830400598</v>
      </c>
    </row>
    <row r="391" spans="1:23" s="23" customFormat="1" x14ac:dyDescent="0.25">
      <c r="A391" s="22" t="s">
        <v>104</v>
      </c>
      <c r="B391" s="22" t="s">
        <v>240</v>
      </c>
      <c r="C391" s="22">
        <v>51</v>
      </c>
      <c r="D391" s="22">
        <v>29</v>
      </c>
      <c r="E391" s="22" t="s">
        <v>180</v>
      </c>
      <c r="F391" s="22" t="s">
        <v>23</v>
      </c>
      <c r="G391" s="22" t="s">
        <v>202</v>
      </c>
      <c r="H391" s="22" t="s">
        <v>34</v>
      </c>
      <c r="I391" s="34" t="s">
        <v>415</v>
      </c>
      <c r="J391" s="34" t="s">
        <v>193</v>
      </c>
      <c r="K391" s="22" t="s">
        <v>25</v>
      </c>
      <c r="L391" s="22">
        <v>39</v>
      </c>
      <c r="M391" s="22">
        <v>4354</v>
      </c>
      <c r="N391" s="16">
        <v>121.17803795807426</v>
      </c>
      <c r="O391" s="22">
        <v>370.7766952966378</v>
      </c>
      <c r="P391" s="22">
        <v>61.855763965667656</v>
      </c>
      <c r="Q391" s="22">
        <v>0.82759931571944501</v>
      </c>
      <c r="R391" s="22">
        <v>0.39799116394684875</v>
      </c>
      <c r="S391" s="22">
        <v>0.93476559255276193</v>
      </c>
      <c r="T391" s="22">
        <v>0.88727139795695775</v>
      </c>
      <c r="U391" s="22">
        <v>0.14185567010309277</v>
      </c>
      <c r="V391" s="22">
        <v>0.47720386724179459</v>
      </c>
      <c r="W391" s="22">
        <v>5.953376205787781</v>
      </c>
    </row>
    <row r="392" spans="1:23" x14ac:dyDescent="0.25">
      <c r="A392" s="2" t="s">
        <v>104</v>
      </c>
      <c r="B392" s="2" t="s">
        <v>240</v>
      </c>
      <c r="C392" s="2">
        <v>51</v>
      </c>
      <c r="D392" s="2">
        <v>29</v>
      </c>
      <c r="E392" s="2" t="s">
        <v>180</v>
      </c>
      <c r="F392" s="2" t="s">
        <v>23</v>
      </c>
      <c r="G392" s="2" t="s">
        <v>204</v>
      </c>
      <c r="H392" s="2" t="s">
        <v>35</v>
      </c>
      <c r="I392" s="7" t="s">
        <v>415</v>
      </c>
      <c r="J392" s="7" t="s">
        <v>193</v>
      </c>
      <c r="K392" s="2" t="s">
        <v>25</v>
      </c>
      <c r="L392" s="2">
        <v>39</v>
      </c>
      <c r="M392" s="2">
        <v>11411</v>
      </c>
      <c r="N392" s="13">
        <v>317.58442607707519</v>
      </c>
      <c r="O392" s="2">
        <v>1061.7859300126302</v>
      </c>
      <c r="P392" s="2">
        <v>177.13513471061924</v>
      </c>
      <c r="Q392" s="2">
        <v>0.66455069594083049</v>
      </c>
      <c r="R392" s="2">
        <v>0.12719195339158032</v>
      </c>
      <c r="S392" s="2">
        <v>0.91996111738306885</v>
      </c>
      <c r="T392" s="2">
        <v>0.79720407695247597</v>
      </c>
      <c r="U392" s="2">
        <v>0.14719214303701839</v>
      </c>
      <c r="V392" s="2">
        <v>0.29573884907218689</v>
      </c>
      <c r="W392" s="2">
        <v>22.260625712032251</v>
      </c>
    </row>
    <row r="393" spans="1:23" x14ac:dyDescent="0.25">
      <c r="A393" s="2" t="s">
        <v>104</v>
      </c>
      <c r="B393" s="2" t="s">
        <v>240</v>
      </c>
      <c r="C393" s="2">
        <v>51</v>
      </c>
      <c r="D393" s="2">
        <v>29</v>
      </c>
      <c r="E393" s="2" t="s">
        <v>180</v>
      </c>
      <c r="F393" s="2" t="s">
        <v>23</v>
      </c>
      <c r="G393" s="2" t="s">
        <v>206</v>
      </c>
      <c r="H393" s="2" t="s">
        <v>36</v>
      </c>
      <c r="I393" s="7" t="s">
        <v>415</v>
      </c>
      <c r="J393" s="7" t="s">
        <v>193</v>
      </c>
      <c r="K393" s="2" t="s">
        <v>25</v>
      </c>
      <c r="L393" s="2">
        <v>39</v>
      </c>
      <c r="M393" s="2">
        <v>14158</v>
      </c>
      <c r="N393" s="13">
        <v>394.03735907450971</v>
      </c>
      <c r="O393" s="2">
        <v>731.45288552988779</v>
      </c>
      <c r="P393" s="2">
        <v>122.02648551885278</v>
      </c>
      <c r="Q393" s="2">
        <v>0.8089361215861044</v>
      </c>
      <c r="R393" s="2">
        <v>0.33253629750397856</v>
      </c>
      <c r="S393" s="2">
        <v>0.9279713762198033</v>
      </c>
      <c r="T393" s="2">
        <v>0.80002762105897496</v>
      </c>
      <c r="U393" s="2">
        <v>0.1739022111491747</v>
      </c>
      <c r="V393" s="2">
        <v>0.49902611896829413</v>
      </c>
      <c r="W393" s="2">
        <v>13.736474078259642</v>
      </c>
    </row>
    <row r="394" spans="1:23" x14ac:dyDescent="0.25">
      <c r="A394" s="2" t="s">
        <v>104</v>
      </c>
      <c r="B394" s="2" t="s">
        <v>240</v>
      </c>
      <c r="C394" s="2">
        <v>51</v>
      </c>
      <c r="D394" s="2">
        <v>29</v>
      </c>
      <c r="E394" s="2" t="s">
        <v>180</v>
      </c>
      <c r="F394" s="2" t="s">
        <v>23</v>
      </c>
      <c r="G394" s="2" t="s">
        <v>208</v>
      </c>
      <c r="H394" s="2" t="s">
        <v>37</v>
      </c>
      <c r="I394" s="7" t="s">
        <v>415</v>
      </c>
      <c r="J394" s="7" t="s">
        <v>193</v>
      </c>
      <c r="K394" s="2" t="s">
        <v>25</v>
      </c>
      <c r="L394" s="2">
        <v>39</v>
      </c>
      <c r="M394" s="2">
        <v>16514</v>
      </c>
      <c r="N394" s="13">
        <v>459.60820368388568</v>
      </c>
      <c r="O394" s="2">
        <v>1223.5260453828082</v>
      </c>
      <c r="P394" s="2">
        <v>204.11784027714225</v>
      </c>
      <c r="Q394" s="2">
        <v>0.68733871639057686</v>
      </c>
      <c r="R394" s="2">
        <v>0.13862313200454288</v>
      </c>
      <c r="S394" s="2">
        <v>0.92386326410815378</v>
      </c>
      <c r="T394" s="2">
        <v>0.87694877863787979</v>
      </c>
      <c r="U394" s="2">
        <v>0.12375444839857651</v>
      </c>
      <c r="V394" s="2">
        <v>0.34968339236848134</v>
      </c>
      <c r="W394" s="2">
        <v>15.260021799685116</v>
      </c>
    </row>
    <row r="395" spans="1:23" x14ac:dyDescent="0.25">
      <c r="A395" s="2" t="s">
        <v>104</v>
      </c>
      <c r="B395" s="2" t="s">
        <v>240</v>
      </c>
      <c r="C395" s="2">
        <v>51</v>
      </c>
      <c r="D395" s="2">
        <v>29</v>
      </c>
      <c r="E395" s="2" t="s">
        <v>180</v>
      </c>
      <c r="F395" s="2" t="s">
        <v>23</v>
      </c>
      <c r="G395" s="2" t="s">
        <v>210</v>
      </c>
      <c r="H395" s="2" t="s">
        <v>38</v>
      </c>
      <c r="I395" s="7" t="s">
        <v>415</v>
      </c>
      <c r="J395" s="7" t="s">
        <v>193</v>
      </c>
      <c r="K395" s="2" t="s">
        <v>25</v>
      </c>
      <c r="L395" s="2">
        <v>39</v>
      </c>
      <c r="M395" s="2">
        <v>11273</v>
      </c>
      <c r="N395" s="13">
        <v>313.74368899893688</v>
      </c>
      <c r="O395" s="2">
        <v>817.43564158718505</v>
      </c>
      <c r="P395" s="2">
        <v>136.37077719431178</v>
      </c>
      <c r="Q395" s="2">
        <v>0.6881753250717294</v>
      </c>
      <c r="R395" s="2">
        <v>0.21200310979859091</v>
      </c>
      <c r="S395" s="2">
        <v>0.90530745692730086</v>
      </c>
      <c r="T395" s="2">
        <v>0.74236728574106714</v>
      </c>
      <c r="U395" s="2">
        <v>0.17505164256680217</v>
      </c>
      <c r="V395" s="2">
        <v>0.293070980047406</v>
      </c>
      <c r="W395" s="2">
        <v>14.622194624323605</v>
      </c>
    </row>
    <row r="396" spans="1:23" s="23" customFormat="1" x14ac:dyDescent="0.25">
      <c r="A396" s="22" t="s">
        <v>104</v>
      </c>
      <c r="B396" s="22" t="s">
        <v>240</v>
      </c>
      <c r="C396" s="22">
        <v>51</v>
      </c>
      <c r="D396" s="22">
        <v>29</v>
      </c>
      <c r="E396" s="22" t="s">
        <v>180</v>
      </c>
      <c r="F396" s="22" t="s">
        <v>23</v>
      </c>
      <c r="G396" s="22" t="s">
        <v>213</v>
      </c>
      <c r="H396" s="22" t="s">
        <v>39</v>
      </c>
      <c r="I396" s="34" t="s">
        <v>415</v>
      </c>
      <c r="J396" s="34" t="s">
        <v>193</v>
      </c>
      <c r="K396" s="22" t="s">
        <v>25</v>
      </c>
      <c r="L396" s="22">
        <v>39</v>
      </c>
      <c r="M396" s="22">
        <v>935</v>
      </c>
      <c r="N396" s="16">
        <v>26.022385275792242</v>
      </c>
      <c r="O396" s="22">
        <v>234.59292911256364</v>
      </c>
      <c r="P396" s="22">
        <v>39.136561265243373</v>
      </c>
      <c r="Q396" s="22">
        <v>0.45322346097915656</v>
      </c>
      <c r="R396" s="22">
        <v>0.21349693232838068</v>
      </c>
      <c r="S396" s="22">
        <v>0.84278210904345074</v>
      </c>
      <c r="T396" s="22">
        <v>0.4763980513412524</v>
      </c>
      <c r="U396" s="22">
        <v>0.55299251870324184</v>
      </c>
      <c r="V396" s="22">
        <v>0.88493679834790706</v>
      </c>
      <c r="W396" s="22">
        <v>10.482352941176471</v>
      </c>
    </row>
    <row r="397" spans="1:23" s="23" customFormat="1" x14ac:dyDescent="0.25">
      <c r="A397" s="22" t="s">
        <v>104</v>
      </c>
      <c r="B397" s="22" t="s">
        <v>240</v>
      </c>
      <c r="C397" s="22">
        <v>51</v>
      </c>
      <c r="D397" s="22">
        <v>29</v>
      </c>
      <c r="E397" s="22" t="s">
        <v>180</v>
      </c>
      <c r="F397" s="22" t="s">
        <v>23</v>
      </c>
      <c r="G397" s="22" t="s">
        <v>215</v>
      </c>
      <c r="H397" s="22" t="s">
        <v>40</v>
      </c>
      <c r="I397" s="34" t="s">
        <v>415</v>
      </c>
      <c r="J397" s="34" t="s">
        <v>193</v>
      </c>
      <c r="K397" s="22" t="s">
        <v>25</v>
      </c>
      <c r="L397" s="22">
        <v>39</v>
      </c>
      <c r="M397" s="22">
        <v>1923</v>
      </c>
      <c r="N397" s="16">
        <v>53.519836241014424</v>
      </c>
      <c r="O397" s="22">
        <v>250.35028842544449</v>
      </c>
      <c r="P397" s="22">
        <v>41.765322756307377</v>
      </c>
      <c r="Q397" s="22">
        <v>0.78329938900203666</v>
      </c>
      <c r="R397" s="22">
        <v>0.38556087402547129</v>
      </c>
      <c r="S397" s="22">
        <v>0.90528782401132057</v>
      </c>
      <c r="T397" s="22">
        <v>0.76845805450317928</v>
      </c>
      <c r="U397" s="22">
        <v>0.2234533702677747</v>
      </c>
      <c r="V397" s="22">
        <v>0.44838684437602827</v>
      </c>
      <c r="W397" s="22">
        <v>3.3281331253250128</v>
      </c>
    </row>
    <row r="398" spans="1:23" s="23" customFormat="1" x14ac:dyDescent="0.25">
      <c r="A398" s="22" t="s">
        <v>104</v>
      </c>
      <c r="B398" s="22" t="s">
        <v>240</v>
      </c>
      <c r="C398" s="22">
        <v>51</v>
      </c>
      <c r="D398" s="22">
        <v>29</v>
      </c>
      <c r="E398" s="22" t="s">
        <v>180</v>
      </c>
      <c r="F398" s="22" t="s">
        <v>23</v>
      </c>
      <c r="G398" s="22" t="s">
        <v>217</v>
      </c>
      <c r="H398" s="22" t="s">
        <v>41</v>
      </c>
      <c r="I398" s="34" t="s">
        <v>415</v>
      </c>
      <c r="J398" s="34" t="s">
        <v>193</v>
      </c>
      <c r="K398" s="22" t="s">
        <v>25</v>
      </c>
      <c r="L398" s="22">
        <v>39</v>
      </c>
      <c r="M398" s="22">
        <v>8431</v>
      </c>
      <c r="N398" s="16">
        <v>234.64677033176943</v>
      </c>
      <c r="O398" s="22">
        <v>663.65389565666419</v>
      </c>
      <c r="P398" s="22">
        <v>110.71574682381797</v>
      </c>
      <c r="Q398" s="22">
        <v>0.69078246620237604</v>
      </c>
      <c r="R398" s="22">
        <v>0.24055016394083639</v>
      </c>
      <c r="S398" s="22">
        <v>0.90135760192041192</v>
      </c>
      <c r="T398" s="22">
        <v>0.72453861437527867</v>
      </c>
      <c r="U398" s="22">
        <v>0.16918672273418628</v>
      </c>
      <c r="V398" s="22">
        <v>0.45278786100417295</v>
      </c>
      <c r="W398" s="22">
        <v>14.947811647491401</v>
      </c>
    </row>
    <row r="399" spans="1:23" s="23" customFormat="1" x14ac:dyDescent="0.25">
      <c r="A399" s="22" t="s">
        <v>104</v>
      </c>
      <c r="B399" s="22" t="s">
        <v>240</v>
      </c>
      <c r="C399" s="22">
        <v>51</v>
      </c>
      <c r="D399" s="22">
        <v>29</v>
      </c>
      <c r="E399" s="22" t="s">
        <v>180</v>
      </c>
      <c r="F399" s="22" t="s">
        <v>23</v>
      </c>
      <c r="G399" s="22" t="s">
        <v>219</v>
      </c>
      <c r="H399" s="22" t="s">
        <v>42</v>
      </c>
      <c r="I399" s="34" t="s">
        <v>415</v>
      </c>
      <c r="J399" s="34" t="s">
        <v>193</v>
      </c>
      <c r="K399" s="22" t="s">
        <v>25</v>
      </c>
      <c r="L399" s="22">
        <v>39</v>
      </c>
      <c r="M399" s="22">
        <v>2874</v>
      </c>
      <c r="N399" s="16">
        <v>79.987524366445896</v>
      </c>
      <c r="O399" s="22">
        <v>274.35028842544449</v>
      </c>
      <c r="P399" s="22">
        <v>45.769183716307374</v>
      </c>
      <c r="Q399" s="22">
        <v>0.86410102224894769</v>
      </c>
      <c r="R399" s="22">
        <v>0.47982821909923656</v>
      </c>
      <c r="S399" s="22">
        <v>0.90784716298950852</v>
      </c>
      <c r="T399" s="22">
        <v>0.80020249997686554</v>
      </c>
      <c r="U399" s="22">
        <v>0.22218498659517427</v>
      </c>
      <c r="V399" s="22">
        <v>0.60881137834274468</v>
      </c>
      <c r="W399" s="22">
        <v>3.2066805845511483</v>
      </c>
    </row>
    <row r="400" spans="1:23" s="23" customFormat="1" x14ac:dyDescent="0.25">
      <c r="A400" s="22" t="s">
        <v>104</v>
      </c>
      <c r="B400" s="22" t="s">
        <v>240</v>
      </c>
      <c r="C400" s="22">
        <v>51</v>
      </c>
      <c r="D400" s="22">
        <v>29</v>
      </c>
      <c r="E400" s="22" t="s">
        <v>180</v>
      </c>
      <c r="F400" s="22" t="s">
        <v>23</v>
      </c>
      <c r="G400" s="22" t="s">
        <v>221</v>
      </c>
      <c r="H400" s="22" t="s">
        <v>43</v>
      </c>
      <c r="I400" s="34" t="s">
        <v>415</v>
      </c>
      <c r="J400" s="34" t="s">
        <v>193</v>
      </c>
      <c r="K400" s="22" t="s">
        <v>25</v>
      </c>
      <c r="L400" s="22">
        <v>39</v>
      </c>
      <c r="M400" s="22">
        <v>4017</v>
      </c>
      <c r="N400" s="16">
        <v>111.79884668754806</v>
      </c>
      <c r="O400" s="22">
        <v>495.73001410241227</v>
      </c>
      <c r="P400" s="22">
        <v>82.701418756870751</v>
      </c>
      <c r="Q400" s="22">
        <v>0.65562265382732166</v>
      </c>
      <c r="R400" s="22">
        <v>0.20540985092814804</v>
      </c>
      <c r="S400" s="22">
        <v>0.90134418881520473</v>
      </c>
      <c r="T400" s="22">
        <v>0.79559277909477044</v>
      </c>
      <c r="U400" s="22">
        <v>0.20209878776913334</v>
      </c>
      <c r="V400" s="22">
        <v>0.5142393898360671</v>
      </c>
      <c r="W400" s="22">
        <v>7.7112272840428178</v>
      </c>
    </row>
    <row r="401" spans="1:23" x14ac:dyDescent="0.25">
      <c r="A401" s="2" t="s">
        <v>104</v>
      </c>
      <c r="B401" s="2" t="s">
        <v>240</v>
      </c>
      <c r="C401" s="2">
        <v>51</v>
      </c>
      <c r="D401" s="2">
        <v>29</v>
      </c>
      <c r="E401" s="2" t="s">
        <v>180</v>
      </c>
      <c r="F401" s="2" t="s">
        <v>23</v>
      </c>
      <c r="G401" s="2" t="s">
        <v>223</v>
      </c>
      <c r="H401" s="2" t="s">
        <v>44</v>
      </c>
      <c r="I401" s="7" t="s">
        <v>415</v>
      </c>
      <c r="J401" s="7" t="s">
        <v>193</v>
      </c>
      <c r="K401" s="2" t="s">
        <v>25</v>
      </c>
      <c r="L401" s="2">
        <v>39</v>
      </c>
      <c r="M401" s="2">
        <v>9708</v>
      </c>
      <c r="N401" s="13">
        <v>270.18750401860012</v>
      </c>
      <c r="O401" s="2">
        <v>1051.501658765168</v>
      </c>
      <c r="P401" s="2">
        <v>175.41943503771242</v>
      </c>
      <c r="Q401" s="2">
        <v>0.58159597411933861</v>
      </c>
      <c r="R401" s="2">
        <v>0.11033662801976066</v>
      </c>
      <c r="S401" s="2">
        <v>0.88040740167112952</v>
      </c>
      <c r="T401" s="2">
        <v>0.60055773769822596</v>
      </c>
      <c r="U401" s="2">
        <v>0.18293726548614311</v>
      </c>
      <c r="V401" s="2">
        <v>0.34079403824722598</v>
      </c>
      <c r="W401" s="2">
        <v>16.153275648949322</v>
      </c>
    </row>
    <row r="402" spans="1:23" s="11" customFormat="1" x14ac:dyDescent="0.25">
      <c r="A402" s="10" t="s">
        <v>108</v>
      </c>
      <c r="B402" s="10" t="s">
        <v>241</v>
      </c>
      <c r="C402" s="10">
        <v>51</v>
      </c>
      <c r="D402" s="10">
        <v>31</v>
      </c>
      <c r="E402" s="10" t="s">
        <v>180</v>
      </c>
      <c r="F402" s="10" t="s">
        <v>23</v>
      </c>
      <c r="G402" s="10" t="s">
        <v>181</v>
      </c>
      <c r="H402" s="10" t="s">
        <v>24</v>
      </c>
      <c r="I402" s="32" t="s">
        <v>415</v>
      </c>
      <c r="J402" s="32" t="s">
        <v>193</v>
      </c>
      <c r="K402" s="10" t="s">
        <v>25</v>
      </c>
      <c r="L402" s="10">
        <v>40</v>
      </c>
      <c r="M402" s="10">
        <v>13691</v>
      </c>
      <c r="N402" s="13">
        <v>382.30075980788621</v>
      </c>
      <c r="O402" s="10">
        <v>809.43564158718516</v>
      </c>
      <c r="P402" s="10">
        <v>135.25935713360818</v>
      </c>
      <c r="Q402" s="10">
        <v>0.74452118114089949</v>
      </c>
      <c r="R402" s="10">
        <v>0.2625913326667475</v>
      </c>
      <c r="S402" s="10">
        <v>0.9418135895975589</v>
      </c>
      <c r="T402" s="10">
        <v>0.91124781457931847</v>
      </c>
      <c r="U402" s="10">
        <v>0.10141941391941392</v>
      </c>
      <c r="V402" s="10">
        <v>0.38880491843823256</v>
      </c>
      <c r="W402" s="10">
        <v>16.618873712657951</v>
      </c>
    </row>
    <row r="403" spans="1:23" s="25" customFormat="1" x14ac:dyDescent="0.25">
      <c r="A403" s="24" t="s">
        <v>108</v>
      </c>
      <c r="B403" s="24" t="s">
        <v>241</v>
      </c>
      <c r="C403" s="24">
        <v>51</v>
      </c>
      <c r="D403" s="24">
        <v>31</v>
      </c>
      <c r="E403" s="24" t="s">
        <v>180</v>
      </c>
      <c r="F403" s="24" t="s">
        <v>23</v>
      </c>
      <c r="G403" s="24" t="s">
        <v>184</v>
      </c>
      <c r="H403" s="24" t="s">
        <v>26</v>
      </c>
      <c r="I403" s="33" t="s">
        <v>415</v>
      </c>
      <c r="J403" s="33" t="s">
        <v>193</v>
      </c>
      <c r="K403" s="24" t="s">
        <v>25</v>
      </c>
      <c r="L403" s="24">
        <v>40</v>
      </c>
      <c r="M403" s="24">
        <v>2637</v>
      </c>
      <c r="N403" s="16">
        <v>73.634292864903642</v>
      </c>
      <c r="O403" s="24">
        <v>324.04877323527984</v>
      </c>
      <c r="P403" s="24">
        <v>54.149615479981655</v>
      </c>
      <c r="Q403" s="24">
        <v>0.80469942020140373</v>
      </c>
      <c r="R403" s="24">
        <v>0.31557255821189811</v>
      </c>
      <c r="S403" s="24">
        <v>0.89115305407162537</v>
      </c>
      <c r="T403" s="24">
        <v>0.8173713211051874</v>
      </c>
      <c r="U403" s="24">
        <v>0.21479958890030831</v>
      </c>
      <c r="V403" s="24">
        <v>0.62670429237568825</v>
      </c>
      <c r="W403" s="24">
        <v>5.5521425862722795</v>
      </c>
    </row>
    <row r="404" spans="1:23" s="25" customFormat="1" x14ac:dyDescent="0.25">
      <c r="A404" s="24" t="s">
        <v>108</v>
      </c>
      <c r="B404" s="24" t="s">
        <v>241</v>
      </c>
      <c r="C404" s="24">
        <v>51</v>
      </c>
      <c r="D404" s="24">
        <v>31</v>
      </c>
      <c r="E404" s="24" t="s">
        <v>180</v>
      </c>
      <c r="F404" s="24" t="s">
        <v>23</v>
      </c>
      <c r="G404" s="24" t="s">
        <v>186</v>
      </c>
      <c r="H404" s="24" t="s">
        <v>27</v>
      </c>
      <c r="I404" s="33" t="s">
        <v>415</v>
      </c>
      <c r="J404" s="33" t="s">
        <v>193</v>
      </c>
      <c r="K404" s="24" t="s">
        <v>25</v>
      </c>
      <c r="L404" s="24">
        <v>40</v>
      </c>
      <c r="M404" s="24">
        <v>3210</v>
      </c>
      <c r="N404" s="16">
        <v>89.634463441919124</v>
      </c>
      <c r="O404" s="24">
        <v>356.43354954613017</v>
      </c>
      <c r="P404" s="24">
        <v>59.561218082669257</v>
      </c>
      <c r="Q404" s="24">
        <v>0.75070159027128158</v>
      </c>
      <c r="R404" s="24">
        <v>0.31751024663717003</v>
      </c>
      <c r="S404" s="24">
        <v>0.91844226221113456</v>
      </c>
      <c r="T404" s="24">
        <v>0.84064406899661404</v>
      </c>
      <c r="U404" s="24">
        <v>0.16559691912708602</v>
      </c>
      <c r="V404" s="24">
        <v>0.24015127853517901</v>
      </c>
      <c r="W404" s="24">
        <v>4.11993769470405</v>
      </c>
    </row>
    <row r="405" spans="1:23" s="25" customFormat="1" x14ac:dyDescent="0.25">
      <c r="A405" s="24" t="s">
        <v>108</v>
      </c>
      <c r="B405" s="24" t="s">
        <v>241</v>
      </c>
      <c r="C405" s="24">
        <v>51</v>
      </c>
      <c r="D405" s="24">
        <v>31</v>
      </c>
      <c r="E405" s="24" t="s">
        <v>180</v>
      </c>
      <c r="F405" s="24" t="s">
        <v>23</v>
      </c>
      <c r="G405" s="24" t="s">
        <v>189</v>
      </c>
      <c r="H405" s="24" t="s">
        <v>28</v>
      </c>
      <c r="I405" s="33" t="s">
        <v>415</v>
      </c>
      <c r="J405" s="33" t="s">
        <v>193</v>
      </c>
      <c r="K405" s="24" t="s">
        <v>25</v>
      </c>
      <c r="L405" s="24">
        <v>40</v>
      </c>
      <c r="M405" s="24">
        <v>4569</v>
      </c>
      <c r="N405" s="16">
        <v>127.58251198321759</v>
      </c>
      <c r="O405" s="24">
        <v>359.7472580451149</v>
      </c>
      <c r="P405" s="24">
        <v>60.114949668323149</v>
      </c>
      <c r="Q405" s="24">
        <v>0.85577823562464883</v>
      </c>
      <c r="R405" s="24">
        <v>0.44364545546125705</v>
      </c>
      <c r="S405" s="24">
        <v>0.92037382228687703</v>
      </c>
      <c r="T405" s="24">
        <v>0.84389421000951159</v>
      </c>
      <c r="U405" s="24">
        <v>0.16452074391988555</v>
      </c>
      <c r="V405" s="24">
        <v>0.34617936976787195</v>
      </c>
      <c r="W405" s="24">
        <v>7.3296126066973075</v>
      </c>
    </row>
    <row r="406" spans="1:23" s="11" customFormat="1" x14ac:dyDescent="0.25">
      <c r="A406" s="10" t="s">
        <v>108</v>
      </c>
      <c r="B406" s="10" t="s">
        <v>241</v>
      </c>
      <c r="C406" s="10">
        <v>51</v>
      </c>
      <c r="D406" s="10">
        <v>31</v>
      </c>
      <c r="E406" s="10" t="s">
        <v>180</v>
      </c>
      <c r="F406" s="10" t="s">
        <v>23</v>
      </c>
      <c r="G406" s="10" t="s">
        <v>191</v>
      </c>
      <c r="H406" s="10" t="s">
        <v>29</v>
      </c>
      <c r="I406" s="32" t="s">
        <v>415</v>
      </c>
      <c r="J406" s="32" t="s">
        <v>193</v>
      </c>
      <c r="K406" s="10" t="s">
        <v>25</v>
      </c>
      <c r="L406" s="10">
        <v>40</v>
      </c>
      <c r="M406" s="10">
        <v>17709</v>
      </c>
      <c r="N406" s="13">
        <v>494.49741840901731</v>
      </c>
      <c r="O406" s="10">
        <v>1444.8468965567306</v>
      </c>
      <c r="P406" s="10">
        <v>241.43866707122555</v>
      </c>
      <c r="Q406" s="10">
        <v>0.62211058806997821</v>
      </c>
      <c r="R406" s="10">
        <v>0.10660074579138928</v>
      </c>
      <c r="S406" s="10">
        <v>0.92179881066390357</v>
      </c>
      <c r="T406" s="10">
        <v>0.57806216802780508</v>
      </c>
      <c r="U406" s="10">
        <v>0.13113830905541374</v>
      </c>
      <c r="V406" s="10">
        <v>0.49630150478050777</v>
      </c>
      <c r="W406" s="10">
        <v>46.146930939070529</v>
      </c>
    </row>
    <row r="407" spans="1:23" s="25" customFormat="1" x14ac:dyDescent="0.25">
      <c r="A407" s="24" t="s">
        <v>108</v>
      </c>
      <c r="B407" s="24" t="s">
        <v>241</v>
      </c>
      <c r="C407" s="24">
        <v>51</v>
      </c>
      <c r="D407" s="24">
        <v>31</v>
      </c>
      <c r="E407" s="24" t="s">
        <v>180</v>
      </c>
      <c r="F407" s="24" t="s">
        <v>23</v>
      </c>
      <c r="G407" s="24" t="s">
        <v>194</v>
      </c>
      <c r="H407" s="24" t="s">
        <v>30</v>
      </c>
      <c r="I407" s="33" t="s">
        <v>415</v>
      </c>
      <c r="J407" s="33" t="s">
        <v>193</v>
      </c>
      <c r="K407" s="24" t="s">
        <v>25</v>
      </c>
      <c r="L407" s="24">
        <v>40</v>
      </c>
      <c r="M407" s="24">
        <v>10686</v>
      </c>
      <c r="N407" s="16">
        <v>298.39061568235132</v>
      </c>
      <c r="O407" s="24">
        <v>972.14631970584037</v>
      </c>
      <c r="P407" s="24">
        <v>162.4488464399451</v>
      </c>
      <c r="Q407" s="24">
        <v>0.63066572237960339</v>
      </c>
      <c r="R407" s="24">
        <v>0.14208942641268851</v>
      </c>
      <c r="S407" s="24">
        <v>0.90788508880803831</v>
      </c>
      <c r="T407" s="24">
        <v>0.83691204283615039</v>
      </c>
      <c r="U407" s="24">
        <v>0.13462758533181068</v>
      </c>
      <c r="V407" s="24">
        <v>0.45493895988814986</v>
      </c>
      <c r="W407" s="24">
        <v>19.715609208309939</v>
      </c>
    </row>
    <row r="408" spans="1:23" s="25" customFormat="1" x14ac:dyDescent="0.25">
      <c r="A408" s="24" t="s">
        <v>108</v>
      </c>
      <c r="B408" s="24" t="s">
        <v>241</v>
      </c>
      <c r="C408" s="24">
        <v>51</v>
      </c>
      <c r="D408" s="24">
        <v>31</v>
      </c>
      <c r="E408" s="24" t="s">
        <v>180</v>
      </c>
      <c r="F408" s="24" t="s">
        <v>23</v>
      </c>
      <c r="G408" s="24" t="s">
        <v>196</v>
      </c>
      <c r="H408" s="24" t="s">
        <v>31</v>
      </c>
      <c r="I408" s="33" t="s">
        <v>415</v>
      </c>
      <c r="J408" s="33" t="s">
        <v>193</v>
      </c>
      <c r="K408" s="24" t="s">
        <v>25</v>
      </c>
      <c r="L408" s="24">
        <v>40</v>
      </c>
      <c r="M408" s="24">
        <v>8799</v>
      </c>
      <c r="N408" s="16">
        <v>245.69895446275586</v>
      </c>
      <c r="O408" s="24">
        <v>736.28131265463412</v>
      </c>
      <c r="P408" s="24">
        <v>123.03502823754536</v>
      </c>
      <c r="Q408" s="24">
        <v>0.70544375851839969</v>
      </c>
      <c r="R408" s="24">
        <v>0.20396498880928612</v>
      </c>
      <c r="S408" s="24">
        <v>0.91725721843251651</v>
      </c>
      <c r="T408" s="24">
        <v>0.76423449358577689</v>
      </c>
      <c r="U408" s="24">
        <v>0.18899920920832966</v>
      </c>
      <c r="V408" s="24">
        <v>0.59221440143177617</v>
      </c>
      <c r="W408" s="24">
        <v>20.721559268098648</v>
      </c>
    </row>
    <row r="409" spans="1:23" s="11" customFormat="1" x14ac:dyDescent="0.25">
      <c r="A409" s="10" t="s">
        <v>108</v>
      </c>
      <c r="B409" s="10" t="s">
        <v>241</v>
      </c>
      <c r="C409" s="10">
        <v>51</v>
      </c>
      <c r="D409" s="10">
        <v>31</v>
      </c>
      <c r="E409" s="10" t="s">
        <v>180</v>
      </c>
      <c r="F409" s="10" t="s">
        <v>23</v>
      </c>
      <c r="G409" s="10" t="s">
        <v>198</v>
      </c>
      <c r="H409" s="10" t="s">
        <v>32</v>
      </c>
      <c r="I409" s="32" t="s">
        <v>415</v>
      </c>
      <c r="J409" s="32" t="s">
        <v>193</v>
      </c>
      <c r="K409" s="10" t="s">
        <v>25</v>
      </c>
      <c r="L409" s="10">
        <v>40</v>
      </c>
      <c r="M409" s="10">
        <v>21813</v>
      </c>
      <c r="N409" s="13">
        <v>609.09549877214386</v>
      </c>
      <c r="O409" s="10">
        <v>1165.4844148224654</v>
      </c>
      <c r="P409" s="10">
        <v>194.75627782958989</v>
      </c>
      <c r="Q409" s="10">
        <v>0.70931971904266389</v>
      </c>
      <c r="R409" s="10">
        <v>0.2017958927597156</v>
      </c>
      <c r="S409" s="10">
        <v>0.9061462102856126</v>
      </c>
      <c r="T409" s="10">
        <v>0.74292810098159567</v>
      </c>
      <c r="U409" s="10">
        <v>0.14954486345903772</v>
      </c>
      <c r="V409" s="10">
        <v>0.44408002608915331</v>
      </c>
      <c r="W409" s="10">
        <v>24.96878008527025</v>
      </c>
    </row>
    <row r="410" spans="1:23" s="25" customFormat="1" x14ac:dyDescent="0.25">
      <c r="A410" s="24" t="s">
        <v>108</v>
      </c>
      <c r="B410" s="24" t="s">
        <v>241</v>
      </c>
      <c r="C410" s="24">
        <v>51</v>
      </c>
      <c r="D410" s="24">
        <v>31</v>
      </c>
      <c r="E410" s="24" t="s">
        <v>180</v>
      </c>
      <c r="F410" s="24" t="s">
        <v>23</v>
      </c>
      <c r="G410" s="24" t="s">
        <v>200</v>
      </c>
      <c r="H410" s="24" t="s">
        <v>33</v>
      </c>
      <c r="I410" s="33" t="s">
        <v>415</v>
      </c>
      <c r="J410" s="33" t="s">
        <v>193</v>
      </c>
      <c r="K410" s="24" t="s">
        <v>25</v>
      </c>
      <c r="L410" s="24">
        <v>40</v>
      </c>
      <c r="M410" s="24">
        <v>8438</v>
      </c>
      <c r="N410" s="16">
        <v>235.61856776414751</v>
      </c>
      <c r="O410" s="24">
        <v>835.09249583667759</v>
      </c>
      <c r="P410" s="24">
        <v>139.54670183843513</v>
      </c>
      <c r="Q410" s="24">
        <v>0.7031080743271394</v>
      </c>
      <c r="R410" s="24">
        <v>0.15204782876678566</v>
      </c>
      <c r="S410" s="24">
        <v>0.89692645897555023</v>
      </c>
      <c r="T410" s="24">
        <v>0.80572614792616759</v>
      </c>
      <c r="U410" s="24">
        <v>0.19484820607175712</v>
      </c>
      <c r="V410" s="24">
        <v>0.40770148638547932</v>
      </c>
      <c r="W410" s="24">
        <v>13.220668404835269</v>
      </c>
    </row>
    <row r="411" spans="1:23" s="25" customFormat="1" x14ac:dyDescent="0.25">
      <c r="A411" s="24" t="s">
        <v>108</v>
      </c>
      <c r="B411" s="24" t="s">
        <v>241</v>
      </c>
      <c r="C411" s="24">
        <v>51</v>
      </c>
      <c r="D411" s="24">
        <v>31</v>
      </c>
      <c r="E411" s="24" t="s">
        <v>180</v>
      </c>
      <c r="F411" s="24" t="s">
        <v>23</v>
      </c>
      <c r="G411" s="24" t="s">
        <v>202</v>
      </c>
      <c r="H411" s="24" t="s">
        <v>34</v>
      </c>
      <c r="I411" s="33" t="s">
        <v>415</v>
      </c>
      <c r="J411" s="33" t="s">
        <v>193</v>
      </c>
      <c r="K411" s="24" t="s">
        <v>25</v>
      </c>
      <c r="L411" s="24">
        <v>40</v>
      </c>
      <c r="M411" s="24">
        <v>5222</v>
      </c>
      <c r="N411" s="16">
        <v>145.81656326906594</v>
      </c>
      <c r="O411" s="24">
        <v>410.81832585698049</v>
      </c>
      <c r="P411" s="24">
        <v>68.649093021356848</v>
      </c>
      <c r="Q411" s="24">
        <v>0.83431858124301006</v>
      </c>
      <c r="R411" s="24">
        <v>0.38881867380076512</v>
      </c>
      <c r="S411" s="24">
        <v>0.93398916095199191</v>
      </c>
      <c r="T411" s="24">
        <v>0.88864952572028477</v>
      </c>
      <c r="U411" s="24">
        <v>0.12274122059324924</v>
      </c>
      <c r="V411" s="24">
        <v>0.46120143199350555</v>
      </c>
      <c r="W411" s="24">
        <v>6.204519341248564</v>
      </c>
    </row>
    <row r="412" spans="1:23" s="11" customFormat="1" x14ac:dyDescent="0.25">
      <c r="A412" s="10" t="s">
        <v>108</v>
      </c>
      <c r="B412" s="10" t="s">
        <v>241</v>
      </c>
      <c r="C412" s="10">
        <v>51</v>
      </c>
      <c r="D412" s="10">
        <v>31</v>
      </c>
      <c r="E412" s="10" t="s">
        <v>180</v>
      </c>
      <c r="F412" s="10" t="s">
        <v>23</v>
      </c>
      <c r="G412" s="10" t="s">
        <v>204</v>
      </c>
      <c r="H412" s="10" t="s">
        <v>35</v>
      </c>
      <c r="I412" s="32" t="s">
        <v>415</v>
      </c>
      <c r="J412" s="32" t="s">
        <v>193</v>
      </c>
      <c r="K412" s="10" t="s">
        <v>25</v>
      </c>
      <c r="L412" s="10">
        <v>40</v>
      </c>
      <c r="M412" s="10">
        <v>17523</v>
      </c>
      <c r="N412" s="13">
        <v>489.30364576098088</v>
      </c>
      <c r="O412" s="10">
        <v>1508.2611101191037</v>
      </c>
      <c r="P412" s="10">
        <v>252.03539066343228</v>
      </c>
      <c r="Q412" s="10">
        <v>0.6317554169520857</v>
      </c>
      <c r="R412" s="10">
        <v>9.679774916734965E-2</v>
      </c>
      <c r="S412" s="10">
        <v>0.93109738259561403</v>
      </c>
      <c r="T412" s="10">
        <v>0.89602969114464537</v>
      </c>
      <c r="U412" s="10">
        <v>0.11216671774440699</v>
      </c>
      <c r="V412" s="10">
        <v>0.18669684797881045</v>
      </c>
      <c r="W412" s="10">
        <v>32.100667693888035</v>
      </c>
    </row>
    <row r="413" spans="1:23" s="11" customFormat="1" x14ac:dyDescent="0.25">
      <c r="A413" s="10" t="s">
        <v>108</v>
      </c>
      <c r="B413" s="10" t="s">
        <v>241</v>
      </c>
      <c r="C413" s="10">
        <v>51</v>
      </c>
      <c r="D413" s="10">
        <v>31</v>
      </c>
      <c r="E413" s="10" t="s">
        <v>180</v>
      </c>
      <c r="F413" s="10" t="s">
        <v>23</v>
      </c>
      <c r="G413" s="10" t="s">
        <v>206</v>
      </c>
      <c r="H413" s="10" t="s">
        <v>36</v>
      </c>
      <c r="I413" s="32" t="s">
        <v>415</v>
      </c>
      <c r="J413" s="32" t="s">
        <v>193</v>
      </c>
      <c r="K413" s="10" t="s">
        <v>25</v>
      </c>
      <c r="L413" s="10">
        <v>40</v>
      </c>
      <c r="M413" s="10">
        <v>21858</v>
      </c>
      <c r="N413" s="13">
        <v>610.35205667086234</v>
      </c>
      <c r="O413" s="10">
        <v>1020.7737367038102</v>
      </c>
      <c r="P413" s="10">
        <v>170.57464770725295</v>
      </c>
      <c r="Q413" s="10">
        <v>0.78560902850159942</v>
      </c>
      <c r="R413" s="10">
        <v>0.26360965356248828</v>
      </c>
      <c r="S413" s="10">
        <v>0.96381501574341533</v>
      </c>
      <c r="T413" s="10">
        <v>0.73147970999750878</v>
      </c>
      <c r="U413" s="10">
        <v>8.9503386004514671E-2</v>
      </c>
      <c r="V413" s="10">
        <v>0.45808874469349453</v>
      </c>
      <c r="W413" s="10">
        <v>24.782505261231584</v>
      </c>
    </row>
    <row r="414" spans="1:23" s="11" customFormat="1" x14ac:dyDescent="0.25">
      <c r="A414" s="10" t="s">
        <v>108</v>
      </c>
      <c r="B414" s="10" t="s">
        <v>241</v>
      </c>
      <c r="C414" s="10">
        <v>51</v>
      </c>
      <c r="D414" s="10">
        <v>31</v>
      </c>
      <c r="E414" s="10" t="s">
        <v>180</v>
      </c>
      <c r="F414" s="10" t="s">
        <v>23</v>
      </c>
      <c r="G414" s="10" t="s">
        <v>208</v>
      </c>
      <c r="H414" s="10" t="s">
        <v>37</v>
      </c>
      <c r="I414" s="32" t="s">
        <v>415</v>
      </c>
      <c r="J414" s="32" t="s">
        <v>193</v>
      </c>
      <c r="K414" s="10" t="s">
        <v>25</v>
      </c>
      <c r="L414" s="10">
        <v>40</v>
      </c>
      <c r="M414" s="10">
        <v>24029</v>
      </c>
      <c r="N414" s="13">
        <v>670.97399440681443</v>
      </c>
      <c r="O414" s="10">
        <v>1604.8712831743708</v>
      </c>
      <c r="P414" s="10">
        <v>268.1792682352164</v>
      </c>
      <c r="Q414" s="10">
        <v>0.66472101579573428</v>
      </c>
      <c r="R414" s="10">
        <v>0.11723712219510257</v>
      </c>
      <c r="S414" s="10">
        <v>0.93391780640095079</v>
      </c>
      <c r="T414" s="10">
        <v>0.72308086685511885</v>
      </c>
      <c r="U414" s="10">
        <v>0.1164737676987251</v>
      </c>
      <c r="V414" s="10">
        <v>0.44397751392614643</v>
      </c>
      <c r="W414" s="10">
        <v>39.886845062216487</v>
      </c>
    </row>
    <row r="415" spans="1:23" s="11" customFormat="1" x14ac:dyDescent="0.25">
      <c r="A415" s="10" t="s">
        <v>108</v>
      </c>
      <c r="B415" s="10" t="s">
        <v>241</v>
      </c>
      <c r="C415" s="10">
        <v>51</v>
      </c>
      <c r="D415" s="10">
        <v>31</v>
      </c>
      <c r="E415" s="10" t="s">
        <v>180</v>
      </c>
      <c r="F415" s="10" t="s">
        <v>23</v>
      </c>
      <c r="G415" s="10" t="s">
        <v>210</v>
      </c>
      <c r="H415" s="10" t="s">
        <v>38</v>
      </c>
      <c r="I415" s="32" t="s">
        <v>415</v>
      </c>
      <c r="J415" s="32" t="s">
        <v>193</v>
      </c>
      <c r="K415" s="10" t="s">
        <v>25</v>
      </c>
      <c r="L415" s="10">
        <v>40</v>
      </c>
      <c r="M415" s="10">
        <v>17058</v>
      </c>
      <c r="N415" s="13">
        <v>476.31921414088981</v>
      </c>
      <c r="O415" s="10">
        <v>983.25901807804871</v>
      </c>
      <c r="P415" s="10">
        <v>164.30581487649337</v>
      </c>
      <c r="Q415" s="10">
        <v>0.7062184317297342</v>
      </c>
      <c r="R415" s="10">
        <v>0.22171858461742167</v>
      </c>
      <c r="S415" s="10">
        <v>0.90371998386504304</v>
      </c>
      <c r="T415" s="10">
        <v>0.4675993286127697</v>
      </c>
      <c r="U415" s="10">
        <v>0.14610244988864143</v>
      </c>
      <c r="V415" s="10">
        <v>0.40960244992161282</v>
      </c>
      <c r="W415" s="10">
        <v>14.891311994372142</v>
      </c>
    </row>
    <row r="416" spans="1:23" s="25" customFormat="1" x14ac:dyDescent="0.25">
      <c r="A416" s="24" t="s">
        <v>108</v>
      </c>
      <c r="B416" s="24" t="s">
        <v>241</v>
      </c>
      <c r="C416" s="24">
        <v>51</v>
      </c>
      <c r="D416" s="24">
        <v>31</v>
      </c>
      <c r="E416" s="24" t="s">
        <v>180</v>
      </c>
      <c r="F416" s="24" t="s">
        <v>23</v>
      </c>
      <c r="G416" s="24" t="s">
        <v>213</v>
      </c>
      <c r="H416" s="24" t="s">
        <v>39</v>
      </c>
      <c r="I416" s="33" t="s">
        <v>415</v>
      </c>
      <c r="J416" s="33" t="s">
        <v>193</v>
      </c>
      <c r="K416" s="24" t="s">
        <v>25</v>
      </c>
      <c r="L416" s="24">
        <v>40</v>
      </c>
      <c r="M416" s="24">
        <v>973</v>
      </c>
      <c r="N416" s="16">
        <v>27.169574121179846</v>
      </c>
      <c r="O416" s="24">
        <v>178.6101730552665</v>
      </c>
      <c r="P416" s="24">
        <v>29.846347187784037</v>
      </c>
      <c r="Q416" s="24">
        <v>0.80214344600164877</v>
      </c>
      <c r="R416" s="24">
        <v>0.38327484949125212</v>
      </c>
      <c r="S416" s="24">
        <v>0.88943626137388332</v>
      </c>
      <c r="T416" s="24">
        <v>0.56012384027065754</v>
      </c>
      <c r="U416" s="24">
        <v>0.33592233009708738</v>
      </c>
      <c r="V416" s="24">
        <v>0.70975514069508405</v>
      </c>
      <c r="W416" s="24">
        <v>5.9362795477903392</v>
      </c>
    </row>
    <row r="417" spans="1:23" s="25" customFormat="1" x14ac:dyDescent="0.25">
      <c r="A417" s="24" t="s">
        <v>108</v>
      </c>
      <c r="B417" s="24" t="s">
        <v>241</v>
      </c>
      <c r="C417" s="24">
        <v>51</v>
      </c>
      <c r="D417" s="24">
        <v>31</v>
      </c>
      <c r="E417" s="24" t="s">
        <v>180</v>
      </c>
      <c r="F417" s="24" t="s">
        <v>23</v>
      </c>
      <c r="G417" s="24" t="s">
        <v>215</v>
      </c>
      <c r="H417" s="24" t="s">
        <v>40</v>
      </c>
      <c r="I417" s="33" t="s">
        <v>415</v>
      </c>
      <c r="J417" s="33" t="s">
        <v>193</v>
      </c>
      <c r="K417" s="24" t="s">
        <v>25</v>
      </c>
      <c r="L417" s="24">
        <v>40</v>
      </c>
      <c r="M417" s="24">
        <v>2816</v>
      </c>
      <c r="N417" s="16">
        <v>78.632600950917208</v>
      </c>
      <c r="O417" s="24">
        <v>271.52186130069833</v>
      </c>
      <c r="P417" s="24">
        <v>45.372195787226644</v>
      </c>
      <c r="Q417" s="24">
        <v>0.81575898030127458</v>
      </c>
      <c r="R417" s="24">
        <v>0.4799907966515195</v>
      </c>
      <c r="S417" s="24">
        <v>0.92980371626739389</v>
      </c>
      <c r="T417" s="24">
        <v>0.83543443707484544</v>
      </c>
      <c r="U417" s="24">
        <v>0.16592780240658644</v>
      </c>
      <c r="V417" s="24">
        <v>0.29996757529576629</v>
      </c>
      <c r="W417" s="24">
        <v>3.5511363636363638</v>
      </c>
    </row>
    <row r="418" spans="1:23" s="25" customFormat="1" x14ac:dyDescent="0.25">
      <c r="A418" s="24" t="s">
        <v>108</v>
      </c>
      <c r="B418" s="24" t="s">
        <v>241</v>
      </c>
      <c r="C418" s="24">
        <v>51</v>
      </c>
      <c r="D418" s="24">
        <v>31</v>
      </c>
      <c r="E418" s="24" t="s">
        <v>180</v>
      </c>
      <c r="F418" s="24" t="s">
        <v>23</v>
      </c>
      <c r="G418" s="24" t="s">
        <v>217</v>
      </c>
      <c r="H418" s="24" t="s">
        <v>41</v>
      </c>
      <c r="I418" s="33" t="s">
        <v>415</v>
      </c>
      <c r="J418" s="33" t="s">
        <v>193</v>
      </c>
      <c r="K418" s="24" t="s">
        <v>25</v>
      </c>
      <c r="L418" s="24">
        <v>40</v>
      </c>
      <c r="M418" s="24">
        <v>11711</v>
      </c>
      <c r="N418" s="16">
        <v>327.01221226427253</v>
      </c>
      <c r="O418" s="24">
        <v>1081.9869401394067</v>
      </c>
      <c r="P418" s="24">
        <v>180.80357527035403</v>
      </c>
      <c r="Q418" s="24">
        <v>0.5903316866619619</v>
      </c>
      <c r="R418" s="24">
        <v>0.12570709998201404</v>
      </c>
      <c r="S418" s="24">
        <v>0.92058476821381519</v>
      </c>
      <c r="T418" s="24">
        <v>0.71212368929624237</v>
      </c>
      <c r="U418" s="24">
        <v>0.12916126242974493</v>
      </c>
      <c r="V418" s="24">
        <v>0.46958083645879811</v>
      </c>
      <c r="W418" s="24">
        <v>21.690376569037657</v>
      </c>
    </row>
    <row r="419" spans="1:23" s="25" customFormat="1" x14ac:dyDescent="0.25">
      <c r="A419" s="24" t="s">
        <v>108</v>
      </c>
      <c r="B419" s="24" t="s">
        <v>241</v>
      </c>
      <c r="C419" s="24">
        <v>51</v>
      </c>
      <c r="D419" s="24">
        <v>31</v>
      </c>
      <c r="E419" s="24" t="s">
        <v>180</v>
      </c>
      <c r="F419" s="24" t="s">
        <v>23</v>
      </c>
      <c r="G419" s="24" t="s">
        <v>219</v>
      </c>
      <c r="H419" s="24" t="s">
        <v>42</v>
      </c>
      <c r="I419" s="33" t="s">
        <v>415</v>
      </c>
      <c r="J419" s="33" t="s">
        <v>193</v>
      </c>
      <c r="K419" s="24" t="s">
        <v>25</v>
      </c>
      <c r="L419" s="24">
        <v>40</v>
      </c>
      <c r="M419" s="24">
        <v>3551</v>
      </c>
      <c r="N419" s="16">
        <v>99.156379963319253</v>
      </c>
      <c r="O419" s="24">
        <v>280.3502884254446</v>
      </c>
      <c r="P419" s="24">
        <v>46.847454987640134</v>
      </c>
      <c r="Q419" s="24">
        <v>0.88311365332006964</v>
      </c>
      <c r="R419" s="24">
        <v>0.56775180270041081</v>
      </c>
      <c r="S419" s="24">
        <v>0.86811672378277793</v>
      </c>
      <c r="T419" s="24">
        <v>0.56911116793863181</v>
      </c>
      <c r="U419" s="24">
        <v>0.32484635645302895</v>
      </c>
      <c r="V419" s="24">
        <v>0.66664350462389443</v>
      </c>
      <c r="W419" s="24">
        <v>3.4697268375105605</v>
      </c>
    </row>
    <row r="420" spans="1:23" s="25" customFormat="1" x14ac:dyDescent="0.25">
      <c r="A420" s="24" t="s">
        <v>108</v>
      </c>
      <c r="B420" s="24" t="s">
        <v>241</v>
      </c>
      <c r="C420" s="24">
        <v>51</v>
      </c>
      <c r="D420" s="24">
        <v>31</v>
      </c>
      <c r="E420" s="24" t="s">
        <v>180</v>
      </c>
      <c r="F420" s="24" t="s">
        <v>23</v>
      </c>
      <c r="G420" s="24" t="s">
        <v>221</v>
      </c>
      <c r="H420" s="24" t="s">
        <v>43</v>
      </c>
      <c r="I420" s="33" t="s">
        <v>415</v>
      </c>
      <c r="J420" s="33" t="s">
        <v>193</v>
      </c>
      <c r="K420" s="24" t="s">
        <v>25</v>
      </c>
      <c r="L420" s="24">
        <v>40</v>
      </c>
      <c r="M420" s="24">
        <v>7642</v>
      </c>
      <c r="N420" s="16">
        <v>213.39145471126039</v>
      </c>
      <c r="O420" s="24">
        <v>754.3229432149767</v>
      </c>
      <c r="P420" s="24">
        <v>126.04984402505988</v>
      </c>
      <c r="Q420" s="24">
        <v>0.6649264769859915</v>
      </c>
      <c r="R420" s="24">
        <v>0.16877272511505143</v>
      </c>
      <c r="S420" s="24">
        <v>0.90759638535194631</v>
      </c>
      <c r="T420" s="24">
        <v>0.66918343877408093</v>
      </c>
      <c r="U420" s="24">
        <v>0.18799231508165226</v>
      </c>
      <c r="V420" s="24">
        <v>0.52868198251032394</v>
      </c>
      <c r="W420" s="24">
        <v>15.038079036901335</v>
      </c>
    </row>
    <row r="421" spans="1:23" s="11" customFormat="1" x14ac:dyDescent="0.25">
      <c r="A421" s="10" t="s">
        <v>108</v>
      </c>
      <c r="B421" s="10" t="s">
        <v>241</v>
      </c>
      <c r="C421" s="10">
        <v>51</v>
      </c>
      <c r="D421" s="10">
        <v>31</v>
      </c>
      <c r="E421" s="10" t="s">
        <v>180</v>
      </c>
      <c r="F421" s="10" t="s">
        <v>23</v>
      </c>
      <c r="G421" s="10" t="s">
        <v>223</v>
      </c>
      <c r="H421" s="10" t="s">
        <v>44</v>
      </c>
      <c r="I421" s="32" t="s">
        <v>415</v>
      </c>
      <c r="J421" s="32" t="s">
        <v>193</v>
      </c>
      <c r="K421" s="10" t="s">
        <v>25</v>
      </c>
      <c r="L421" s="10">
        <v>40</v>
      </c>
      <c r="M421" s="10">
        <v>14992</v>
      </c>
      <c r="N421" s="13">
        <v>418.62924483528082</v>
      </c>
      <c r="O421" s="10">
        <v>1274.6214998123139</v>
      </c>
      <c r="P421" s="10">
        <v>212.99344357412903</v>
      </c>
      <c r="Q421" s="10">
        <v>0.61652341982974879</v>
      </c>
      <c r="R421" s="10">
        <v>0.11595966662948147</v>
      </c>
      <c r="S421" s="10">
        <v>0.9073575169444742</v>
      </c>
      <c r="T421" s="10">
        <v>0.64894481896826162</v>
      </c>
      <c r="U421" s="10">
        <v>0.16950141363371179</v>
      </c>
      <c r="V421" s="10">
        <v>0.3652034087718285</v>
      </c>
      <c r="W421" s="10">
        <v>26.306296691568836</v>
      </c>
    </row>
    <row r="422" spans="1:23" x14ac:dyDescent="0.25">
      <c r="A422" s="2" t="s">
        <v>110</v>
      </c>
      <c r="B422" s="2" t="s">
        <v>242</v>
      </c>
      <c r="C422" s="2">
        <v>51</v>
      </c>
      <c r="D422" s="2">
        <v>32</v>
      </c>
      <c r="E422" s="2" t="s">
        <v>180</v>
      </c>
      <c r="F422" s="2" t="s">
        <v>23</v>
      </c>
      <c r="G422" s="2" t="s">
        <v>181</v>
      </c>
      <c r="H422" s="2" t="s">
        <v>24</v>
      </c>
      <c r="I422" s="7" t="s">
        <v>415</v>
      </c>
      <c r="J422" s="7" t="s">
        <v>193</v>
      </c>
      <c r="K422" s="2" t="s">
        <v>25</v>
      </c>
      <c r="L422" s="2">
        <v>40</v>
      </c>
      <c r="M422" s="2">
        <v>15648</v>
      </c>
      <c r="N422" s="13">
        <v>436.94706664771041</v>
      </c>
      <c r="O422" s="2">
        <v>1049.4600282048252</v>
      </c>
      <c r="P422" s="2">
        <v>175.36822133759901</v>
      </c>
      <c r="Q422" s="2">
        <v>0.69525036655262806</v>
      </c>
      <c r="R422" s="2">
        <v>0.17854056212151237</v>
      </c>
      <c r="S422" s="2">
        <v>0.91356478648863171</v>
      </c>
      <c r="T422" s="2">
        <v>0.88763555950641237</v>
      </c>
      <c r="U422" s="2">
        <v>0.13880156235114793</v>
      </c>
      <c r="V422" s="2">
        <v>0.51256396717450636</v>
      </c>
      <c r="W422" s="2">
        <v>25.364263803680981</v>
      </c>
    </row>
    <row r="423" spans="1:23" s="23" customFormat="1" x14ac:dyDescent="0.25">
      <c r="A423" s="22" t="s">
        <v>110</v>
      </c>
      <c r="B423" s="22" t="s">
        <v>242</v>
      </c>
      <c r="C423" s="22">
        <v>51</v>
      </c>
      <c r="D423" s="22">
        <v>32</v>
      </c>
      <c r="E423" s="22" t="s">
        <v>180</v>
      </c>
      <c r="F423" s="22" t="s">
        <v>23</v>
      </c>
      <c r="G423" s="22" t="s">
        <v>184</v>
      </c>
      <c r="H423" s="22" t="s">
        <v>26</v>
      </c>
      <c r="I423" s="34" t="s">
        <v>415</v>
      </c>
      <c r="J423" s="34" t="s">
        <v>193</v>
      </c>
      <c r="K423" s="22" t="s">
        <v>25</v>
      </c>
      <c r="L423" s="22">
        <v>40</v>
      </c>
      <c r="M423" s="22">
        <v>2759</v>
      </c>
      <c r="N423" s="16">
        <v>77.040960945873778</v>
      </c>
      <c r="O423" s="22">
        <v>364.43354954613017</v>
      </c>
      <c r="P423" s="22">
        <v>60.898044386669255</v>
      </c>
      <c r="Q423" s="22">
        <v>0.7649015802606044</v>
      </c>
      <c r="R423" s="22">
        <v>0.26105070018873439</v>
      </c>
      <c r="S423" s="22">
        <v>0.88827277925771242</v>
      </c>
      <c r="T423" s="22">
        <v>0.79994314613030393</v>
      </c>
      <c r="U423" s="22">
        <v>0.21722846441947566</v>
      </c>
      <c r="V423" s="22">
        <v>0.58170546105606558</v>
      </c>
      <c r="W423" s="22">
        <v>5.4835085175788327</v>
      </c>
    </row>
    <row r="424" spans="1:23" s="23" customFormat="1" x14ac:dyDescent="0.25">
      <c r="A424" s="22" t="s">
        <v>110</v>
      </c>
      <c r="B424" s="22" t="s">
        <v>242</v>
      </c>
      <c r="C424" s="22">
        <v>51</v>
      </c>
      <c r="D424" s="22">
        <v>32</v>
      </c>
      <c r="E424" s="22" t="s">
        <v>180</v>
      </c>
      <c r="F424" s="22" t="s">
        <v>23</v>
      </c>
      <c r="G424" s="22" t="s">
        <v>186</v>
      </c>
      <c r="H424" s="22" t="s">
        <v>27</v>
      </c>
      <c r="I424" s="34" t="s">
        <v>415</v>
      </c>
      <c r="J424" s="34" t="s">
        <v>193</v>
      </c>
      <c r="K424" s="22" t="s">
        <v>25</v>
      </c>
      <c r="L424" s="22">
        <v>40</v>
      </c>
      <c r="M424" s="22">
        <v>3547</v>
      </c>
      <c r="N424" s="16">
        <v>99.044685927877609</v>
      </c>
      <c r="O424" s="22">
        <v>381.7472580451149</v>
      </c>
      <c r="P424" s="22">
        <v>63.791222004323146</v>
      </c>
      <c r="Q424" s="22">
        <v>0.7524395417904115</v>
      </c>
      <c r="R424" s="22">
        <v>0.30585754604772231</v>
      </c>
      <c r="S424" s="22">
        <v>0.91836491001210219</v>
      </c>
      <c r="T424" s="22">
        <v>0.8370392918989924</v>
      </c>
      <c r="U424" s="22">
        <v>0.1485740570377185</v>
      </c>
      <c r="V424" s="22">
        <v>0.25539555828987176</v>
      </c>
      <c r="W424" s="22">
        <v>5.2145475049337469</v>
      </c>
    </row>
    <row r="425" spans="1:23" s="23" customFormat="1" x14ac:dyDescent="0.25">
      <c r="A425" s="22" t="s">
        <v>110</v>
      </c>
      <c r="B425" s="22" t="s">
        <v>242</v>
      </c>
      <c r="C425" s="22">
        <v>51</v>
      </c>
      <c r="D425" s="22">
        <v>32</v>
      </c>
      <c r="E425" s="22" t="s">
        <v>180</v>
      </c>
      <c r="F425" s="22" t="s">
        <v>23</v>
      </c>
      <c r="G425" s="22" t="s">
        <v>189</v>
      </c>
      <c r="H425" s="22" t="s">
        <v>28</v>
      </c>
      <c r="I425" s="34" t="s">
        <v>415</v>
      </c>
      <c r="J425" s="34" t="s">
        <v>193</v>
      </c>
      <c r="K425" s="22" t="s">
        <v>25</v>
      </c>
      <c r="L425" s="22">
        <v>40</v>
      </c>
      <c r="M425" s="22">
        <v>5148</v>
      </c>
      <c r="N425" s="16">
        <v>143.75022361339552</v>
      </c>
      <c r="O425" s="22">
        <v>366.77669529663774</v>
      </c>
      <c r="P425" s="22">
        <v>61.289591745842294</v>
      </c>
      <c r="Q425" s="22">
        <v>0.85685752330226361</v>
      </c>
      <c r="R425" s="22">
        <v>0.48088910293547077</v>
      </c>
      <c r="S425" s="22">
        <v>0.93195063831490965</v>
      </c>
      <c r="T425" s="22">
        <v>0.86925123079242861</v>
      </c>
      <c r="U425" s="22">
        <v>0.13978108738560918</v>
      </c>
      <c r="V425" s="22">
        <v>0.31542058720944777</v>
      </c>
      <c r="W425" s="22">
        <v>10.186674436674437</v>
      </c>
    </row>
    <row r="426" spans="1:23" x14ac:dyDescent="0.25">
      <c r="A426" s="2" t="s">
        <v>110</v>
      </c>
      <c r="B426" s="2" t="s">
        <v>242</v>
      </c>
      <c r="C426" s="2">
        <v>51</v>
      </c>
      <c r="D426" s="2">
        <v>32</v>
      </c>
      <c r="E426" s="2" t="s">
        <v>180</v>
      </c>
      <c r="F426" s="2" t="s">
        <v>23</v>
      </c>
      <c r="G426" s="2" t="s">
        <v>191</v>
      </c>
      <c r="H426" s="2" t="s">
        <v>29</v>
      </c>
      <c r="I426" s="7" t="s">
        <v>415</v>
      </c>
      <c r="J426" s="7" t="s">
        <v>193</v>
      </c>
      <c r="K426" s="2" t="s">
        <v>25</v>
      </c>
      <c r="L426" s="2">
        <v>40</v>
      </c>
      <c r="M426" s="2">
        <v>21318</v>
      </c>
      <c r="N426" s="13">
        <v>595.27336188624042</v>
      </c>
      <c r="O426" s="2">
        <v>1382.763635436045</v>
      </c>
      <c r="P426" s="2">
        <v>231.06435000819641</v>
      </c>
      <c r="Q426" s="2">
        <v>0.67027196981606663</v>
      </c>
      <c r="R426" s="2">
        <v>0.14010718983700896</v>
      </c>
      <c r="S426" s="2">
        <v>0.9032454321999237</v>
      </c>
      <c r="T426" s="2">
        <v>0.58013279339220214</v>
      </c>
      <c r="U426" s="2">
        <v>0.15699867468651238</v>
      </c>
      <c r="V426" s="2">
        <v>0.5065017050216879</v>
      </c>
      <c r="W426" s="2">
        <v>37.911670888451077</v>
      </c>
    </row>
    <row r="427" spans="1:23" s="23" customFormat="1" x14ac:dyDescent="0.25">
      <c r="A427" s="22" t="s">
        <v>110</v>
      </c>
      <c r="B427" s="22" t="s">
        <v>242</v>
      </c>
      <c r="C427" s="22">
        <v>51</v>
      </c>
      <c r="D427" s="22">
        <v>32</v>
      </c>
      <c r="E427" s="22" t="s">
        <v>180</v>
      </c>
      <c r="F427" s="22" t="s">
        <v>23</v>
      </c>
      <c r="G427" s="22" t="s">
        <v>194</v>
      </c>
      <c r="H427" s="22" t="s">
        <v>30</v>
      </c>
      <c r="I427" s="34" t="s">
        <v>415</v>
      </c>
      <c r="J427" s="34" t="s">
        <v>193</v>
      </c>
      <c r="K427" s="22" t="s">
        <v>25</v>
      </c>
      <c r="L427" s="22">
        <v>40</v>
      </c>
      <c r="M427" s="22">
        <v>12795</v>
      </c>
      <c r="N427" s="16">
        <v>357.28129586895795</v>
      </c>
      <c r="O427" s="22">
        <v>1123.4844148224652</v>
      </c>
      <c r="P427" s="22">
        <v>187.73793973358985</v>
      </c>
      <c r="Q427" s="22">
        <v>0.63943028485757125</v>
      </c>
      <c r="R427" s="22">
        <v>0.12738434252420353</v>
      </c>
      <c r="S427" s="22">
        <v>0.9129120621635769</v>
      </c>
      <c r="T427" s="22">
        <v>0.45338080095773264</v>
      </c>
      <c r="U427" s="22">
        <v>0.1273834321422849</v>
      </c>
      <c r="V427" s="22">
        <v>0.44353969523288672</v>
      </c>
      <c r="W427" s="22">
        <v>15.407268464243845</v>
      </c>
    </row>
    <row r="428" spans="1:23" s="23" customFormat="1" x14ac:dyDescent="0.25">
      <c r="A428" s="22" t="s">
        <v>110</v>
      </c>
      <c r="B428" s="22" t="s">
        <v>242</v>
      </c>
      <c r="C428" s="22">
        <v>51</v>
      </c>
      <c r="D428" s="22">
        <v>32</v>
      </c>
      <c r="E428" s="22" t="s">
        <v>180</v>
      </c>
      <c r="F428" s="22" t="s">
        <v>23</v>
      </c>
      <c r="G428" s="22" t="s">
        <v>196</v>
      </c>
      <c r="H428" s="22" t="s">
        <v>31</v>
      </c>
      <c r="I428" s="34" t="s">
        <v>415</v>
      </c>
      <c r="J428" s="34" t="s">
        <v>193</v>
      </c>
      <c r="K428" s="22" t="s">
        <v>25</v>
      </c>
      <c r="L428" s="22">
        <v>40</v>
      </c>
      <c r="M428" s="22">
        <v>10456</v>
      </c>
      <c r="N428" s="16">
        <v>291.96820864445681</v>
      </c>
      <c r="O428" s="22">
        <v>781.87929240108099</v>
      </c>
      <c r="P428" s="22">
        <v>130.65460057933404</v>
      </c>
      <c r="Q428" s="22">
        <v>0.72354854335340113</v>
      </c>
      <c r="R428" s="22">
        <v>0.21492949391806387</v>
      </c>
      <c r="S428" s="22">
        <v>0.88876224440578411</v>
      </c>
      <c r="T428" s="22">
        <v>0.81832048237451749</v>
      </c>
      <c r="U428" s="22">
        <v>0.23359253499222396</v>
      </c>
      <c r="V428" s="22">
        <v>0.65114891613319537</v>
      </c>
      <c r="W428" s="22">
        <v>17.356159143075747</v>
      </c>
    </row>
    <row r="429" spans="1:23" x14ac:dyDescent="0.25">
      <c r="A429" s="2" t="s">
        <v>110</v>
      </c>
      <c r="B429" s="2" t="s">
        <v>242</v>
      </c>
      <c r="C429" s="2">
        <v>51</v>
      </c>
      <c r="D429" s="2">
        <v>32</v>
      </c>
      <c r="E429" s="2" t="s">
        <v>180</v>
      </c>
      <c r="F429" s="2" t="s">
        <v>23</v>
      </c>
      <c r="G429" s="2" t="s">
        <v>198</v>
      </c>
      <c r="H429" s="2" t="s">
        <v>32</v>
      </c>
      <c r="I429" s="7" t="s">
        <v>415</v>
      </c>
      <c r="J429" s="7" t="s">
        <v>193</v>
      </c>
      <c r="K429" s="2" t="s">
        <v>25</v>
      </c>
      <c r="L429" s="2">
        <v>40</v>
      </c>
      <c r="M429" s="2">
        <v>26263</v>
      </c>
      <c r="N429" s="13">
        <v>733.35511320097248</v>
      </c>
      <c r="O429" s="2">
        <v>1152.1118318204351</v>
      </c>
      <c r="P429" s="2">
        <v>192.52167524089771</v>
      </c>
      <c r="Q429" s="2">
        <v>0.71592519899683782</v>
      </c>
      <c r="R429" s="2">
        <v>0.24863652322721799</v>
      </c>
      <c r="S429" s="2">
        <v>0.92181914560984535</v>
      </c>
      <c r="T429" s="2">
        <v>0.83690150951803977</v>
      </c>
      <c r="U429" s="2">
        <v>0.13846243651859202</v>
      </c>
      <c r="V429" s="2">
        <v>0.4453742198680064</v>
      </c>
      <c r="W429" s="2">
        <v>36.792788333396793</v>
      </c>
    </row>
    <row r="430" spans="1:23" s="23" customFormat="1" x14ac:dyDescent="0.25">
      <c r="A430" s="22" t="s">
        <v>110</v>
      </c>
      <c r="B430" s="22" t="s">
        <v>242</v>
      </c>
      <c r="C430" s="22">
        <v>51</v>
      </c>
      <c r="D430" s="22">
        <v>32</v>
      </c>
      <c r="E430" s="22" t="s">
        <v>180</v>
      </c>
      <c r="F430" s="22" t="s">
        <v>23</v>
      </c>
      <c r="G430" s="22" t="s">
        <v>200</v>
      </c>
      <c r="H430" s="22" t="s">
        <v>33</v>
      </c>
      <c r="I430" s="34" t="s">
        <v>415</v>
      </c>
      <c r="J430" s="34" t="s">
        <v>193</v>
      </c>
      <c r="K430" s="22" t="s">
        <v>25</v>
      </c>
      <c r="L430" s="22">
        <v>40</v>
      </c>
      <c r="M430" s="22">
        <v>10167</v>
      </c>
      <c r="N430" s="16">
        <v>283.89831458379803</v>
      </c>
      <c r="O430" s="22">
        <v>721.10973977938022</v>
      </c>
      <c r="P430" s="22">
        <v>120.49980852595883</v>
      </c>
      <c r="Q430" s="22">
        <v>0.68308250470303677</v>
      </c>
      <c r="R430" s="22">
        <v>0.24569706276364528</v>
      </c>
      <c r="S430" s="22">
        <v>0.91381347783445044</v>
      </c>
      <c r="T430" s="22">
        <v>0.80819190726380741</v>
      </c>
      <c r="U430" s="22">
        <v>0.1317628412938549</v>
      </c>
      <c r="V430" s="22">
        <v>0.3544126600412098</v>
      </c>
      <c r="W430" s="22">
        <v>19.652699911478312</v>
      </c>
    </row>
    <row r="431" spans="1:23" s="23" customFormat="1" x14ac:dyDescent="0.25">
      <c r="A431" s="22" t="s">
        <v>110</v>
      </c>
      <c r="B431" s="22" t="s">
        <v>242</v>
      </c>
      <c r="C431" s="22">
        <v>51</v>
      </c>
      <c r="D431" s="22">
        <v>32</v>
      </c>
      <c r="E431" s="22" t="s">
        <v>180</v>
      </c>
      <c r="F431" s="22" t="s">
        <v>23</v>
      </c>
      <c r="G431" s="22" t="s">
        <v>202</v>
      </c>
      <c r="H431" s="22" t="s">
        <v>34</v>
      </c>
      <c r="I431" s="34" t="s">
        <v>415</v>
      </c>
      <c r="J431" s="34" t="s">
        <v>193</v>
      </c>
      <c r="K431" s="22" t="s">
        <v>25</v>
      </c>
      <c r="L431" s="22">
        <v>40</v>
      </c>
      <c r="M431" s="22">
        <v>5744</v>
      </c>
      <c r="N431" s="16">
        <v>160.39263489420043</v>
      </c>
      <c r="O431" s="22">
        <v>560.74220741123247</v>
      </c>
      <c r="P431" s="22">
        <v>93.701866578794906</v>
      </c>
      <c r="Q431" s="22">
        <v>0.6083456894725694</v>
      </c>
      <c r="R431" s="22">
        <v>0.22956083796040525</v>
      </c>
      <c r="S431" s="22">
        <v>0.80942438686425222</v>
      </c>
      <c r="T431" s="22">
        <v>0.654953630742246</v>
      </c>
      <c r="U431" s="22">
        <v>0.46975886151008039</v>
      </c>
      <c r="V431" s="22">
        <v>0.6435378641218813</v>
      </c>
      <c r="W431" s="22">
        <v>11.678447075208913</v>
      </c>
    </row>
    <row r="432" spans="1:23" x14ac:dyDescent="0.25">
      <c r="A432" s="2" t="s">
        <v>110</v>
      </c>
      <c r="B432" s="2" t="s">
        <v>242</v>
      </c>
      <c r="C432" s="2">
        <v>51</v>
      </c>
      <c r="D432" s="2">
        <v>32</v>
      </c>
      <c r="E432" s="2" t="s">
        <v>180</v>
      </c>
      <c r="F432" s="2" t="s">
        <v>23</v>
      </c>
      <c r="G432" s="2" t="s">
        <v>204</v>
      </c>
      <c r="H432" s="2" t="s">
        <v>35</v>
      </c>
      <c r="I432" s="7" t="s">
        <v>415</v>
      </c>
      <c r="J432" s="7" t="s">
        <v>193</v>
      </c>
      <c r="K432" s="2" t="s">
        <v>25</v>
      </c>
      <c r="L432" s="2">
        <v>40</v>
      </c>
      <c r="M432" s="2">
        <v>20121</v>
      </c>
      <c r="N432" s="13">
        <v>561.84892178032851</v>
      </c>
      <c r="O432" s="2">
        <v>1484.8052659963878</v>
      </c>
      <c r="P432" s="2">
        <v>248.11584198771098</v>
      </c>
      <c r="Q432" s="2">
        <v>0.61320208453966418</v>
      </c>
      <c r="R432" s="2">
        <v>0.11468864633169119</v>
      </c>
      <c r="S432" s="2">
        <v>0.93771862450786281</v>
      </c>
      <c r="T432" s="2">
        <v>0.89181747269868417</v>
      </c>
      <c r="U432" s="2">
        <v>0.10396166956074346</v>
      </c>
      <c r="V432" s="2">
        <v>0.27479740650428647</v>
      </c>
      <c r="W432" s="2">
        <v>40.794990308632769</v>
      </c>
    </row>
    <row r="433" spans="1:23" x14ac:dyDescent="0.25">
      <c r="A433" s="2" t="s">
        <v>110</v>
      </c>
      <c r="B433" s="2" t="s">
        <v>242</v>
      </c>
      <c r="C433" s="2">
        <v>51</v>
      </c>
      <c r="D433" s="2">
        <v>32</v>
      </c>
      <c r="E433" s="2" t="s">
        <v>180</v>
      </c>
      <c r="F433" s="2" t="s">
        <v>23</v>
      </c>
      <c r="G433" s="2" t="s">
        <v>206</v>
      </c>
      <c r="H433" s="2" t="s">
        <v>36</v>
      </c>
      <c r="I433" s="7" t="s">
        <v>415</v>
      </c>
      <c r="J433" s="7" t="s">
        <v>193</v>
      </c>
      <c r="K433" s="2" t="s">
        <v>25</v>
      </c>
      <c r="L433" s="2">
        <v>40</v>
      </c>
      <c r="M433" s="2">
        <v>25812</v>
      </c>
      <c r="N433" s="13">
        <v>720.76161070492719</v>
      </c>
      <c r="O433" s="2">
        <v>1186.8397538817931</v>
      </c>
      <c r="P433" s="2">
        <v>198.32482520275838</v>
      </c>
      <c r="Q433" s="2">
        <v>0.77525153927016066</v>
      </c>
      <c r="R433" s="2">
        <v>0.23027529683030962</v>
      </c>
      <c r="S433" s="2">
        <v>0.96093083820317948</v>
      </c>
      <c r="T433" s="2">
        <v>0.65943660810585258</v>
      </c>
      <c r="U433" s="2">
        <v>7.265558997465503E-2</v>
      </c>
      <c r="V433" s="2">
        <v>0.34916427783651649</v>
      </c>
      <c r="W433" s="2">
        <v>26.560669456066947</v>
      </c>
    </row>
    <row r="434" spans="1:23" x14ac:dyDescent="0.25">
      <c r="A434" s="2" t="s">
        <v>110</v>
      </c>
      <c r="B434" s="2" t="s">
        <v>242</v>
      </c>
      <c r="C434" s="2">
        <v>51</v>
      </c>
      <c r="D434" s="2">
        <v>32</v>
      </c>
      <c r="E434" s="2" t="s">
        <v>180</v>
      </c>
      <c r="F434" s="2" t="s">
        <v>23</v>
      </c>
      <c r="G434" s="2" t="s">
        <v>208</v>
      </c>
      <c r="H434" s="2" t="s">
        <v>37</v>
      </c>
      <c r="I434" s="7" t="s">
        <v>415</v>
      </c>
      <c r="J434" s="7" t="s">
        <v>193</v>
      </c>
      <c r="K434" s="2" t="s">
        <v>25</v>
      </c>
      <c r="L434" s="2">
        <v>40</v>
      </c>
      <c r="M434" s="2">
        <v>27906</v>
      </c>
      <c r="N434" s="13">
        <v>779.23343825862764</v>
      </c>
      <c r="O434" s="2">
        <v>1799.9667376038765</v>
      </c>
      <c r="P434" s="2">
        <v>300.780360144241</v>
      </c>
      <c r="Q434" s="2">
        <v>0.65144617970446106</v>
      </c>
      <c r="R434" s="2">
        <v>0.10823768491532668</v>
      </c>
      <c r="S434" s="2">
        <v>0.9484456326512456</v>
      </c>
      <c r="T434" s="2">
        <v>0.88111877768481961</v>
      </c>
      <c r="U434" s="2">
        <v>0.10417385305277682</v>
      </c>
      <c r="V434" s="2">
        <v>0.39005179649966659</v>
      </c>
      <c r="W434" s="2">
        <v>28.066544829069016</v>
      </c>
    </row>
    <row r="435" spans="1:23" x14ac:dyDescent="0.25">
      <c r="A435" s="2" t="s">
        <v>110</v>
      </c>
      <c r="B435" s="2" t="s">
        <v>242</v>
      </c>
      <c r="C435" s="2">
        <v>51</v>
      </c>
      <c r="D435" s="2">
        <v>32</v>
      </c>
      <c r="E435" s="2" t="s">
        <v>180</v>
      </c>
      <c r="F435" s="2" t="s">
        <v>23</v>
      </c>
      <c r="G435" s="2" t="s">
        <v>210</v>
      </c>
      <c r="H435" s="2" t="s">
        <v>38</v>
      </c>
      <c r="I435" s="7" t="s">
        <v>415</v>
      </c>
      <c r="J435" s="7" t="s">
        <v>193</v>
      </c>
      <c r="K435" s="2" t="s">
        <v>25</v>
      </c>
      <c r="L435" s="2">
        <v>40</v>
      </c>
      <c r="M435" s="2">
        <v>19440</v>
      </c>
      <c r="N435" s="13">
        <v>542.83301224638865</v>
      </c>
      <c r="O435" s="2">
        <v>1072.999133448227</v>
      </c>
      <c r="P435" s="2">
        <v>179.3016832203495</v>
      </c>
      <c r="Q435" s="2">
        <v>0.69090521377545577</v>
      </c>
      <c r="R435" s="2">
        <v>0.21218143495025774</v>
      </c>
      <c r="S435" s="2">
        <v>0.89974842725891624</v>
      </c>
      <c r="T435" s="2">
        <v>0.55556977086058801</v>
      </c>
      <c r="U435" s="2">
        <v>0.16093900327111796</v>
      </c>
      <c r="V435" s="2">
        <v>0.42007322897969718</v>
      </c>
      <c r="W435" s="2">
        <v>19.140946502057613</v>
      </c>
    </row>
    <row r="436" spans="1:23" s="23" customFormat="1" x14ac:dyDescent="0.25">
      <c r="A436" s="22" t="s">
        <v>110</v>
      </c>
      <c r="B436" s="22" t="s">
        <v>242</v>
      </c>
      <c r="C436" s="22">
        <v>51</v>
      </c>
      <c r="D436" s="22">
        <v>32</v>
      </c>
      <c r="E436" s="22" t="s">
        <v>180</v>
      </c>
      <c r="F436" s="22" t="s">
        <v>23</v>
      </c>
      <c r="G436" s="22" t="s">
        <v>213</v>
      </c>
      <c r="H436" s="22" t="s">
        <v>39</v>
      </c>
      <c r="I436" s="34" t="s">
        <v>415</v>
      </c>
      <c r="J436" s="34" t="s">
        <v>193</v>
      </c>
      <c r="K436" s="22" t="s">
        <v>25</v>
      </c>
      <c r="L436" s="22">
        <v>40</v>
      </c>
      <c r="M436" s="22">
        <v>1060</v>
      </c>
      <c r="N436" s="16">
        <v>29.598919392035597</v>
      </c>
      <c r="O436" s="22">
        <v>187.92388155425135</v>
      </c>
      <c r="P436" s="22">
        <v>31.40269850143795</v>
      </c>
      <c r="Q436" s="22">
        <v>0.78460399703923023</v>
      </c>
      <c r="R436" s="22">
        <v>0.3771827138158218</v>
      </c>
      <c r="S436" s="22">
        <v>0.85562300544785308</v>
      </c>
      <c r="T436" s="22">
        <v>0.58217967186003083</v>
      </c>
      <c r="U436" s="22">
        <v>0.35335689045936397</v>
      </c>
      <c r="V436" s="22">
        <v>0.70374205321250527</v>
      </c>
      <c r="W436" s="22">
        <v>4.4915094339622641</v>
      </c>
    </row>
    <row r="437" spans="1:23" s="23" customFormat="1" x14ac:dyDescent="0.25">
      <c r="A437" s="22" t="s">
        <v>110</v>
      </c>
      <c r="B437" s="22" t="s">
        <v>242</v>
      </c>
      <c r="C437" s="22">
        <v>51</v>
      </c>
      <c r="D437" s="22">
        <v>32</v>
      </c>
      <c r="E437" s="22" t="s">
        <v>180</v>
      </c>
      <c r="F437" s="22" t="s">
        <v>23</v>
      </c>
      <c r="G437" s="22" t="s">
        <v>215</v>
      </c>
      <c r="H437" s="22" t="s">
        <v>40</v>
      </c>
      <c r="I437" s="34" t="s">
        <v>415</v>
      </c>
      <c r="J437" s="34" t="s">
        <v>193</v>
      </c>
      <c r="K437" s="22" t="s">
        <v>25</v>
      </c>
      <c r="L437" s="22">
        <v>40</v>
      </c>
      <c r="M437" s="22">
        <v>3047</v>
      </c>
      <c r="N437" s="16">
        <v>85.082931497672135</v>
      </c>
      <c r="O437" s="22">
        <v>277.90663761154872</v>
      </c>
      <c r="P437" s="22">
        <v>46.439112901914257</v>
      </c>
      <c r="Q437" s="22">
        <v>0.83639857260499584</v>
      </c>
      <c r="R437" s="22">
        <v>0.4957748351322131</v>
      </c>
      <c r="S437" s="22">
        <v>0.93348430293765727</v>
      </c>
      <c r="T437" s="22">
        <v>0.83594205603896088</v>
      </c>
      <c r="U437" s="22">
        <v>0.15181224004753416</v>
      </c>
      <c r="V437" s="22">
        <v>0.38689229591980573</v>
      </c>
      <c r="W437" s="22">
        <v>4.1168362323596979</v>
      </c>
    </row>
    <row r="438" spans="1:23" s="23" customFormat="1" x14ac:dyDescent="0.25">
      <c r="A438" s="22" t="s">
        <v>110</v>
      </c>
      <c r="B438" s="22" t="s">
        <v>242</v>
      </c>
      <c r="C438" s="22">
        <v>51</v>
      </c>
      <c r="D438" s="22">
        <v>32</v>
      </c>
      <c r="E438" s="22" t="s">
        <v>180</v>
      </c>
      <c r="F438" s="22" t="s">
        <v>23</v>
      </c>
      <c r="G438" s="22" t="s">
        <v>217</v>
      </c>
      <c r="H438" s="22" t="s">
        <v>41</v>
      </c>
      <c r="I438" s="34" t="s">
        <v>415</v>
      </c>
      <c r="J438" s="34" t="s">
        <v>193</v>
      </c>
      <c r="K438" s="22" t="s">
        <v>25</v>
      </c>
      <c r="L438" s="22">
        <v>40</v>
      </c>
      <c r="M438" s="22">
        <v>13437</v>
      </c>
      <c r="N438" s="16">
        <v>375.20818855734183</v>
      </c>
      <c r="O438" s="22">
        <v>1104.7564927611074</v>
      </c>
      <c r="P438" s="22">
        <v>184.60844237972924</v>
      </c>
      <c r="Q438" s="22">
        <v>0.58869660460021911</v>
      </c>
      <c r="R438" s="22">
        <v>0.13834996573674058</v>
      </c>
      <c r="S438" s="22">
        <v>0.92162850199188073</v>
      </c>
      <c r="T438" s="22">
        <v>0.7427651867919256</v>
      </c>
      <c r="U438" s="22">
        <v>0.1329550250902781</v>
      </c>
      <c r="V438" s="22">
        <v>0.50934737025239452</v>
      </c>
      <c r="W438" s="22">
        <v>17.505767656470937</v>
      </c>
    </row>
    <row r="439" spans="1:23" s="23" customFormat="1" x14ac:dyDescent="0.25">
      <c r="A439" s="22" t="s">
        <v>110</v>
      </c>
      <c r="B439" s="22" t="s">
        <v>242</v>
      </c>
      <c r="C439" s="22">
        <v>51</v>
      </c>
      <c r="D439" s="22">
        <v>32</v>
      </c>
      <c r="E439" s="22" t="s">
        <v>180</v>
      </c>
      <c r="F439" s="22" t="s">
        <v>23</v>
      </c>
      <c r="G439" s="22" t="s">
        <v>219</v>
      </c>
      <c r="H439" s="22" t="s">
        <v>42</v>
      </c>
      <c r="I439" s="34" t="s">
        <v>415</v>
      </c>
      <c r="J439" s="34" t="s">
        <v>193</v>
      </c>
      <c r="K439" s="22" t="s">
        <v>25</v>
      </c>
      <c r="L439" s="22">
        <v>40</v>
      </c>
      <c r="M439" s="22">
        <v>3768</v>
      </c>
      <c r="N439" s="16">
        <v>105.21578138602843</v>
      </c>
      <c r="O439" s="22">
        <v>319.46298679765289</v>
      </c>
      <c r="P439" s="22">
        <v>53.383315488188387</v>
      </c>
      <c r="Q439" s="22">
        <v>0.85210312075983718</v>
      </c>
      <c r="R439" s="22">
        <v>0.46395906296776851</v>
      </c>
      <c r="S439" s="22">
        <v>0.87754523551564989</v>
      </c>
      <c r="T439" s="22">
        <v>0.80754279362265124</v>
      </c>
      <c r="U439" s="22">
        <v>0.29483837330552659</v>
      </c>
      <c r="V439" s="22">
        <v>0.65645169661347014</v>
      </c>
      <c r="W439" s="22">
        <v>4.4851380042462843</v>
      </c>
    </row>
    <row r="440" spans="1:23" s="23" customFormat="1" x14ac:dyDescent="0.25">
      <c r="A440" s="22" t="s">
        <v>110</v>
      </c>
      <c r="B440" s="22" t="s">
        <v>242</v>
      </c>
      <c r="C440" s="22">
        <v>51</v>
      </c>
      <c r="D440" s="22">
        <v>32</v>
      </c>
      <c r="E440" s="22" t="s">
        <v>180</v>
      </c>
      <c r="F440" s="22" t="s">
        <v>23</v>
      </c>
      <c r="G440" s="22" t="s">
        <v>221</v>
      </c>
      <c r="H440" s="22" t="s">
        <v>43</v>
      </c>
      <c r="I440" s="34" t="s">
        <v>415</v>
      </c>
      <c r="J440" s="34" t="s">
        <v>193</v>
      </c>
      <c r="K440" s="22" t="s">
        <v>25</v>
      </c>
      <c r="L440" s="22">
        <v>40</v>
      </c>
      <c r="M440" s="22">
        <v>9145</v>
      </c>
      <c r="N440" s="16">
        <v>255.36048852845803</v>
      </c>
      <c r="O440" s="22">
        <v>829.23463146040854</v>
      </c>
      <c r="P440" s="22">
        <v>138.56783344050251</v>
      </c>
      <c r="Q440" s="22">
        <v>0.6666423676920834</v>
      </c>
      <c r="R440" s="22">
        <v>0.16712395750464995</v>
      </c>
      <c r="S440" s="22">
        <v>0.92162397047248645</v>
      </c>
      <c r="T440" s="22">
        <v>0.80218714531155833</v>
      </c>
      <c r="U440" s="22">
        <v>0.18265932838797161</v>
      </c>
      <c r="V440" s="22">
        <v>0.55232441974691915</v>
      </c>
      <c r="W440" s="22">
        <v>9.7759431383269551</v>
      </c>
    </row>
    <row r="441" spans="1:23" x14ac:dyDescent="0.25">
      <c r="A441" s="2" t="s">
        <v>110</v>
      </c>
      <c r="B441" s="2" t="s">
        <v>242</v>
      </c>
      <c r="C441" s="2">
        <v>51</v>
      </c>
      <c r="D441" s="2">
        <v>32</v>
      </c>
      <c r="E441" s="2" t="s">
        <v>180</v>
      </c>
      <c r="F441" s="2" t="s">
        <v>23</v>
      </c>
      <c r="G441" s="2" t="s">
        <v>223</v>
      </c>
      <c r="H441" s="2" t="s">
        <v>44</v>
      </c>
      <c r="I441" s="7" t="s">
        <v>415</v>
      </c>
      <c r="J441" s="7" t="s">
        <v>193</v>
      </c>
      <c r="K441" s="2" t="s">
        <v>25</v>
      </c>
      <c r="L441" s="2">
        <v>40</v>
      </c>
      <c r="M441" s="2">
        <v>17730</v>
      </c>
      <c r="N441" s="13">
        <v>495.08381209508599</v>
      </c>
      <c r="O441" s="2">
        <v>1478.4448763031776</v>
      </c>
      <c r="P441" s="2">
        <v>247.05299995701424</v>
      </c>
      <c r="Q441" s="2">
        <v>0.60553278688524592</v>
      </c>
      <c r="R441" s="2">
        <v>0.10193147918844671</v>
      </c>
      <c r="S441" s="2">
        <v>0.93515863417927858</v>
      </c>
      <c r="T441" s="2">
        <v>0.41397115105572446</v>
      </c>
      <c r="U441" s="2">
        <v>0.11987530358502194</v>
      </c>
      <c r="V441" s="2">
        <v>0.27966584734973782</v>
      </c>
      <c r="W441" s="2">
        <v>35.28939650310209</v>
      </c>
    </row>
    <row r="442" spans="1:23" s="11" customFormat="1" x14ac:dyDescent="0.25">
      <c r="A442" s="10" t="s">
        <v>112</v>
      </c>
      <c r="B442" s="10" t="s">
        <v>243</v>
      </c>
      <c r="C442" s="10">
        <v>51</v>
      </c>
      <c r="D442" s="10">
        <v>33</v>
      </c>
      <c r="E442" s="10" t="s">
        <v>180</v>
      </c>
      <c r="F442" s="10" t="s">
        <v>23</v>
      </c>
      <c r="G442" s="10" t="s">
        <v>181</v>
      </c>
      <c r="H442" s="10" t="s">
        <v>24</v>
      </c>
      <c r="I442" s="32" t="s">
        <v>415</v>
      </c>
      <c r="J442" s="32" t="s">
        <v>193</v>
      </c>
      <c r="K442" s="10" t="s">
        <v>25</v>
      </c>
      <c r="L442" s="10">
        <v>40</v>
      </c>
      <c r="M442" s="10">
        <v>17859</v>
      </c>
      <c r="N442" s="13">
        <v>498.685944738079</v>
      </c>
      <c r="O442" s="10">
        <v>1251.0823945689124</v>
      </c>
      <c r="P442" s="10">
        <v>209.0599816913786</v>
      </c>
      <c r="Q442" s="10">
        <v>0.70035294117647062</v>
      </c>
      <c r="R442" s="10">
        <v>0.14338217893698119</v>
      </c>
      <c r="S442" s="10">
        <v>0.9151023084855201</v>
      </c>
      <c r="T442" s="10">
        <v>0.80291585332974291</v>
      </c>
      <c r="U442" s="10">
        <v>0.14143878838872528</v>
      </c>
      <c r="V442" s="10">
        <v>0.53689475168269585</v>
      </c>
      <c r="W442" s="10">
        <v>35.034492412789071</v>
      </c>
    </row>
    <row r="443" spans="1:23" s="25" customFormat="1" x14ac:dyDescent="0.25">
      <c r="A443" s="24" t="s">
        <v>112</v>
      </c>
      <c r="B443" s="24" t="s">
        <v>243</v>
      </c>
      <c r="C443" s="24">
        <v>51</v>
      </c>
      <c r="D443" s="24">
        <v>33</v>
      </c>
      <c r="E443" s="24" t="s">
        <v>180</v>
      </c>
      <c r="F443" s="24" t="s">
        <v>23</v>
      </c>
      <c r="G443" s="24" t="s">
        <v>184</v>
      </c>
      <c r="H443" s="24" t="s">
        <v>26</v>
      </c>
      <c r="I443" s="33" t="s">
        <v>415</v>
      </c>
      <c r="J443" s="33" t="s">
        <v>193</v>
      </c>
      <c r="K443" s="24" t="s">
        <v>25</v>
      </c>
      <c r="L443" s="24">
        <v>40</v>
      </c>
      <c r="M443" s="24">
        <v>3021</v>
      </c>
      <c r="N443" s="16">
        <v>84.356920267301447</v>
      </c>
      <c r="O443" s="24">
        <v>379.64675298172665</v>
      </c>
      <c r="P443" s="24">
        <v>63.440220701770322</v>
      </c>
      <c r="Q443" s="24">
        <v>0.73682926829268292</v>
      </c>
      <c r="R443" s="24">
        <v>0.26339116890138325</v>
      </c>
      <c r="S443" s="24">
        <v>0.88792371806232773</v>
      </c>
      <c r="T443" s="24">
        <v>0.77112509570819299</v>
      </c>
      <c r="U443" s="24">
        <v>0.21545157780195864</v>
      </c>
      <c r="V443" s="24">
        <v>0.54581867385572092</v>
      </c>
      <c r="W443" s="24">
        <v>4.6875206885137368</v>
      </c>
    </row>
    <row r="444" spans="1:23" s="25" customFormat="1" x14ac:dyDescent="0.25">
      <c r="A444" s="24" t="s">
        <v>112</v>
      </c>
      <c r="B444" s="24" t="s">
        <v>243</v>
      </c>
      <c r="C444" s="24">
        <v>51</v>
      </c>
      <c r="D444" s="24">
        <v>33</v>
      </c>
      <c r="E444" s="24" t="s">
        <v>180</v>
      </c>
      <c r="F444" s="24" t="s">
        <v>23</v>
      </c>
      <c r="G444" s="24" t="s">
        <v>186</v>
      </c>
      <c r="H444" s="24" t="s">
        <v>27</v>
      </c>
      <c r="I444" s="33" t="s">
        <v>415</v>
      </c>
      <c r="J444" s="33" t="s">
        <v>193</v>
      </c>
      <c r="K444" s="24" t="s">
        <v>25</v>
      </c>
      <c r="L444" s="24">
        <v>40</v>
      </c>
      <c r="M444" s="24">
        <v>3910</v>
      </c>
      <c r="N444" s="16">
        <v>109.18091964420678</v>
      </c>
      <c r="O444" s="24">
        <v>388.47518010647298</v>
      </c>
      <c r="P444" s="24">
        <v>64.915479902183819</v>
      </c>
      <c r="Q444" s="24">
        <v>0.77211690363349128</v>
      </c>
      <c r="R444" s="24">
        <v>0.32558176111789605</v>
      </c>
      <c r="S444" s="24">
        <v>0.91921134323778764</v>
      </c>
      <c r="T444" s="24">
        <v>0.83202372550737036</v>
      </c>
      <c r="U444" s="24">
        <v>0.14871794871794872</v>
      </c>
      <c r="V444" s="24">
        <v>0.27503551522304276</v>
      </c>
      <c r="W444" s="24">
        <v>4.5240409207161125</v>
      </c>
    </row>
    <row r="445" spans="1:23" s="25" customFormat="1" x14ac:dyDescent="0.25">
      <c r="A445" s="24" t="s">
        <v>112</v>
      </c>
      <c r="B445" s="24" t="s">
        <v>243</v>
      </c>
      <c r="C445" s="24">
        <v>51</v>
      </c>
      <c r="D445" s="24">
        <v>33</v>
      </c>
      <c r="E445" s="24" t="s">
        <v>180</v>
      </c>
      <c r="F445" s="24" t="s">
        <v>23</v>
      </c>
      <c r="G445" s="24" t="s">
        <v>189</v>
      </c>
      <c r="H445" s="24" t="s">
        <v>28</v>
      </c>
      <c r="I445" s="33" t="s">
        <v>415</v>
      </c>
      <c r="J445" s="33" t="s">
        <v>193</v>
      </c>
      <c r="K445" s="24" t="s">
        <v>25</v>
      </c>
      <c r="L445" s="24">
        <v>40</v>
      </c>
      <c r="M445" s="24">
        <v>5449</v>
      </c>
      <c r="N445" s="16">
        <v>152.15519978037921</v>
      </c>
      <c r="O445" s="24">
        <v>448.41630560342747</v>
      </c>
      <c r="P445" s="24">
        <v>74.931839059145545</v>
      </c>
      <c r="Q445" s="24">
        <v>0.85394138849710077</v>
      </c>
      <c r="R445" s="24">
        <v>0.3405366656296544</v>
      </c>
      <c r="S445" s="24">
        <v>0.9256887550883498</v>
      </c>
      <c r="T445" s="24">
        <v>0.85987510224171682</v>
      </c>
      <c r="U445" s="24">
        <v>0.14606551840594395</v>
      </c>
      <c r="V445" s="24">
        <v>0.37592590330083786</v>
      </c>
      <c r="W445" s="24">
        <v>6.1458983299688015</v>
      </c>
    </row>
    <row r="446" spans="1:23" s="11" customFormat="1" x14ac:dyDescent="0.25">
      <c r="A446" s="10" t="s">
        <v>112</v>
      </c>
      <c r="B446" s="10" t="s">
        <v>243</v>
      </c>
      <c r="C446" s="10">
        <v>51</v>
      </c>
      <c r="D446" s="10">
        <v>33</v>
      </c>
      <c r="E446" s="10" t="s">
        <v>180</v>
      </c>
      <c r="F446" s="10" t="s">
        <v>23</v>
      </c>
      <c r="G446" s="10" t="s">
        <v>191</v>
      </c>
      <c r="H446" s="10" t="s">
        <v>29</v>
      </c>
      <c r="I446" s="32" t="s">
        <v>415</v>
      </c>
      <c r="J446" s="32" t="s">
        <v>193</v>
      </c>
      <c r="K446" s="10" t="s">
        <v>25</v>
      </c>
      <c r="L446" s="10">
        <v>40</v>
      </c>
      <c r="M446" s="10">
        <v>25501</v>
      </c>
      <c r="N446" s="13">
        <v>712.0773994493394</v>
      </c>
      <c r="O446" s="10">
        <v>1333.0651506262097</v>
      </c>
      <c r="P446" s="10">
        <v>222.7595697878549</v>
      </c>
      <c r="Q446" s="10">
        <v>0.69048521607278246</v>
      </c>
      <c r="R446" s="10">
        <v>0.18032848125820994</v>
      </c>
      <c r="S446" s="10">
        <v>0.90476869114173886</v>
      </c>
      <c r="T446" s="10">
        <v>0.63368261200830756</v>
      </c>
      <c r="U446" s="10">
        <v>0.15191874249919504</v>
      </c>
      <c r="V446" s="10">
        <v>0.57488881117905899</v>
      </c>
      <c r="W446" s="10">
        <v>47.104662562252457</v>
      </c>
    </row>
    <row r="447" spans="1:23" s="25" customFormat="1" x14ac:dyDescent="0.25">
      <c r="A447" s="24" t="s">
        <v>112</v>
      </c>
      <c r="B447" s="24" t="s">
        <v>243</v>
      </c>
      <c r="C447" s="24">
        <v>51</v>
      </c>
      <c r="D447" s="24">
        <v>33</v>
      </c>
      <c r="E447" s="24" t="s">
        <v>180</v>
      </c>
      <c r="F447" s="24" t="s">
        <v>23</v>
      </c>
      <c r="G447" s="24" t="s">
        <v>194</v>
      </c>
      <c r="H447" s="24" t="s">
        <v>30</v>
      </c>
      <c r="I447" s="33" t="s">
        <v>415</v>
      </c>
      <c r="J447" s="33" t="s">
        <v>193</v>
      </c>
      <c r="K447" s="24" t="s">
        <v>25</v>
      </c>
      <c r="L447" s="24">
        <v>40</v>
      </c>
      <c r="M447" s="24">
        <v>14478</v>
      </c>
      <c r="N447" s="16">
        <v>404.27656128102961</v>
      </c>
      <c r="O447" s="24">
        <v>1224.8813844421359</v>
      </c>
      <c r="P447" s="24">
        <v>204.68170675027292</v>
      </c>
      <c r="Q447" s="24">
        <v>0.64132890365448503</v>
      </c>
      <c r="R447" s="24">
        <v>0.12126357499556377</v>
      </c>
      <c r="S447" s="24">
        <v>0.90088738253062739</v>
      </c>
      <c r="T447" s="24">
        <v>0.66736741851545389</v>
      </c>
      <c r="U447" s="24">
        <v>0.14602720114531137</v>
      </c>
      <c r="V447" s="24">
        <v>0.50725655730897778</v>
      </c>
      <c r="W447" s="24">
        <v>24.782497582539026</v>
      </c>
    </row>
    <row r="448" spans="1:23" s="25" customFormat="1" x14ac:dyDescent="0.25">
      <c r="A448" s="24" t="s">
        <v>112</v>
      </c>
      <c r="B448" s="24" t="s">
        <v>243</v>
      </c>
      <c r="C448" s="24">
        <v>51</v>
      </c>
      <c r="D448" s="24">
        <v>33</v>
      </c>
      <c r="E448" s="24" t="s">
        <v>180</v>
      </c>
      <c r="F448" s="24" t="s">
        <v>23</v>
      </c>
      <c r="G448" s="24" t="s">
        <v>196</v>
      </c>
      <c r="H448" s="24" t="s">
        <v>31</v>
      </c>
      <c r="I448" s="33" t="s">
        <v>415</v>
      </c>
      <c r="J448" s="33" t="s">
        <v>193</v>
      </c>
      <c r="K448" s="24" t="s">
        <v>25</v>
      </c>
      <c r="L448" s="24">
        <v>40</v>
      </c>
      <c r="M448" s="24">
        <v>12184</v>
      </c>
      <c r="N448" s="16">
        <v>340.2200319552469</v>
      </c>
      <c r="O448" s="24">
        <v>868.12193308820031</v>
      </c>
      <c r="P448" s="24">
        <v>145.06602940395425</v>
      </c>
      <c r="Q448" s="24">
        <v>0.72141630647166799</v>
      </c>
      <c r="R448" s="24">
        <v>0.20316004331131612</v>
      </c>
      <c r="S448" s="24">
        <v>0.88841983849158512</v>
      </c>
      <c r="T448" s="24">
        <v>0.80518647635988538</v>
      </c>
      <c r="U448" s="24">
        <v>0.24373789326030326</v>
      </c>
      <c r="V448" s="24">
        <v>0.70125697617834293</v>
      </c>
      <c r="W448" s="24">
        <v>18.674409061063692</v>
      </c>
    </row>
    <row r="449" spans="1:23" s="11" customFormat="1" x14ac:dyDescent="0.25">
      <c r="A449" s="10" t="s">
        <v>112</v>
      </c>
      <c r="B449" s="10" t="s">
        <v>243</v>
      </c>
      <c r="C449" s="10">
        <v>51</v>
      </c>
      <c r="D449" s="10">
        <v>33</v>
      </c>
      <c r="E449" s="10" t="s">
        <v>180</v>
      </c>
      <c r="F449" s="10" t="s">
        <v>23</v>
      </c>
      <c r="G449" s="10" t="s">
        <v>198</v>
      </c>
      <c r="H449" s="10" t="s">
        <v>32</v>
      </c>
      <c r="I449" s="32" t="s">
        <v>415</v>
      </c>
      <c r="J449" s="32" t="s">
        <v>193</v>
      </c>
      <c r="K449" s="10" t="s">
        <v>25</v>
      </c>
      <c r="L449" s="10">
        <v>40</v>
      </c>
      <c r="M449" s="10">
        <v>30794</v>
      </c>
      <c r="N449" s="13">
        <v>859.87653184749445</v>
      </c>
      <c r="O449" s="10">
        <v>1429.9179643685961</v>
      </c>
      <c r="P449" s="10">
        <v>238.94399341625925</v>
      </c>
      <c r="Q449" s="10">
        <v>0.71480965645311045</v>
      </c>
      <c r="R449" s="10">
        <v>0.18925777272445002</v>
      </c>
      <c r="S449" s="10">
        <v>0.93508404575074688</v>
      </c>
      <c r="T449" s="10">
        <v>0.89890682247043052</v>
      </c>
      <c r="U449" s="10">
        <v>0.12618358921110534</v>
      </c>
      <c r="V449" s="10">
        <v>0.46121391920580007</v>
      </c>
      <c r="W449" s="10">
        <v>36.76352536208352</v>
      </c>
    </row>
    <row r="450" spans="1:23" s="25" customFormat="1" x14ac:dyDescent="0.25">
      <c r="A450" s="24" t="s">
        <v>112</v>
      </c>
      <c r="B450" s="24" t="s">
        <v>243</v>
      </c>
      <c r="C450" s="24">
        <v>51</v>
      </c>
      <c r="D450" s="24">
        <v>33</v>
      </c>
      <c r="E450" s="24" t="s">
        <v>180</v>
      </c>
      <c r="F450" s="24" t="s">
        <v>23</v>
      </c>
      <c r="G450" s="24" t="s">
        <v>200</v>
      </c>
      <c r="H450" s="24" t="s">
        <v>33</v>
      </c>
      <c r="I450" s="33" t="s">
        <v>415</v>
      </c>
      <c r="J450" s="33" t="s">
        <v>193</v>
      </c>
      <c r="K450" s="24" t="s">
        <v>25</v>
      </c>
      <c r="L450" s="24">
        <v>40</v>
      </c>
      <c r="M450" s="24">
        <v>11943</v>
      </c>
      <c r="N450" s="16">
        <v>333.49046631988784</v>
      </c>
      <c r="O450" s="24">
        <v>967.6021638285564</v>
      </c>
      <c r="P450" s="24">
        <v>161.68950305166643</v>
      </c>
      <c r="Q450" s="24">
        <v>0.66342628596822573</v>
      </c>
      <c r="R450" s="24">
        <v>0.16029856499589829</v>
      </c>
      <c r="S450" s="24">
        <v>0.92817337723094484</v>
      </c>
      <c r="T450" s="24">
        <v>0.55151757582101046</v>
      </c>
      <c r="U450" s="24">
        <v>0.13271916790490343</v>
      </c>
      <c r="V450" s="24">
        <v>0.36843719380991208</v>
      </c>
      <c r="W450" s="24">
        <v>21.522984174830444</v>
      </c>
    </row>
    <row r="451" spans="1:23" s="25" customFormat="1" x14ac:dyDescent="0.25">
      <c r="A451" s="24" t="s">
        <v>112</v>
      </c>
      <c r="B451" s="24" t="s">
        <v>243</v>
      </c>
      <c r="C451" s="24">
        <v>51</v>
      </c>
      <c r="D451" s="24">
        <v>33</v>
      </c>
      <c r="E451" s="24" t="s">
        <v>180</v>
      </c>
      <c r="F451" s="24" t="s">
        <v>23</v>
      </c>
      <c r="G451" s="24" t="s">
        <v>202</v>
      </c>
      <c r="H451" s="24" t="s">
        <v>34</v>
      </c>
      <c r="I451" s="33" t="s">
        <v>415</v>
      </c>
      <c r="J451" s="33" t="s">
        <v>193</v>
      </c>
      <c r="K451" s="24" t="s">
        <v>25</v>
      </c>
      <c r="L451" s="24">
        <v>40</v>
      </c>
      <c r="M451" s="24">
        <v>5777</v>
      </c>
      <c r="N451" s="16">
        <v>161.31411068659401</v>
      </c>
      <c r="O451" s="24">
        <v>447.34523779156194</v>
      </c>
      <c r="P451" s="24">
        <v>74.752860106111854</v>
      </c>
      <c r="Q451" s="24">
        <v>0.83254071191814383</v>
      </c>
      <c r="R451" s="24">
        <v>0.36276601534676267</v>
      </c>
      <c r="S451" s="24">
        <v>0.92436055057527955</v>
      </c>
      <c r="T451" s="24">
        <v>0.84318438326808309</v>
      </c>
      <c r="U451" s="24">
        <v>0.13895394223263074</v>
      </c>
      <c r="V451" s="24">
        <v>0.313673212910968</v>
      </c>
      <c r="W451" s="24">
        <v>11.344296347585251</v>
      </c>
    </row>
    <row r="452" spans="1:23" s="11" customFormat="1" x14ac:dyDescent="0.25">
      <c r="A452" s="10" t="s">
        <v>112</v>
      </c>
      <c r="B452" s="10" t="s">
        <v>243</v>
      </c>
      <c r="C452" s="10">
        <v>51</v>
      </c>
      <c r="D452" s="10">
        <v>33</v>
      </c>
      <c r="E452" s="10" t="s">
        <v>180</v>
      </c>
      <c r="F452" s="10" t="s">
        <v>23</v>
      </c>
      <c r="G452" s="10" t="s">
        <v>204</v>
      </c>
      <c r="H452" s="10" t="s">
        <v>35</v>
      </c>
      <c r="I452" s="32" t="s">
        <v>415</v>
      </c>
      <c r="J452" s="32" t="s">
        <v>193</v>
      </c>
      <c r="K452" s="10" t="s">
        <v>25</v>
      </c>
      <c r="L452" s="10">
        <v>40</v>
      </c>
      <c r="M452" s="10">
        <v>23971</v>
      </c>
      <c r="N452" s="13">
        <v>669.35443089291061</v>
      </c>
      <c r="O452" s="10">
        <v>1499.7758287448653</v>
      </c>
      <c r="P452" s="10">
        <v>250.61747224619188</v>
      </c>
      <c r="Q452" s="10">
        <v>0.62667642676008473</v>
      </c>
      <c r="R452" s="10">
        <v>0.13391934483104043</v>
      </c>
      <c r="S452" s="10">
        <v>0.90906049365786468</v>
      </c>
      <c r="T452" s="10">
        <v>0.8623100075508644</v>
      </c>
      <c r="U452" s="10">
        <v>0.15081291633736027</v>
      </c>
      <c r="V452" s="10">
        <v>0.32693134112748085</v>
      </c>
      <c r="W452" s="10">
        <v>34.774060322890158</v>
      </c>
    </row>
    <row r="453" spans="1:23" s="11" customFormat="1" x14ac:dyDescent="0.25">
      <c r="A453" s="10" t="s">
        <v>112</v>
      </c>
      <c r="B453" s="10" t="s">
        <v>243</v>
      </c>
      <c r="C453" s="10">
        <v>51</v>
      </c>
      <c r="D453" s="10">
        <v>33</v>
      </c>
      <c r="E453" s="10" t="s">
        <v>180</v>
      </c>
      <c r="F453" s="10" t="s">
        <v>23</v>
      </c>
      <c r="G453" s="10" t="s">
        <v>206</v>
      </c>
      <c r="H453" s="10" t="s">
        <v>36</v>
      </c>
      <c r="I453" s="32" t="s">
        <v>415</v>
      </c>
      <c r="J453" s="32" t="s">
        <v>193</v>
      </c>
      <c r="K453" s="10" t="s">
        <v>25</v>
      </c>
      <c r="L453" s="10">
        <v>40</v>
      </c>
      <c r="M453" s="10">
        <v>30611</v>
      </c>
      <c r="N453" s="13">
        <v>854.76652972603927</v>
      </c>
      <c r="O453" s="10">
        <v>1243.6681810065393</v>
      </c>
      <c r="P453" s="10">
        <v>207.82104222717186</v>
      </c>
      <c r="Q453" s="10">
        <v>0.78937053559916448</v>
      </c>
      <c r="R453" s="10">
        <v>0.24870146017747841</v>
      </c>
      <c r="S453" s="10">
        <v>0.94955469879661702</v>
      </c>
      <c r="T453" s="10">
        <v>0.88375357386537956</v>
      </c>
      <c r="U453" s="10">
        <v>9.1444471459059345E-2</v>
      </c>
      <c r="V453" s="10">
        <v>0.28082509464661254</v>
      </c>
      <c r="W453" s="10">
        <v>24.897226487210482</v>
      </c>
    </row>
    <row r="454" spans="1:23" s="11" customFormat="1" x14ac:dyDescent="0.25">
      <c r="A454" s="10" t="s">
        <v>112</v>
      </c>
      <c r="B454" s="10" t="s">
        <v>243</v>
      </c>
      <c r="C454" s="10">
        <v>51</v>
      </c>
      <c r="D454" s="10">
        <v>33</v>
      </c>
      <c r="E454" s="10" t="s">
        <v>180</v>
      </c>
      <c r="F454" s="10" t="s">
        <v>23</v>
      </c>
      <c r="G454" s="10" t="s">
        <v>208</v>
      </c>
      <c r="H454" s="10" t="s">
        <v>37</v>
      </c>
      <c r="I454" s="32" t="s">
        <v>415</v>
      </c>
      <c r="J454" s="32" t="s">
        <v>193</v>
      </c>
      <c r="K454" s="10" t="s">
        <v>25</v>
      </c>
      <c r="L454" s="10">
        <v>40</v>
      </c>
      <c r="M454" s="10">
        <v>32243</v>
      </c>
      <c r="N454" s="13">
        <v>900.33769618622989</v>
      </c>
      <c r="O454" s="10">
        <v>1928.1921343482932</v>
      </c>
      <c r="P454" s="10">
        <v>322.20724554533751</v>
      </c>
      <c r="Q454" s="10">
        <v>0.65582540069969897</v>
      </c>
      <c r="R454" s="10">
        <v>0.10897947049979398</v>
      </c>
      <c r="S454" s="10">
        <v>0.94920696449510866</v>
      </c>
      <c r="T454" s="10">
        <v>0.85390061666641992</v>
      </c>
      <c r="U454" s="10">
        <v>9.5685403812898959E-2</v>
      </c>
      <c r="V454" s="10">
        <v>0.29568159021877827</v>
      </c>
      <c r="W454" s="10">
        <v>32.330769469342179</v>
      </c>
    </row>
    <row r="455" spans="1:23" s="11" customFormat="1" x14ac:dyDescent="0.25">
      <c r="A455" s="10" t="s">
        <v>112</v>
      </c>
      <c r="B455" s="10" t="s">
        <v>243</v>
      </c>
      <c r="C455" s="10">
        <v>51</v>
      </c>
      <c r="D455" s="10">
        <v>33</v>
      </c>
      <c r="E455" s="10" t="s">
        <v>180</v>
      </c>
      <c r="F455" s="10" t="s">
        <v>23</v>
      </c>
      <c r="G455" s="10" t="s">
        <v>210</v>
      </c>
      <c r="H455" s="10" t="s">
        <v>38</v>
      </c>
      <c r="I455" s="32" t="s">
        <v>415</v>
      </c>
      <c r="J455" s="32" t="s">
        <v>193</v>
      </c>
      <c r="K455" s="10" t="s">
        <v>25</v>
      </c>
      <c r="L455" s="10">
        <v>40</v>
      </c>
      <c r="M455" s="10">
        <v>22470</v>
      </c>
      <c r="N455" s="13">
        <v>627.44124409343385</v>
      </c>
      <c r="O455" s="10">
        <v>1329.1067811865526</v>
      </c>
      <c r="P455" s="10">
        <v>222.09811323936947</v>
      </c>
      <c r="Q455" s="10">
        <v>0.69437577255871441</v>
      </c>
      <c r="R455" s="10">
        <v>0.1598428405776719</v>
      </c>
      <c r="S455" s="10">
        <v>0.907961878459012</v>
      </c>
      <c r="T455" s="10">
        <v>0.60687128524858114</v>
      </c>
      <c r="U455" s="10">
        <v>0.16284696552187647</v>
      </c>
      <c r="V455" s="10">
        <v>0.40574177085228436</v>
      </c>
      <c r="W455" s="10">
        <v>18.745037828215398</v>
      </c>
    </row>
    <row r="456" spans="1:23" s="25" customFormat="1" x14ac:dyDescent="0.25">
      <c r="A456" s="24" t="s">
        <v>112</v>
      </c>
      <c r="B456" s="24" t="s">
        <v>243</v>
      </c>
      <c r="C456" s="24">
        <v>51</v>
      </c>
      <c r="D456" s="24">
        <v>33</v>
      </c>
      <c r="E456" s="24" t="s">
        <v>180</v>
      </c>
      <c r="F456" s="24" t="s">
        <v>23</v>
      </c>
      <c r="G456" s="24" t="s">
        <v>213</v>
      </c>
      <c r="H456" s="24" t="s">
        <v>39</v>
      </c>
      <c r="I456" s="33" t="s">
        <v>415</v>
      </c>
      <c r="J456" s="33" t="s">
        <v>193</v>
      </c>
      <c r="K456" s="24" t="s">
        <v>25</v>
      </c>
      <c r="L456" s="24">
        <v>40</v>
      </c>
      <c r="M456" s="24">
        <v>1090</v>
      </c>
      <c r="N456" s="16">
        <v>30.436624657847926</v>
      </c>
      <c r="O456" s="24">
        <v>174.6518036156092</v>
      </c>
      <c r="P456" s="24">
        <v>29.184890639298583</v>
      </c>
      <c r="Q456" s="24">
        <v>0.8226415094339623</v>
      </c>
      <c r="R456" s="24">
        <v>0.44904535891292274</v>
      </c>
      <c r="S456" s="24">
        <v>0.90810265040698113</v>
      </c>
      <c r="T456" s="24">
        <v>0.5456469506834396</v>
      </c>
      <c r="U456" s="24">
        <v>0.31200701139351444</v>
      </c>
      <c r="V456" s="24">
        <v>0.71420621694639763</v>
      </c>
      <c r="W456" s="24">
        <v>4.4954128440366974</v>
      </c>
    </row>
    <row r="457" spans="1:23" s="25" customFormat="1" x14ac:dyDescent="0.25">
      <c r="A457" s="24" t="s">
        <v>112</v>
      </c>
      <c r="B457" s="24" t="s">
        <v>243</v>
      </c>
      <c r="C457" s="24">
        <v>51</v>
      </c>
      <c r="D457" s="24">
        <v>33</v>
      </c>
      <c r="E457" s="24" t="s">
        <v>180</v>
      </c>
      <c r="F457" s="24" t="s">
        <v>23</v>
      </c>
      <c r="G457" s="24" t="s">
        <v>215</v>
      </c>
      <c r="H457" s="24" t="s">
        <v>40</v>
      </c>
      <c r="I457" s="33" t="s">
        <v>415</v>
      </c>
      <c r="J457" s="33" t="s">
        <v>193</v>
      </c>
      <c r="K457" s="24" t="s">
        <v>25</v>
      </c>
      <c r="L457" s="24">
        <v>40</v>
      </c>
      <c r="M457" s="24">
        <v>3314</v>
      </c>
      <c r="N457" s="16">
        <v>92.53850836340186</v>
      </c>
      <c r="O457" s="24">
        <v>285.32085117392182</v>
      </c>
      <c r="P457" s="24">
        <v>47.678052366120994</v>
      </c>
      <c r="Q457" s="24">
        <v>0.83686868686868687</v>
      </c>
      <c r="R457" s="24">
        <v>0.51155854825150493</v>
      </c>
      <c r="S457" s="24">
        <v>0.93302694266890063</v>
      </c>
      <c r="T457" s="24">
        <v>0.82231441373940406</v>
      </c>
      <c r="U457" s="24">
        <v>0.16328210757409439</v>
      </c>
      <c r="V457" s="24">
        <v>0.44248687008802073</v>
      </c>
      <c r="W457" s="24">
        <v>4.1306578153289077</v>
      </c>
    </row>
    <row r="458" spans="1:23" s="25" customFormat="1" x14ac:dyDescent="0.25">
      <c r="A458" s="24" t="s">
        <v>112</v>
      </c>
      <c r="B458" s="24" t="s">
        <v>243</v>
      </c>
      <c r="C458" s="24">
        <v>51</v>
      </c>
      <c r="D458" s="24">
        <v>33</v>
      </c>
      <c r="E458" s="24" t="s">
        <v>180</v>
      </c>
      <c r="F458" s="24" t="s">
        <v>23</v>
      </c>
      <c r="G458" s="24" t="s">
        <v>217</v>
      </c>
      <c r="H458" s="24" t="s">
        <v>41</v>
      </c>
      <c r="I458" s="33" t="s">
        <v>415</v>
      </c>
      <c r="J458" s="33" t="s">
        <v>193</v>
      </c>
      <c r="K458" s="24" t="s">
        <v>25</v>
      </c>
      <c r="L458" s="24">
        <v>40</v>
      </c>
      <c r="M458" s="24">
        <v>15462</v>
      </c>
      <c r="N458" s="16">
        <v>431.75329399967393</v>
      </c>
      <c r="O458" s="24">
        <v>1242.1118318204351</v>
      </c>
      <c r="P458" s="24">
        <v>207.56097116089771</v>
      </c>
      <c r="Q458" s="24">
        <v>0.59295904279797518</v>
      </c>
      <c r="R458" s="24">
        <v>0.12593722965835258</v>
      </c>
      <c r="S458" s="24">
        <v>0.92577013385644047</v>
      </c>
      <c r="T458" s="24">
        <v>0.74458892102929708</v>
      </c>
      <c r="U458" s="24">
        <v>0.13451443569553806</v>
      </c>
      <c r="V458" s="24">
        <v>0.51891831772010111</v>
      </c>
      <c r="W458" s="24">
        <v>12.864829905574958</v>
      </c>
    </row>
    <row r="459" spans="1:23" s="25" customFormat="1" x14ac:dyDescent="0.25">
      <c r="A459" s="24" t="s">
        <v>112</v>
      </c>
      <c r="B459" s="24" t="s">
        <v>243</v>
      </c>
      <c r="C459" s="24">
        <v>51</v>
      </c>
      <c r="D459" s="24">
        <v>33</v>
      </c>
      <c r="E459" s="24" t="s">
        <v>180</v>
      </c>
      <c r="F459" s="24" t="s">
        <v>23</v>
      </c>
      <c r="G459" s="24" t="s">
        <v>219</v>
      </c>
      <c r="H459" s="24" t="s">
        <v>42</v>
      </c>
      <c r="I459" s="33" t="s">
        <v>415</v>
      </c>
      <c r="J459" s="33" t="s">
        <v>193</v>
      </c>
      <c r="K459" s="24" t="s">
        <v>25</v>
      </c>
      <c r="L459" s="24">
        <v>40</v>
      </c>
      <c r="M459" s="24">
        <v>3998</v>
      </c>
      <c r="N459" s="16">
        <v>111.63818842392294</v>
      </c>
      <c r="O459" s="24">
        <v>331.70562748477221</v>
      </c>
      <c r="P459" s="24">
        <v>55.4291010008086</v>
      </c>
      <c r="Q459" s="24">
        <v>0.84793213149522795</v>
      </c>
      <c r="R459" s="24">
        <v>0.45661163620043732</v>
      </c>
      <c r="S459" s="24">
        <v>0.86171288466833273</v>
      </c>
      <c r="T459" s="24">
        <v>0.69887542444829731</v>
      </c>
      <c r="U459" s="24">
        <v>0.31491575817641226</v>
      </c>
      <c r="V459" s="24">
        <v>0.67501357703204512</v>
      </c>
      <c r="W459" s="24">
        <v>4.2923961980990493</v>
      </c>
    </row>
    <row r="460" spans="1:23" s="25" customFormat="1" x14ac:dyDescent="0.25">
      <c r="A460" s="24" t="s">
        <v>112</v>
      </c>
      <c r="B460" s="24" t="s">
        <v>243</v>
      </c>
      <c r="C460" s="24">
        <v>51</v>
      </c>
      <c r="D460" s="24">
        <v>33</v>
      </c>
      <c r="E460" s="24" t="s">
        <v>180</v>
      </c>
      <c r="F460" s="24" t="s">
        <v>23</v>
      </c>
      <c r="G460" s="24" t="s">
        <v>221</v>
      </c>
      <c r="H460" s="24" t="s">
        <v>43</v>
      </c>
      <c r="I460" s="33" t="s">
        <v>415</v>
      </c>
      <c r="J460" s="33" t="s">
        <v>193</v>
      </c>
      <c r="K460" s="24" t="s">
        <v>25</v>
      </c>
      <c r="L460" s="24">
        <v>40</v>
      </c>
      <c r="M460" s="24">
        <v>10737</v>
      </c>
      <c r="N460" s="16">
        <v>299.81471463423225</v>
      </c>
      <c r="O460" s="24">
        <v>1001.1168824543176</v>
      </c>
      <c r="P460" s="24">
        <v>167.28992273042599</v>
      </c>
      <c r="Q460" s="24">
        <v>0.63983076097967939</v>
      </c>
      <c r="R460" s="24">
        <v>0.13462423446175548</v>
      </c>
      <c r="S460" s="24">
        <v>0.91833174442654009</v>
      </c>
      <c r="T460" s="24">
        <v>0.75861862715097383</v>
      </c>
      <c r="U460" s="24">
        <v>0.16172767770675964</v>
      </c>
      <c r="V460" s="24">
        <v>0.52434145843772995</v>
      </c>
      <c r="W460" s="24">
        <v>14.827326068734283</v>
      </c>
    </row>
    <row r="461" spans="1:23" s="11" customFormat="1" x14ac:dyDescent="0.25">
      <c r="A461" s="10" t="s">
        <v>112</v>
      </c>
      <c r="B461" s="10" t="s">
        <v>243</v>
      </c>
      <c r="C461" s="10">
        <v>51</v>
      </c>
      <c r="D461" s="10">
        <v>33</v>
      </c>
      <c r="E461" s="10" t="s">
        <v>180</v>
      </c>
      <c r="F461" s="10" t="s">
        <v>23</v>
      </c>
      <c r="G461" s="10" t="s">
        <v>223</v>
      </c>
      <c r="H461" s="10" t="s">
        <v>44</v>
      </c>
      <c r="I461" s="32" t="s">
        <v>415</v>
      </c>
      <c r="J461" s="32" t="s">
        <v>193</v>
      </c>
      <c r="K461" s="10" t="s">
        <v>25</v>
      </c>
      <c r="L461" s="10">
        <v>40</v>
      </c>
      <c r="M461" s="10">
        <v>21300</v>
      </c>
      <c r="N461" s="13">
        <v>594.77073872675305</v>
      </c>
      <c r="O461" s="10">
        <v>1440.4621202458802</v>
      </c>
      <c r="P461" s="10">
        <v>240.70595653253793</v>
      </c>
      <c r="Q461" s="10">
        <v>0.62817034328182142</v>
      </c>
      <c r="R461" s="10">
        <v>0.12899883351476751</v>
      </c>
      <c r="S461" s="10">
        <v>0.92593278925802369</v>
      </c>
      <c r="T461" s="10">
        <v>0.64134435030010917</v>
      </c>
      <c r="U461" s="10">
        <v>0.11061780890445222</v>
      </c>
      <c r="V461" s="10">
        <v>0.19005895728725503</v>
      </c>
      <c r="W461" s="10">
        <v>25.848075117370893</v>
      </c>
    </row>
    <row r="462" spans="1:23" x14ac:dyDescent="0.25">
      <c r="A462" s="2" t="s">
        <v>114</v>
      </c>
      <c r="B462" s="2" t="s">
        <v>244</v>
      </c>
      <c r="C462" s="2">
        <v>51</v>
      </c>
      <c r="D462" s="2">
        <v>34</v>
      </c>
      <c r="E462" s="2" t="s">
        <v>180</v>
      </c>
      <c r="F462" s="2" t="s">
        <v>23</v>
      </c>
      <c r="G462" s="2" t="s">
        <v>181</v>
      </c>
      <c r="H462" s="2" t="s">
        <v>24</v>
      </c>
      <c r="I462" s="7" t="s">
        <v>415</v>
      </c>
      <c r="J462" s="7" t="s">
        <v>193</v>
      </c>
      <c r="K462" s="2" t="s">
        <v>25</v>
      </c>
      <c r="L462" s="2">
        <v>40</v>
      </c>
      <c r="M462" s="2">
        <v>20805</v>
      </c>
      <c r="N462" s="13">
        <v>580.94860184084962</v>
      </c>
      <c r="O462" s="2">
        <v>1320.5209947489257</v>
      </c>
      <c r="P462" s="2">
        <v>220.66340009557621</v>
      </c>
      <c r="Q462" s="2">
        <v>0.69540076208302692</v>
      </c>
      <c r="R462" s="2">
        <v>0.14992945537414448</v>
      </c>
      <c r="S462" s="2">
        <v>0.90660727275873609</v>
      </c>
      <c r="T462" s="2">
        <v>0.77453264353805973</v>
      </c>
      <c r="U462" s="2">
        <v>0.1557536817788045</v>
      </c>
      <c r="V462" s="2">
        <v>0.54246254797732141</v>
      </c>
      <c r="W462" s="2">
        <v>36.632011535688534</v>
      </c>
    </row>
    <row r="463" spans="1:23" s="23" customFormat="1" x14ac:dyDescent="0.25">
      <c r="A463" s="22" t="s">
        <v>114</v>
      </c>
      <c r="B463" s="22" t="s">
        <v>244</v>
      </c>
      <c r="C463" s="22">
        <v>51</v>
      </c>
      <c r="D463" s="22">
        <v>34</v>
      </c>
      <c r="E463" s="22" t="s">
        <v>180</v>
      </c>
      <c r="F463" s="22" t="s">
        <v>23</v>
      </c>
      <c r="G463" s="22" t="s">
        <v>184</v>
      </c>
      <c r="H463" s="22" t="s">
        <v>26</v>
      </c>
      <c r="I463" s="34" t="s">
        <v>415</v>
      </c>
      <c r="J463" s="34" t="s">
        <v>193</v>
      </c>
      <c r="K463" s="22" t="s">
        <v>25</v>
      </c>
      <c r="L463" s="22">
        <v>40</v>
      </c>
      <c r="M463" s="22">
        <v>3423</v>
      </c>
      <c r="N463" s="16">
        <v>95.582170829186651</v>
      </c>
      <c r="O463" s="22">
        <v>410.71782079359224</v>
      </c>
      <c r="P463" s="22">
        <v>68.632298294804031</v>
      </c>
      <c r="Q463" s="22">
        <v>0.74967148488830482</v>
      </c>
      <c r="R463" s="22">
        <v>0.25499382824485811</v>
      </c>
      <c r="S463" s="22">
        <v>0.87619899371802523</v>
      </c>
      <c r="T463" s="22">
        <v>0.78123237869794993</v>
      </c>
      <c r="U463" s="22">
        <v>0.20242718446601943</v>
      </c>
      <c r="V463" s="22">
        <v>0.51143820937881457</v>
      </c>
      <c r="W463" s="22">
        <v>6.3128834355828225</v>
      </c>
    </row>
    <row r="464" spans="1:23" s="23" customFormat="1" x14ac:dyDescent="0.25">
      <c r="A464" s="22" t="s">
        <v>114</v>
      </c>
      <c r="B464" s="22" t="s">
        <v>244</v>
      </c>
      <c r="C464" s="22">
        <v>51</v>
      </c>
      <c r="D464" s="22">
        <v>34</v>
      </c>
      <c r="E464" s="22" t="s">
        <v>180</v>
      </c>
      <c r="F464" s="22" t="s">
        <v>23</v>
      </c>
      <c r="G464" s="22" t="s">
        <v>186</v>
      </c>
      <c r="H464" s="22" t="s">
        <v>27</v>
      </c>
      <c r="I464" s="34" t="s">
        <v>415</v>
      </c>
      <c r="J464" s="34" t="s">
        <v>193</v>
      </c>
      <c r="K464" s="22" t="s">
        <v>25</v>
      </c>
      <c r="L464" s="22">
        <v>40</v>
      </c>
      <c r="M464" s="22">
        <v>4384</v>
      </c>
      <c r="N464" s="16">
        <v>122.41666284404157</v>
      </c>
      <c r="O464" s="22">
        <v>389.78888860545777</v>
      </c>
      <c r="P464" s="22">
        <v>65.135004911837726</v>
      </c>
      <c r="Q464" s="22">
        <v>0.80425609979820212</v>
      </c>
      <c r="R464" s="22">
        <v>0.36259474004323167</v>
      </c>
      <c r="S464" s="22">
        <v>0.91100551183058498</v>
      </c>
      <c r="T464" s="22">
        <v>0.83138566724677121</v>
      </c>
      <c r="U464" s="22">
        <v>0.16367265469061876</v>
      </c>
      <c r="V464" s="22">
        <v>0.24399415180523798</v>
      </c>
      <c r="W464" s="22">
        <v>6.1350364963503647</v>
      </c>
    </row>
    <row r="465" spans="1:23" s="23" customFormat="1" x14ac:dyDescent="0.25">
      <c r="A465" s="22" t="s">
        <v>114</v>
      </c>
      <c r="B465" s="22" t="s">
        <v>244</v>
      </c>
      <c r="C465" s="22">
        <v>51</v>
      </c>
      <c r="D465" s="22">
        <v>34</v>
      </c>
      <c r="E465" s="22" t="s">
        <v>180</v>
      </c>
      <c r="F465" s="22" t="s">
        <v>23</v>
      </c>
      <c r="G465" s="22" t="s">
        <v>189</v>
      </c>
      <c r="H465" s="22" t="s">
        <v>28</v>
      </c>
      <c r="I465" s="34" t="s">
        <v>415</v>
      </c>
      <c r="J465" s="34" t="s">
        <v>193</v>
      </c>
      <c r="K465" s="22" t="s">
        <v>25</v>
      </c>
      <c r="L465" s="22">
        <v>40</v>
      </c>
      <c r="M465" s="22">
        <v>6275</v>
      </c>
      <c r="N465" s="16">
        <v>175.22001809907866</v>
      </c>
      <c r="O465" s="22">
        <v>439.10259710444268</v>
      </c>
      <c r="P465" s="22">
        <v>73.37548774549164</v>
      </c>
      <c r="Q465" s="22">
        <v>0.84682860998650478</v>
      </c>
      <c r="R465" s="22">
        <v>0.40897012347435946</v>
      </c>
      <c r="S465" s="22">
        <v>0.91894804904566463</v>
      </c>
      <c r="T465" s="22">
        <v>0.84070638668961817</v>
      </c>
      <c r="U465" s="22">
        <v>0.16030980564080083</v>
      </c>
      <c r="V465" s="22">
        <v>0.34442764461666758</v>
      </c>
      <c r="W465" s="22">
        <v>7.85402390438247</v>
      </c>
    </row>
    <row r="466" spans="1:23" x14ac:dyDescent="0.25">
      <c r="A466" s="2" t="s">
        <v>114</v>
      </c>
      <c r="B466" s="2" t="s">
        <v>244</v>
      </c>
      <c r="C466" s="2">
        <v>51</v>
      </c>
      <c r="D466" s="2">
        <v>34</v>
      </c>
      <c r="E466" s="2" t="s">
        <v>180</v>
      </c>
      <c r="F466" s="2" t="s">
        <v>23</v>
      </c>
      <c r="G466" s="2" t="s">
        <v>191</v>
      </c>
      <c r="H466" s="2" t="s">
        <v>29</v>
      </c>
      <c r="I466" s="7" t="s">
        <v>415</v>
      </c>
      <c r="J466" s="7" t="s">
        <v>193</v>
      </c>
      <c r="K466" s="2" t="s">
        <v>25</v>
      </c>
      <c r="L466" s="2">
        <v>40</v>
      </c>
      <c r="M466" s="2">
        <v>29568</v>
      </c>
      <c r="N466" s="13">
        <v>825.64230998463063</v>
      </c>
      <c r="O466" s="2">
        <v>1347.893577750956</v>
      </c>
      <c r="P466" s="2">
        <v>225.23744871626837</v>
      </c>
      <c r="Q466" s="2">
        <v>0.7124132613723978</v>
      </c>
      <c r="R466" s="2">
        <v>0.20451285214715154</v>
      </c>
      <c r="S466" s="2">
        <v>0.88350469131448506</v>
      </c>
      <c r="T466" s="2">
        <v>0.63045270173369816</v>
      </c>
      <c r="U466" s="2">
        <v>0.17534297074545119</v>
      </c>
      <c r="V466" s="2">
        <v>0.58346088823347864</v>
      </c>
      <c r="W466" s="2">
        <v>49.762209145021643</v>
      </c>
    </row>
    <row r="467" spans="1:23" s="23" customFormat="1" x14ac:dyDescent="0.25">
      <c r="A467" s="22" t="s">
        <v>114</v>
      </c>
      <c r="B467" s="22" t="s">
        <v>244</v>
      </c>
      <c r="C467" s="22">
        <v>51</v>
      </c>
      <c r="D467" s="22">
        <v>34</v>
      </c>
      <c r="E467" s="22" t="s">
        <v>180</v>
      </c>
      <c r="F467" s="22" t="s">
        <v>23</v>
      </c>
      <c r="G467" s="22" t="s">
        <v>194</v>
      </c>
      <c r="H467" s="22" t="s">
        <v>30</v>
      </c>
      <c r="I467" s="34" t="s">
        <v>415</v>
      </c>
      <c r="J467" s="34" t="s">
        <v>193</v>
      </c>
      <c r="K467" s="22" t="s">
        <v>25</v>
      </c>
      <c r="L467" s="22">
        <v>40</v>
      </c>
      <c r="M467" s="22">
        <v>17216</v>
      </c>
      <c r="N467" s="16">
        <v>480.73112854083473</v>
      </c>
      <c r="O467" s="22">
        <v>1107.099638511615</v>
      </c>
      <c r="P467" s="22">
        <v>184.99998973890229</v>
      </c>
      <c r="Q467" s="22">
        <v>0.65447633529747196</v>
      </c>
      <c r="R467" s="22">
        <v>0.17650975010200887</v>
      </c>
      <c r="S467" s="22">
        <v>0.90803084251531851</v>
      </c>
      <c r="T467" s="22">
        <v>0.67070205987796772</v>
      </c>
      <c r="U467" s="22">
        <v>0.15147793334970933</v>
      </c>
      <c r="V467" s="22">
        <v>0.49074961195262201</v>
      </c>
      <c r="W467" s="22">
        <v>23.495353159851302</v>
      </c>
    </row>
    <row r="468" spans="1:23" s="23" customFormat="1" x14ac:dyDescent="0.25">
      <c r="A468" s="22" t="s">
        <v>114</v>
      </c>
      <c r="B468" s="22" t="s">
        <v>244</v>
      </c>
      <c r="C468" s="22">
        <v>51</v>
      </c>
      <c r="D468" s="22">
        <v>34</v>
      </c>
      <c r="E468" s="22" t="s">
        <v>180</v>
      </c>
      <c r="F468" s="22" t="s">
        <v>23</v>
      </c>
      <c r="G468" s="22" t="s">
        <v>196</v>
      </c>
      <c r="H468" s="22" t="s">
        <v>31</v>
      </c>
      <c r="I468" s="34" t="s">
        <v>415</v>
      </c>
      <c r="J468" s="34" t="s">
        <v>193</v>
      </c>
      <c r="K468" s="22" t="s">
        <v>25</v>
      </c>
      <c r="L468" s="22">
        <v>40</v>
      </c>
      <c r="M468" s="22">
        <v>14783</v>
      </c>
      <c r="N468" s="16">
        <v>412.79323148345492</v>
      </c>
      <c r="O468" s="22">
        <v>1062.229580826526</v>
      </c>
      <c r="P468" s="22">
        <v>177.50205556697424</v>
      </c>
      <c r="Q468" s="22">
        <v>0.72270838425812756</v>
      </c>
      <c r="R468" s="22">
        <v>0.16464011397761269</v>
      </c>
      <c r="S468" s="22">
        <v>0.90795418641904602</v>
      </c>
      <c r="T468" s="22">
        <v>0.85729386996805368</v>
      </c>
      <c r="U468" s="22">
        <v>0.21336663228188285</v>
      </c>
      <c r="V468" s="22">
        <v>0.67107273662989153</v>
      </c>
      <c r="W468" s="22">
        <v>19.725360211053236</v>
      </c>
    </row>
    <row r="469" spans="1:23" x14ac:dyDescent="0.25">
      <c r="A469" s="2" t="s">
        <v>114</v>
      </c>
      <c r="B469" s="2" t="s">
        <v>244</v>
      </c>
      <c r="C469" s="2">
        <v>51</v>
      </c>
      <c r="D469" s="2">
        <v>34</v>
      </c>
      <c r="E469" s="2" t="s">
        <v>180</v>
      </c>
      <c r="F469" s="2" t="s">
        <v>23</v>
      </c>
      <c r="G469" s="2" t="s">
        <v>198</v>
      </c>
      <c r="H469" s="2" t="s">
        <v>32</v>
      </c>
      <c r="I469" s="7" t="s">
        <v>415</v>
      </c>
      <c r="J469" s="7" t="s">
        <v>193</v>
      </c>
      <c r="K469" s="2" t="s">
        <v>25</v>
      </c>
      <c r="L469" s="2">
        <v>40</v>
      </c>
      <c r="M469" s="2">
        <v>35491</v>
      </c>
      <c r="N469" s="13">
        <v>991.03325296484468</v>
      </c>
      <c r="O469" s="2">
        <v>1806.8367952889655</v>
      </c>
      <c r="P469" s="2">
        <v>301.92836937216902</v>
      </c>
      <c r="Q469" s="2">
        <v>0.70702020000796839</v>
      </c>
      <c r="R469" s="2">
        <v>0.13661243991933431</v>
      </c>
      <c r="S469" s="2">
        <v>0.93153822119117913</v>
      </c>
      <c r="T469" s="2">
        <v>0.67088774738303703</v>
      </c>
      <c r="U469" s="2">
        <v>0.13160195313332906</v>
      </c>
      <c r="V469" s="2">
        <v>0.53802990913687188</v>
      </c>
      <c r="W469" s="2">
        <v>44.166239328280412</v>
      </c>
    </row>
    <row r="470" spans="1:23" s="23" customFormat="1" x14ac:dyDescent="0.25">
      <c r="A470" s="22" t="s">
        <v>114</v>
      </c>
      <c r="B470" s="22" t="s">
        <v>244</v>
      </c>
      <c r="C470" s="22">
        <v>51</v>
      </c>
      <c r="D470" s="22">
        <v>34</v>
      </c>
      <c r="E470" s="22" t="s">
        <v>180</v>
      </c>
      <c r="F470" s="22" t="s">
        <v>23</v>
      </c>
      <c r="G470" s="22" t="s">
        <v>200</v>
      </c>
      <c r="H470" s="22" t="s">
        <v>33</v>
      </c>
      <c r="I470" s="34" t="s">
        <v>415</v>
      </c>
      <c r="J470" s="34" t="s">
        <v>193</v>
      </c>
      <c r="K470" s="22" t="s">
        <v>25</v>
      </c>
      <c r="L470" s="22">
        <v>40</v>
      </c>
      <c r="M470" s="22">
        <v>14829</v>
      </c>
      <c r="N470" s="16">
        <v>414.07771289103385</v>
      </c>
      <c r="O470" s="22">
        <v>1006.1463197058404</v>
      </c>
      <c r="P470" s="22">
        <v>168.13035823194511</v>
      </c>
      <c r="Q470" s="22">
        <v>0.68888785654557283</v>
      </c>
      <c r="R470" s="22">
        <v>0.18407696417498715</v>
      </c>
      <c r="S470" s="22">
        <v>0.92897954071222844</v>
      </c>
      <c r="T470" s="22">
        <v>0.89536234784831581</v>
      </c>
      <c r="U470" s="22">
        <v>0.13232222774738936</v>
      </c>
      <c r="V470" s="22">
        <v>0.39646157482623151</v>
      </c>
      <c r="W470" s="22">
        <v>28.579202913210601</v>
      </c>
    </row>
    <row r="471" spans="1:23" s="23" customFormat="1" x14ac:dyDescent="0.25">
      <c r="A471" s="22" t="s">
        <v>114</v>
      </c>
      <c r="B471" s="22" t="s">
        <v>244</v>
      </c>
      <c r="C471" s="22">
        <v>51</v>
      </c>
      <c r="D471" s="22">
        <v>34</v>
      </c>
      <c r="E471" s="22" t="s">
        <v>180</v>
      </c>
      <c r="F471" s="22" t="s">
        <v>23</v>
      </c>
      <c r="G471" s="22" t="s">
        <v>202</v>
      </c>
      <c r="H471" s="22" t="s">
        <v>34</v>
      </c>
      <c r="I471" s="34" t="s">
        <v>415</v>
      </c>
      <c r="J471" s="34" t="s">
        <v>193</v>
      </c>
      <c r="K471" s="22" t="s">
        <v>25</v>
      </c>
      <c r="L471" s="22">
        <v>40</v>
      </c>
      <c r="M471" s="22">
        <v>6514</v>
      </c>
      <c r="N471" s="16">
        <v>181.89373671671686</v>
      </c>
      <c r="O471" s="22">
        <v>594.34018715767934</v>
      </c>
      <c r="P471" s="22">
        <v>99.31619946458359</v>
      </c>
      <c r="Q471" s="22">
        <v>0.63310331421906896</v>
      </c>
      <c r="R471" s="22">
        <v>0.23173275500656396</v>
      </c>
      <c r="S471" s="22">
        <v>0.84157619612586365</v>
      </c>
      <c r="T471" s="22">
        <v>0.72984926623003854</v>
      </c>
      <c r="U471" s="22">
        <v>0.38363022470601932</v>
      </c>
      <c r="V471" s="22">
        <v>0.56730952687685066</v>
      </c>
      <c r="W471" s="22">
        <v>19.237949032852317</v>
      </c>
    </row>
    <row r="472" spans="1:23" x14ac:dyDescent="0.25">
      <c r="A472" s="2" t="s">
        <v>114</v>
      </c>
      <c r="B472" s="2" t="s">
        <v>244</v>
      </c>
      <c r="C472" s="2">
        <v>51</v>
      </c>
      <c r="D472" s="2">
        <v>34</v>
      </c>
      <c r="E472" s="2" t="s">
        <v>180</v>
      </c>
      <c r="F472" s="2" t="s">
        <v>23</v>
      </c>
      <c r="G472" s="2" t="s">
        <v>204</v>
      </c>
      <c r="H472" s="2" t="s">
        <v>35</v>
      </c>
      <c r="I472" s="7" t="s">
        <v>415</v>
      </c>
      <c r="J472" s="7" t="s">
        <v>193</v>
      </c>
      <c r="K472" s="2" t="s">
        <v>25</v>
      </c>
      <c r="L472" s="2">
        <v>40</v>
      </c>
      <c r="M472" s="2">
        <v>28269</v>
      </c>
      <c r="N472" s="13">
        <v>789.36967197495687</v>
      </c>
      <c r="O472" s="2">
        <v>1828.2682527940412</v>
      </c>
      <c r="P472" s="2">
        <v>305.50963638789943</v>
      </c>
      <c r="Q472" s="2">
        <v>0.62806043101532993</v>
      </c>
      <c r="R472" s="2">
        <v>0.10627729055653813</v>
      </c>
      <c r="S472" s="2">
        <v>0.90992999724824364</v>
      </c>
      <c r="T472" s="2">
        <v>0.72595478918735734</v>
      </c>
      <c r="U472" s="2">
        <v>0.15874275545294952</v>
      </c>
      <c r="V472" s="2">
        <v>0.32655993814076206</v>
      </c>
      <c r="W472" s="2">
        <v>45.409777494782269</v>
      </c>
    </row>
    <row r="473" spans="1:23" x14ac:dyDescent="0.25">
      <c r="A473" s="2" t="s">
        <v>114</v>
      </c>
      <c r="B473" s="2" t="s">
        <v>244</v>
      </c>
      <c r="C473" s="2">
        <v>51</v>
      </c>
      <c r="D473" s="2">
        <v>34</v>
      </c>
      <c r="E473" s="2" t="s">
        <v>180</v>
      </c>
      <c r="F473" s="2" t="s">
        <v>23</v>
      </c>
      <c r="G473" s="2" t="s">
        <v>206</v>
      </c>
      <c r="H473" s="2" t="s">
        <v>36</v>
      </c>
      <c r="I473" s="7" t="s">
        <v>415</v>
      </c>
      <c r="J473" s="7" t="s">
        <v>193</v>
      </c>
      <c r="K473" s="2" t="s">
        <v>25</v>
      </c>
      <c r="L473" s="2">
        <v>40</v>
      </c>
      <c r="M473" s="2">
        <v>35231</v>
      </c>
      <c r="N473" s="13">
        <v>983.77314066113786</v>
      </c>
      <c r="O473" s="2">
        <v>1253.6681810065393</v>
      </c>
      <c r="P473" s="2">
        <v>209.49207510717184</v>
      </c>
      <c r="Q473" s="2">
        <v>0.80718033312713355</v>
      </c>
      <c r="R473" s="2">
        <v>0.2816888312222029</v>
      </c>
      <c r="S473" s="2">
        <v>0.94087296030239231</v>
      </c>
      <c r="T473" s="2">
        <v>0.92413132226478034</v>
      </c>
      <c r="U473" s="2">
        <v>0.11740062353858145</v>
      </c>
      <c r="V473" s="2">
        <v>0.40122426409020312</v>
      </c>
      <c r="W473" s="2">
        <v>25.778689222559677</v>
      </c>
    </row>
    <row r="474" spans="1:23" x14ac:dyDescent="0.25">
      <c r="A474" s="2" t="s">
        <v>114</v>
      </c>
      <c r="B474" s="2" t="s">
        <v>244</v>
      </c>
      <c r="C474" s="2">
        <v>51</v>
      </c>
      <c r="D474" s="2">
        <v>34</v>
      </c>
      <c r="E474" s="2" t="s">
        <v>180</v>
      </c>
      <c r="F474" s="2" t="s">
        <v>23</v>
      </c>
      <c r="G474" s="2" t="s">
        <v>208</v>
      </c>
      <c r="H474" s="2" t="s">
        <v>37</v>
      </c>
      <c r="I474" s="7" t="s">
        <v>415</v>
      </c>
      <c r="J474" s="7" t="s">
        <v>193</v>
      </c>
      <c r="K474" s="2" t="s">
        <v>25</v>
      </c>
      <c r="L474" s="2">
        <v>40</v>
      </c>
      <c r="M474" s="2">
        <v>38194</v>
      </c>
      <c r="N474" s="13">
        <v>1066.5104974145354</v>
      </c>
      <c r="O474" s="2">
        <v>2230.3830432072896</v>
      </c>
      <c r="P474" s="2">
        <v>372.70434001938412</v>
      </c>
      <c r="Q474" s="2">
        <v>0.65898307424213665</v>
      </c>
      <c r="R474" s="2">
        <v>9.6481955790192711E-2</v>
      </c>
      <c r="S474" s="2">
        <v>0.9299381577178627</v>
      </c>
      <c r="T474" s="2">
        <v>0.62526379928781883</v>
      </c>
      <c r="U474" s="2">
        <v>0.1210163019532971</v>
      </c>
      <c r="V474" s="2">
        <v>0.27988736479976395</v>
      </c>
      <c r="W474" s="2">
        <v>38.778054144630048</v>
      </c>
    </row>
    <row r="475" spans="1:23" x14ac:dyDescent="0.25">
      <c r="A475" s="2" t="s">
        <v>114</v>
      </c>
      <c r="B475" s="2" t="s">
        <v>244</v>
      </c>
      <c r="C475" s="2">
        <v>51</v>
      </c>
      <c r="D475" s="2">
        <v>34</v>
      </c>
      <c r="E475" s="2" t="s">
        <v>180</v>
      </c>
      <c r="F475" s="2" t="s">
        <v>23</v>
      </c>
      <c r="G475" s="2" t="s">
        <v>210</v>
      </c>
      <c r="H475" s="2" t="s">
        <v>38</v>
      </c>
      <c r="I475" s="7" t="s">
        <v>415</v>
      </c>
      <c r="J475" s="7" t="s">
        <v>193</v>
      </c>
      <c r="K475" s="2" t="s">
        <v>25</v>
      </c>
      <c r="L475" s="2">
        <v>40</v>
      </c>
      <c r="M475" s="2">
        <v>27204</v>
      </c>
      <c r="N475" s="13">
        <v>759.63113503861916</v>
      </c>
      <c r="O475" s="2">
        <v>1337.9940828143444</v>
      </c>
      <c r="P475" s="2">
        <v>223.58321056282122</v>
      </c>
      <c r="Q475" s="2">
        <v>0.70024968467656823</v>
      </c>
      <c r="R475" s="2">
        <v>0.19095641145252071</v>
      </c>
      <c r="S475" s="2">
        <v>0.90657124479077944</v>
      </c>
      <c r="T475" s="2">
        <v>0.62518309053206067</v>
      </c>
      <c r="U475" s="2">
        <v>0.17647389264949584</v>
      </c>
      <c r="V475" s="2">
        <v>0.36448839932380706</v>
      </c>
      <c r="W475" s="2">
        <v>38.922254080282315</v>
      </c>
    </row>
    <row r="476" spans="1:23" s="23" customFormat="1" x14ac:dyDescent="0.25">
      <c r="A476" s="22" t="s">
        <v>114</v>
      </c>
      <c r="B476" s="22" t="s">
        <v>244</v>
      </c>
      <c r="C476" s="22">
        <v>51</v>
      </c>
      <c r="D476" s="22">
        <v>34</v>
      </c>
      <c r="E476" s="22" t="s">
        <v>180</v>
      </c>
      <c r="F476" s="22" t="s">
        <v>23</v>
      </c>
      <c r="G476" s="22" t="s">
        <v>213</v>
      </c>
      <c r="H476" s="22" t="s">
        <v>39</v>
      </c>
      <c r="I476" s="34" t="s">
        <v>415</v>
      </c>
      <c r="J476" s="34" t="s">
        <v>193</v>
      </c>
      <c r="K476" s="22" t="s">
        <v>25</v>
      </c>
      <c r="L476" s="22">
        <v>40</v>
      </c>
      <c r="M476" s="22">
        <v>1271</v>
      </c>
      <c r="N476" s="16">
        <v>35.490779761582303</v>
      </c>
      <c r="O476" s="22">
        <v>208.79393923934029</v>
      </c>
      <c r="P476" s="22">
        <v>34.89015376136598</v>
      </c>
      <c r="Q476" s="22">
        <v>0.83235101506221354</v>
      </c>
      <c r="R476" s="22">
        <v>0.36636977560245437</v>
      </c>
      <c r="S476" s="22">
        <v>0.91083988416618944</v>
      </c>
      <c r="T476" s="22">
        <v>0.53828181282735754</v>
      </c>
      <c r="U476" s="22">
        <v>0.29833836858006041</v>
      </c>
      <c r="V476" s="22">
        <v>0.75688059577306777</v>
      </c>
      <c r="W476" s="22">
        <v>6.092840283241542</v>
      </c>
    </row>
    <row r="477" spans="1:23" s="23" customFormat="1" x14ac:dyDescent="0.25">
      <c r="A477" s="22" t="s">
        <v>114</v>
      </c>
      <c r="B477" s="22" t="s">
        <v>244</v>
      </c>
      <c r="C477" s="22">
        <v>51</v>
      </c>
      <c r="D477" s="22">
        <v>34</v>
      </c>
      <c r="E477" s="22" t="s">
        <v>180</v>
      </c>
      <c r="F477" s="22" t="s">
        <v>23</v>
      </c>
      <c r="G477" s="22" t="s">
        <v>215</v>
      </c>
      <c r="H477" s="22" t="s">
        <v>40</v>
      </c>
      <c r="I477" s="34" t="s">
        <v>415</v>
      </c>
      <c r="J477" s="34" t="s">
        <v>193</v>
      </c>
      <c r="K477" s="22" t="s">
        <v>25</v>
      </c>
      <c r="L477" s="22">
        <v>40</v>
      </c>
      <c r="M477" s="22">
        <v>3590</v>
      </c>
      <c r="N477" s="16">
        <v>100.24539680887527</v>
      </c>
      <c r="O477" s="22">
        <v>346.53405460951836</v>
      </c>
      <c r="P477" s="22">
        <v>57.906979929222068</v>
      </c>
      <c r="Q477" s="22">
        <v>0.82852527117470576</v>
      </c>
      <c r="R477" s="22">
        <v>0.37567515347003211</v>
      </c>
      <c r="S477" s="22">
        <v>0.92137124272566839</v>
      </c>
      <c r="T477" s="22">
        <v>0.8262449404017711</v>
      </c>
      <c r="U477" s="22">
        <v>0.17352866885577167</v>
      </c>
      <c r="V477" s="22">
        <v>0.49794968883820173</v>
      </c>
      <c r="W477" s="22">
        <v>4.2142061281337044</v>
      </c>
    </row>
    <row r="478" spans="1:23" s="23" customFormat="1" x14ac:dyDescent="0.25">
      <c r="A478" s="22" t="s">
        <v>114</v>
      </c>
      <c r="B478" s="22" t="s">
        <v>244</v>
      </c>
      <c r="C478" s="22">
        <v>51</v>
      </c>
      <c r="D478" s="22">
        <v>34</v>
      </c>
      <c r="E478" s="22" t="s">
        <v>180</v>
      </c>
      <c r="F478" s="22" t="s">
        <v>23</v>
      </c>
      <c r="G478" s="22" t="s">
        <v>217</v>
      </c>
      <c r="H478" s="22" t="s">
        <v>41</v>
      </c>
      <c r="I478" s="34" t="s">
        <v>415</v>
      </c>
      <c r="J478" s="34" t="s">
        <v>193</v>
      </c>
      <c r="K478" s="22" t="s">
        <v>25</v>
      </c>
      <c r="L478" s="22">
        <v>40</v>
      </c>
      <c r="M478" s="22">
        <v>18630</v>
      </c>
      <c r="N478" s="16">
        <v>520.21497006945583</v>
      </c>
      <c r="O478" s="22">
        <v>1342.43773362824</v>
      </c>
      <c r="P478" s="22">
        <v>224.32575922454706</v>
      </c>
      <c r="Q478" s="22">
        <v>0.60502727981293847</v>
      </c>
      <c r="R478" s="22">
        <v>0.1299075574219852</v>
      </c>
      <c r="S478" s="22">
        <v>0.91462383985920848</v>
      </c>
      <c r="T478" s="22">
        <v>0.5586740037082577</v>
      </c>
      <c r="U478" s="22">
        <v>0.14702906388472139</v>
      </c>
      <c r="V478" s="22">
        <v>0.56816789566896952</v>
      </c>
      <c r="W478" s="22">
        <v>17.746913580246915</v>
      </c>
    </row>
    <row r="479" spans="1:23" s="23" customFormat="1" x14ac:dyDescent="0.25">
      <c r="A479" s="22" t="s">
        <v>114</v>
      </c>
      <c r="B479" s="22" t="s">
        <v>244</v>
      </c>
      <c r="C479" s="22">
        <v>51</v>
      </c>
      <c r="D479" s="22">
        <v>34</v>
      </c>
      <c r="E479" s="22" t="s">
        <v>180</v>
      </c>
      <c r="F479" s="22" t="s">
        <v>23</v>
      </c>
      <c r="G479" s="22" t="s">
        <v>219</v>
      </c>
      <c r="H479" s="22" t="s">
        <v>42</v>
      </c>
      <c r="I479" s="34" t="s">
        <v>415</v>
      </c>
      <c r="J479" s="34" t="s">
        <v>193</v>
      </c>
      <c r="K479" s="22" t="s">
        <v>25</v>
      </c>
      <c r="L479" s="22">
        <v>40</v>
      </c>
      <c r="M479" s="22">
        <v>4370</v>
      </c>
      <c r="N479" s="16">
        <v>122.02573371999581</v>
      </c>
      <c r="O479" s="22">
        <v>351.60512242138395</v>
      </c>
      <c r="P479" s="22">
        <v>58.754372034255773</v>
      </c>
      <c r="Q479" s="22">
        <v>0.84509766002707409</v>
      </c>
      <c r="R479" s="22">
        <v>0.44420241351967293</v>
      </c>
      <c r="S479" s="22">
        <v>0.87123734947221365</v>
      </c>
      <c r="T479" s="22">
        <v>0.7831375264125684</v>
      </c>
      <c r="U479" s="22">
        <v>0.31000448631673394</v>
      </c>
      <c r="V479" s="22">
        <v>0.66615026662401622</v>
      </c>
      <c r="W479" s="22">
        <v>6.6913043478260867</v>
      </c>
    </row>
    <row r="480" spans="1:23" s="23" customFormat="1" x14ac:dyDescent="0.25">
      <c r="A480" s="22" t="s">
        <v>114</v>
      </c>
      <c r="B480" s="22" t="s">
        <v>244</v>
      </c>
      <c r="C480" s="22">
        <v>51</v>
      </c>
      <c r="D480" s="22">
        <v>34</v>
      </c>
      <c r="E480" s="22" t="s">
        <v>180</v>
      </c>
      <c r="F480" s="22" t="s">
        <v>23</v>
      </c>
      <c r="G480" s="22" t="s">
        <v>221</v>
      </c>
      <c r="H480" s="22" t="s">
        <v>43</v>
      </c>
      <c r="I480" s="34" t="s">
        <v>415</v>
      </c>
      <c r="J480" s="34" t="s">
        <v>193</v>
      </c>
      <c r="K480" s="22" t="s">
        <v>25</v>
      </c>
      <c r="L480" s="22">
        <v>40</v>
      </c>
      <c r="M480" s="22">
        <v>12519</v>
      </c>
      <c r="N480" s="16">
        <v>349.57440742348456</v>
      </c>
      <c r="O480" s="22">
        <v>1276.6803743153594</v>
      </c>
      <c r="P480" s="22">
        <v>213.33748827316728</v>
      </c>
      <c r="Q480" s="22">
        <v>0.63836622303809087</v>
      </c>
      <c r="R480" s="22">
        <v>9.6519516767372526E-2</v>
      </c>
      <c r="S480" s="22">
        <v>0.90806573339242336</v>
      </c>
      <c r="T480" s="22">
        <v>0.64996191085729682</v>
      </c>
      <c r="U480" s="22">
        <v>0.18673589013565567</v>
      </c>
      <c r="V480" s="22">
        <v>0.4907776838268354</v>
      </c>
      <c r="W480" s="22">
        <v>22.863247863247864</v>
      </c>
    </row>
    <row r="481" spans="1:23" x14ac:dyDescent="0.25">
      <c r="A481" s="2" t="s">
        <v>114</v>
      </c>
      <c r="B481" s="2" t="s">
        <v>244</v>
      </c>
      <c r="C481" s="2">
        <v>51</v>
      </c>
      <c r="D481" s="2">
        <v>34</v>
      </c>
      <c r="E481" s="2" t="s">
        <v>180</v>
      </c>
      <c r="F481" s="2" t="s">
        <v>23</v>
      </c>
      <c r="G481" s="2" t="s">
        <v>223</v>
      </c>
      <c r="H481" s="2" t="s">
        <v>44</v>
      </c>
      <c r="I481" s="7" t="s">
        <v>415</v>
      </c>
      <c r="J481" s="7" t="s">
        <v>193</v>
      </c>
      <c r="K481" s="2" t="s">
        <v>25</v>
      </c>
      <c r="L481" s="2">
        <v>40</v>
      </c>
      <c r="M481" s="2">
        <v>25266</v>
      </c>
      <c r="N481" s="13">
        <v>705.51537486714278</v>
      </c>
      <c r="O481" s="2">
        <v>1720.9961748553992</v>
      </c>
      <c r="P481" s="2">
        <v>287.58411945376014</v>
      </c>
      <c r="Q481" s="2">
        <v>0.63275732531930884</v>
      </c>
      <c r="R481" s="2">
        <v>0.10719796617208278</v>
      </c>
      <c r="S481" s="2">
        <v>0.92172374396866674</v>
      </c>
      <c r="T481" s="2">
        <v>0.55577646418547799</v>
      </c>
      <c r="U481" s="2">
        <v>0.1141287034087289</v>
      </c>
      <c r="V481" s="2">
        <v>0.25879969598829955</v>
      </c>
      <c r="W481" s="2">
        <v>31.845523628591785</v>
      </c>
    </row>
    <row r="482" spans="1:23" s="11" customFormat="1" x14ac:dyDescent="0.25">
      <c r="A482" s="10" t="s">
        <v>116</v>
      </c>
      <c r="B482" s="10" t="s">
        <v>244</v>
      </c>
      <c r="C482" s="10">
        <v>51</v>
      </c>
      <c r="D482" s="10">
        <v>35</v>
      </c>
      <c r="E482" s="10" t="s">
        <v>180</v>
      </c>
      <c r="F482" s="10" t="s">
        <v>23</v>
      </c>
      <c r="G482" s="10" t="s">
        <v>181</v>
      </c>
      <c r="H482" s="10" t="s">
        <v>24</v>
      </c>
      <c r="I482" s="32" t="s">
        <v>415</v>
      </c>
      <c r="J482" s="32" t="s">
        <v>193</v>
      </c>
      <c r="K482" s="10" t="s">
        <v>25</v>
      </c>
      <c r="L482" s="10">
        <v>40</v>
      </c>
      <c r="M482" s="10">
        <v>23852</v>
      </c>
      <c r="N482" s="13">
        <v>666.03153333852174</v>
      </c>
      <c r="O482" s="10">
        <v>1370.8641404994332</v>
      </c>
      <c r="P482" s="10">
        <v>229.07590527874925</v>
      </c>
      <c r="Q482" s="10">
        <v>0.69781457534887803</v>
      </c>
      <c r="R482" s="10">
        <v>0.15949454440190075</v>
      </c>
      <c r="S482" s="10">
        <v>0.87419393084027996</v>
      </c>
      <c r="T482" s="10">
        <v>0.69966187531965596</v>
      </c>
      <c r="U482" s="10">
        <v>0.19446235172769469</v>
      </c>
      <c r="V482" s="10">
        <v>0.50299335386452015</v>
      </c>
      <c r="W482" s="10">
        <v>32.319470065403323</v>
      </c>
    </row>
    <row r="483" spans="1:23" s="25" customFormat="1" x14ac:dyDescent="0.25">
      <c r="A483" s="24" t="s">
        <v>116</v>
      </c>
      <c r="B483" s="24" t="s">
        <v>244</v>
      </c>
      <c r="C483" s="24">
        <v>51</v>
      </c>
      <c r="D483" s="24">
        <v>35</v>
      </c>
      <c r="E483" s="24" t="s">
        <v>180</v>
      </c>
      <c r="F483" s="24" t="s">
        <v>23</v>
      </c>
      <c r="G483" s="24" t="s">
        <v>184</v>
      </c>
      <c r="H483" s="24" t="s">
        <v>26</v>
      </c>
      <c r="I483" s="33" t="s">
        <v>415</v>
      </c>
      <c r="J483" s="33" t="s">
        <v>193</v>
      </c>
      <c r="K483" s="24" t="s">
        <v>25</v>
      </c>
      <c r="L483" s="24">
        <v>40</v>
      </c>
      <c r="M483" s="24">
        <v>3940</v>
      </c>
      <c r="N483" s="16">
        <v>110.0186249100191</v>
      </c>
      <c r="O483" s="24">
        <v>445.54624791833851</v>
      </c>
      <c r="P483" s="24">
        <v>74.452242983217516</v>
      </c>
      <c r="Q483" s="24">
        <v>0.71196241416696782</v>
      </c>
      <c r="R483" s="24">
        <v>0.2494138145046213</v>
      </c>
      <c r="S483" s="24">
        <v>0.89418741690890313</v>
      </c>
      <c r="T483" s="24">
        <v>0.83723290118400073</v>
      </c>
      <c r="U483" s="24">
        <v>0.19469559975889089</v>
      </c>
      <c r="V483" s="24">
        <v>0.49472178679356121</v>
      </c>
      <c r="W483" s="24">
        <v>12.848984771573605</v>
      </c>
    </row>
    <row r="484" spans="1:23" s="25" customFormat="1" x14ac:dyDescent="0.25">
      <c r="A484" s="24" t="s">
        <v>116</v>
      </c>
      <c r="B484" s="24" t="s">
        <v>244</v>
      </c>
      <c r="C484" s="24">
        <v>51</v>
      </c>
      <c r="D484" s="24">
        <v>35</v>
      </c>
      <c r="E484" s="24" t="s">
        <v>180</v>
      </c>
      <c r="F484" s="24" t="s">
        <v>23</v>
      </c>
      <c r="G484" s="24" t="s">
        <v>186</v>
      </c>
      <c r="H484" s="24" t="s">
        <v>27</v>
      </c>
      <c r="I484" s="33" t="s">
        <v>415</v>
      </c>
      <c r="J484" s="33" t="s">
        <v>193</v>
      </c>
      <c r="K484" s="24" t="s">
        <v>25</v>
      </c>
      <c r="L484" s="24">
        <v>40</v>
      </c>
      <c r="M484" s="24">
        <v>4976</v>
      </c>
      <c r="N484" s="16">
        <v>138.94738008940485</v>
      </c>
      <c r="O484" s="24">
        <v>392.96046148071156</v>
      </c>
      <c r="P484" s="24">
        <v>65.664985167424248</v>
      </c>
      <c r="Q484" s="24">
        <v>0.82315963606286191</v>
      </c>
      <c r="R484" s="24">
        <v>0.40494172205539292</v>
      </c>
      <c r="S484" s="24">
        <v>0.90861184773795223</v>
      </c>
      <c r="T484" s="24">
        <v>0.82605618759474742</v>
      </c>
      <c r="U484" s="24">
        <v>0.16428442192871359</v>
      </c>
      <c r="V484" s="24">
        <v>0.22669982042797238</v>
      </c>
      <c r="W484" s="24">
        <v>7.563504823151125</v>
      </c>
    </row>
    <row r="485" spans="1:23" s="25" customFormat="1" x14ac:dyDescent="0.25">
      <c r="A485" s="24" t="s">
        <v>116</v>
      </c>
      <c r="B485" s="24" t="s">
        <v>244</v>
      </c>
      <c r="C485" s="24">
        <v>51</v>
      </c>
      <c r="D485" s="24">
        <v>35</v>
      </c>
      <c r="E485" s="24" t="s">
        <v>180</v>
      </c>
      <c r="F485" s="24" t="s">
        <v>23</v>
      </c>
      <c r="G485" s="24" t="s">
        <v>189</v>
      </c>
      <c r="H485" s="24" t="s">
        <v>28</v>
      </c>
      <c r="I485" s="33" t="s">
        <v>415</v>
      </c>
      <c r="J485" s="33" t="s">
        <v>193</v>
      </c>
      <c r="K485" s="24" t="s">
        <v>25</v>
      </c>
      <c r="L485" s="24">
        <v>40</v>
      </c>
      <c r="M485" s="24">
        <v>6946</v>
      </c>
      <c r="N485" s="16">
        <v>193.95669254441438</v>
      </c>
      <c r="O485" s="24">
        <v>414.67619023324954</v>
      </c>
      <c r="P485" s="24">
        <v>69.293754843289477</v>
      </c>
      <c r="Q485" s="24">
        <v>0.88416496945010181</v>
      </c>
      <c r="R485" s="24">
        <v>0.50760564509147998</v>
      </c>
      <c r="S485" s="24">
        <v>0.94464726306844538</v>
      </c>
      <c r="T485" s="24">
        <v>0.88630287427698884</v>
      </c>
      <c r="U485" s="24">
        <v>0.13269884432358939</v>
      </c>
      <c r="V485" s="24">
        <v>0.2812477104280599</v>
      </c>
      <c r="W485" s="24">
        <v>8.9979844514828677</v>
      </c>
    </row>
    <row r="486" spans="1:23" s="11" customFormat="1" x14ac:dyDescent="0.25">
      <c r="A486" s="10" t="s">
        <v>116</v>
      </c>
      <c r="B486" s="10" t="s">
        <v>244</v>
      </c>
      <c r="C486" s="10">
        <v>51</v>
      </c>
      <c r="D486" s="10">
        <v>35</v>
      </c>
      <c r="E486" s="10" t="s">
        <v>180</v>
      </c>
      <c r="F486" s="10" t="s">
        <v>23</v>
      </c>
      <c r="G486" s="10" t="s">
        <v>191</v>
      </c>
      <c r="H486" s="10" t="s">
        <v>29</v>
      </c>
      <c r="I486" s="32" t="s">
        <v>415</v>
      </c>
      <c r="J486" s="32" t="s">
        <v>193</v>
      </c>
      <c r="K486" s="10" t="s">
        <v>25</v>
      </c>
      <c r="L486" s="10">
        <v>40</v>
      </c>
      <c r="M486" s="10">
        <v>35652</v>
      </c>
      <c r="N486" s="13">
        <v>995.52893789137079</v>
      </c>
      <c r="O486" s="10">
        <v>1480.1606050557155</v>
      </c>
      <c r="P486" s="10">
        <v>247.33970387287945</v>
      </c>
      <c r="Q486" s="10">
        <v>0.72213895077982582</v>
      </c>
      <c r="R486" s="10">
        <v>0.20449188562529566</v>
      </c>
      <c r="S486" s="10">
        <v>0.89676050649192018</v>
      </c>
      <c r="T486" s="10">
        <v>0.62433918488762086</v>
      </c>
      <c r="U486" s="10">
        <v>0.17066066463656826</v>
      </c>
      <c r="V486" s="10">
        <v>0.58936899024170597</v>
      </c>
      <c r="W486" s="10">
        <v>70.465191293616073</v>
      </c>
    </row>
    <row r="487" spans="1:23" s="25" customFormat="1" x14ac:dyDescent="0.25">
      <c r="A487" s="24" t="s">
        <v>116</v>
      </c>
      <c r="B487" s="24" t="s">
        <v>244</v>
      </c>
      <c r="C487" s="24">
        <v>51</v>
      </c>
      <c r="D487" s="24">
        <v>35</v>
      </c>
      <c r="E487" s="24" t="s">
        <v>180</v>
      </c>
      <c r="F487" s="24" t="s">
        <v>23</v>
      </c>
      <c r="G487" s="24" t="s">
        <v>194</v>
      </c>
      <c r="H487" s="24" t="s">
        <v>30</v>
      </c>
      <c r="I487" s="33" t="s">
        <v>415</v>
      </c>
      <c r="J487" s="33" t="s">
        <v>193</v>
      </c>
      <c r="K487" s="24" t="s">
        <v>25</v>
      </c>
      <c r="L487" s="24">
        <v>40</v>
      </c>
      <c r="M487" s="24">
        <v>19689</v>
      </c>
      <c r="N487" s="16">
        <v>549.78596595263105</v>
      </c>
      <c r="O487" s="24">
        <v>1226.5382386916283</v>
      </c>
      <c r="P487" s="24">
        <v>204.9585725430999</v>
      </c>
      <c r="Q487" s="24">
        <v>0.64978053529586477</v>
      </c>
      <c r="R487" s="24">
        <v>0.16446418538930177</v>
      </c>
      <c r="S487" s="24">
        <v>0.91043419817325866</v>
      </c>
      <c r="T487" s="24">
        <v>0.57644606806760379</v>
      </c>
      <c r="U487" s="24">
        <v>0.1518108329475446</v>
      </c>
      <c r="V487" s="24">
        <v>0.53003298418260092</v>
      </c>
      <c r="W487" s="24">
        <v>20.933719335669664</v>
      </c>
    </row>
    <row r="488" spans="1:23" s="25" customFormat="1" x14ac:dyDescent="0.25">
      <c r="A488" s="24" t="s">
        <v>116</v>
      </c>
      <c r="B488" s="24" t="s">
        <v>244</v>
      </c>
      <c r="C488" s="24">
        <v>51</v>
      </c>
      <c r="D488" s="24">
        <v>35</v>
      </c>
      <c r="E488" s="24" t="s">
        <v>180</v>
      </c>
      <c r="F488" s="24" t="s">
        <v>23</v>
      </c>
      <c r="G488" s="24" t="s">
        <v>196</v>
      </c>
      <c r="H488" s="24" t="s">
        <v>31</v>
      </c>
      <c r="I488" s="33" t="s">
        <v>415</v>
      </c>
      <c r="J488" s="33" t="s">
        <v>193</v>
      </c>
      <c r="K488" s="24" t="s">
        <v>25</v>
      </c>
      <c r="L488" s="24">
        <v>40</v>
      </c>
      <c r="M488" s="24">
        <v>17301</v>
      </c>
      <c r="N488" s="16">
        <v>483.10462679396966</v>
      </c>
      <c r="O488" s="24">
        <v>1169.6681810065393</v>
      </c>
      <c r="P488" s="24">
        <v>195.45539891517186</v>
      </c>
      <c r="Q488" s="24">
        <v>0.69824037452578902</v>
      </c>
      <c r="R488" s="24">
        <v>0.15891164326963217</v>
      </c>
      <c r="S488" s="24">
        <v>0.90617442443165785</v>
      </c>
      <c r="T488" s="24">
        <v>0.69533903511330319</v>
      </c>
      <c r="U488" s="24">
        <v>0.1817257087258414</v>
      </c>
      <c r="V488" s="24">
        <v>0.61463719386657945</v>
      </c>
      <c r="W488" s="24">
        <v>24.345471360036992</v>
      </c>
    </row>
    <row r="489" spans="1:23" s="11" customFormat="1" x14ac:dyDescent="0.25">
      <c r="A489" s="10" t="s">
        <v>116</v>
      </c>
      <c r="B489" s="10" t="s">
        <v>244</v>
      </c>
      <c r="C489" s="10">
        <v>51</v>
      </c>
      <c r="D489" s="10">
        <v>35</v>
      </c>
      <c r="E489" s="10" t="s">
        <v>180</v>
      </c>
      <c r="F489" s="10" t="s">
        <v>23</v>
      </c>
      <c r="G489" s="10" t="s">
        <v>198</v>
      </c>
      <c r="H489" s="10" t="s">
        <v>32</v>
      </c>
      <c r="I489" s="32" t="s">
        <v>415</v>
      </c>
      <c r="J489" s="32" t="s">
        <v>193</v>
      </c>
      <c r="K489" s="10" t="s">
        <v>25</v>
      </c>
      <c r="L489" s="10">
        <v>40</v>
      </c>
      <c r="M489" s="10">
        <v>41507</v>
      </c>
      <c r="N489" s="13">
        <v>1159.0210822690769</v>
      </c>
      <c r="O489" s="10">
        <v>1908.3931444750697</v>
      </c>
      <c r="P489" s="10">
        <v>318.89876923844315</v>
      </c>
      <c r="Q489" s="10">
        <v>0.70057555656826509</v>
      </c>
      <c r="R489" s="10">
        <v>0.14321731040720104</v>
      </c>
      <c r="S489" s="10">
        <v>0.91359084399739099</v>
      </c>
      <c r="T489" s="10">
        <v>0.6751724464338833</v>
      </c>
      <c r="U489" s="10">
        <v>0.14334972687512476</v>
      </c>
      <c r="V489" s="10">
        <v>0.54646150997184983</v>
      </c>
      <c r="W489" s="10">
        <v>42.745175512564145</v>
      </c>
    </row>
    <row r="490" spans="1:23" s="25" customFormat="1" x14ac:dyDescent="0.25">
      <c r="A490" s="24" t="s">
        <v>116</v>
      </c>
      <c r="B490" s="24" t="s">
        <v>244</v>
      </c>
      <c r="C490" s="24">
        <v>51</v>
      </c>
      <c r="D490" s="24">
        <v>35</v>
      </c>
      <c r="E490" s="24" t="s">
        <v>180</v>
      </c>
      <c r="F490" s="24" t="s">
        <v>23</v>
      </c>
      <c r="G490" s="24" t="s">
        <v>200</v>
      </c>
      <c r="H490" s="24" t="s">
        <v>33</v>
      </c>
      <c r="I490" s="33" t="s">
        <v>415</v>
      </c>
      <c r="J490" s="33" t="s">
        <v>193</v>
      </c>
      <c r="K490" s="24" t="s">
        <v>25</v>
      </c>
      <c r="L490" s="24">
        <v>40</v>
      </c>
      <c r="M490" s="24">
        <v>18043</v>
      </c>
      <c r="N490" s="16">
        <v>503.82387036839458</v>
      </c>
      <c r="O490" s="24">
        <v>1105.4844148224654</v>
      </c>
      <c r="P490" s="24">
        <v>184.7300805495899</v>
      </c>
      <c r="Q490" s="24">
        <v>0.69420183909814936</v>
      </c>
      <c r="R490" s="24">
        <v>0.18552966681301608</v>
      </c>
      <c r="S490" s="24">
        <v>0.93242074958712917</v>
      </c>
      <c r="T490" s="24">
        <v>0.70879696746177034</v>
      </c>
      <c r="U490" s="24">
        <v>0.14703071105016</v>
      </c>
      <c r="V490" s="24">
        <v>0.40636730156310086</v>
      </c>
      <c r="W490" s="24">
        <v>37.266529956215706</v>
      </c>
    </row>
    <row r="491" spans="1:23" s="25" customFormat="1" x14ac:dyDescent="0.25">
      <c r="A491" s="24" t="s">
        <v>116</v>
      </c>
      <c r="B491" s="24" t="s">
        <v>244</v>
      </c>
      <c r="C491" s="24">
        <v>51</v>
      </c>
      <c r="D491" s="24">
        <v>35</v>
      </c>
      <c r="E491" s="24" t="s">
        <v>180</v>
      </c>
      <c r="F491" s="24" t="s">
        <v>23</v>
      </c>
      <c r="G491" s="24" t="s">
        <v>202</v>
      </c>
      <c r="H491" s="24" t="s">
        <v>34</v>
      </c>
      <c r="I491" s="33" t="s">
        <v>415</v>
      </c>
      <c r="J491" s="33" t="s">
        <v>193</v>
      </c>
      <c r="K491" s="24" t="s">
        <v>25</v>
      </c>
      <c r="L491" s="24">
        <v>40</v>
      </c>
      <c r="M491" s="24">
        <v>7239</v>
      </c>
      <c r="N491" s="16">
        <v>202.13828064051481</v>
      </c>
      <c r="O491" s="24">
        <v>668.76659402887265</v>
      </c>
      <c r="P491" s="24">
        <v>111.75309676678577</v>
      </c>
      <c r="Q491" s="24">
        <v>0.64358108108108103</v>
      </c>
      <c r="R491" s="24">
        <v>0.20339454362881396</v>
      </c>
      <c r="S491" s="24">
        <v>0.85424866090652884</v>
      </c>
      <c r="T491" s="24">
        <v>0.78620219483177067</v>
      </c>
      <c r="U491" s="24">
        <v>0.38847305389221559</v>
      </c>
      <c r="V491" s="24">
        <v>0.62522763509176815</v>
      </c>
      <c r="W491" s="24">
        <v>21.119077220610581</v>
      </c>
    </row>
    <row r="492" spans="1:23" s="11" customFormat="1" x14ac:dyDescent="0.25">
      <c r="A492" s="10" t="s">
        <v>116</v>
      </c>
      <c r="B492" s="10" t="s">
        <v>244</v>
      </c>
      <c r="C492" s="10">
        <v>51</v>
      </c>
      <c r="D492" s="10">
        <v>35</v>
      </c>
      <c r="E492" s="10" t="s">
        <v>180</v>
      </c>
      <c r="F492" s="10" t="s">
        <v>23</v>
      </c>
      <c r="G492" s="10" t="s">
        <v>204</v>
      </c>
      <c r="H492" s="10" t="s">
        <v>35</v>
      </c>
      <c r="I492" s="32" t="s">
        <v>415</v>
      </c>
      <c r="J492" s="32" t="s">
        <v>193</v>
      </c>
      <c r="K492" s="10" t="s">
        <v>25</v>
      </c>
      <c r="L492" s="10">
        <v>40</v>
      </c>
      <c r="M492" s="10">
        <v>33148</v>
      </c>
      <c r="N492" s="13">
        <v>925.60847170490183</v>
      </c>
      <c r="O492" s="10">
        <v>1966.375900532367</v>
      </c>
      <c r="P492" s="10">
        <v>328.58787842291946</v>
      </c>
      <c r="Q492" s="10">
        <v>0.62742277407631741</v>
      </c>
      <c r="R492" s="10">
        <v>0.10772936706631198</v>
      </c>
      <c r="S492" s="10">
        <v>0.90849057158919899</v>
      </c>
      <c r="T492" s="10">
        <v>0.79733882054980787</v>
      </c>
      <c r="U492" s="10">
        <v>0.15580458477331752</v>
      </c>
      <c r="V492" s="10">
        <v>0.33894142573778607</v>
      </c>
      <c r="W492" s="10">
        <v>56.952938337154578</v>
      </c>
    </row>
    <row r="493" spans="1:23" s="11" customFormat="1" x14ac:dyDescent="0.25">
      <c r="A493" s="10" t="s">
        <v>116</v>
      </c>
      <c r="B493" s="10" t="s">
        <v>244</v>
      </c>
      <c r="C493" s="10">
        <v>51</v>
      </c>
      <c r="D493" s="10">
        <v>35</v>
      </c>
      <c r="E493" s="10" t="s">
        <v>180</v>
      </c>
      <c r="F493" s="10" t="s">
        <v>23</v>
      </c>
      <c r="G493" s="10" t="s">
        <v>206</v>
      </c>
      <c r="H493" s="10" t="s">
        <v>36</v>
      </c>
      <c r="I493" s="32" t="s">
        <v>415</v>
      </c>
      <c r="J493" s="32" t="s">
        <v>193</v>
      </c>
      <c r="K493" s="10" t="s">
        <v>25</v>
      </c>
      <c r="L493" s="10">
        <v>40</v>
      </c>
      <c r="M493" s="10">
        <v>39397</v>
      </c>
      <c r="N493" s="13">
        <v>1100.1024785736099</v>
      </c>
      <c r="O493" s="10">
        <v>1303.2245301926434</v>
      </c>
      <c r="P493" s="10">
        <v>217.77310399744599</v>
      </c>
      <c r="Q493" s="10">
        <v>0.81092151575654037</v>
      </c>
      <c r="R493" s="10">
        <v>0.29149729200789032</v>
      </c>
      <c r="S493" s="10">
        <v>0.92974150093949759</v>
      </c>
      <c r="T493" s="10">
        <v>0.89006284608479935</v>
      </c>
      <c r="U493" s="10">
        <v>0.1337138827055738</v>
      </c>
      <c r="V493" s="10">
        <v>0.42193952918400757</v>
      </c>
      <c r="W493" s="10">
        <v>31.048963119019216</v>
      </c>
    </row>
    <row r="494" spans="1:23" s="11" customFormat="1" x14ac:dyDescent="0.25">
      <c r="A494" s="10" t="s">
        <v>116</v>
      </c>
      <c r="B494" s="10" t="s">
        <v>244</v>
      </c>
      <c r="C494" s="10">
        <v>51</v>
      </c>
      <c r="D494" s="10">
        <v>35</v>
      </c>
      <c r="E494" s="10" t="s">
        <v>180</v>
      </c>
      <c r="F494" s="10" t="s">
        <v>23</v>
      </c>
      <c r="G494" s="10" t="s">
        <v>208</v>
      </c>
      <c r="H494" s="10" t="s">
        <v>37</v>
      </c>
      <c r="I494" s="32" t="s">
        <v>415</v>
      </c>
      <c r="J494" s="32" t="s">
        <v>193</v>
      </c>
      <c r="K494" s="10" t="s">
        <v>25</v>
      </c>
      <c r="L494" s="10">
        <v>40</v>
      </c>
      <c r="M494" s="10">
        <v>44804</v>
      </c>
      <c r="N494" s="13">
        <v>1251.0848909818517</v>
      </c>
      <c r="O494" s="10">
        <v>2338.26529420119</v>
      </c>
      <c r="P494" s="10">
        <v>390.73181887730618</v>
      </c>
      <c r="Q494" s="10">
        <v>0.66628992921301533</v>
      </c>
      <c r="R494" s="10">
        <v>0.10297672725784156</v>
      </c>
      <c r="S494" s="10">
        <v>0.92656452384126264</v>
      </c>
      <c r="T494" s="10">
        <v>0.88951100767483537</v>
      </c>
      <c r="U494" s="10">
        <v>0.13332484806058484</v>
      </c>
      <c r="V494" s="10">
        <v>0.19794120825454148</v>
      </c>
      <c r="W494" s="10">
        <v>38.127153825551289</v>
      </c>
    </row>
    <row r="495" spans="1:23" s="11" customFormat="1" x14ac:dyDescent="0.25">
      <c r="A495" s="10" t="s">
        <v>116</v>
      </c>
      <c r="B495" s="10" t="s">
        <v>244</v>
      </c>
      <c r="C495" s="10">
        <v>51</v>
      </c>
      <c r="D495" s="10">
        <v>35</v>
      </c>
      <c r="E495" s="10" t="s">
        <v>180</v>
      </c>
      <c r="F495" s="10" t="s">
        <v>23</v>
      </c>
      <c r="G495" s="10" t="s">
        <v>210</v>
      </c>
      <c r="H495" s="10" t="s">
        <v>38</v>
      </c>
      <c r="I495" s="32" t="s">
        <v>415</v>
      </c>
      <c r="J495" s="32" t="s">
        <v>193</v>
      </c>
      <c r="K495" s="10" t="s">
        <v>25</v>
      </c>
      <c r="L495" s="10">
        <v>40</v>
      </c>
      <c r="M495" s="10">
        <v>32297</v>
      </c>
      <c r="N495" s="13">
        <v>901.84556566469212</v>
      </c>
      <c r="O495" s="10">
        <v>1481.0895372438499</v>
      </c>
      <c r="P495" s="10">
        <v>247.49493149584578</v>
      </c>
      <c r="Q495" s="10">
        <v>0.70003901508583322</v>
      </c>
      <c r="R495" s="10">
        <v>0.18501605630213463</v>
      </c>
      <c r="S495" s="10">
        <v>0.92605305199822707</v>
      </c>
      <c r="T495" s="10">
        <v>0.89626336299494647</v>
      </c>
      <c r="U495" s="10">
        <v>0.12947709393799167</v>
      </c>
      <c r="V495" s="10">
        <v>0.24739971464409993</v>
      </c>
      <c r="W495" s="10">
        <v>42.239960367836019</v>
      </c>
    </row>
    <row r="496" spans="1:23" s="25" customFormat="1" x14ac:dyDescent="0.25">
      <c r="A496" s="24" t="s">
        <v>116</v>
      </c>
      <c r="B496" s="24" t="s">
        <v>244</v>
      </c>
      <c r="C496" s="24">
        <v>51</v>
      </c>
      <c r="D496" s="24">
        <v>35</v>
      </c>
      <c r="E496" s="24" t="s">
        <v>180</v>
      </c>
      <c r="F496" s="24" t="s">
        <v>23</v>
      </c>
      <c r="G496" s="24" t="s">
        <v>213</v>
      </c>
      <c r="H496" s="24" t="s">
        <v>39</v>
      </c>
      <c r="I496" s="33" t="s">
        <v>415</v>
      </c>
      <c r="J496" s="33" t="s">
        <v>193</v>
      </c>
      <c r="K496" s="24" t="s">
        <v>25</v>
      </c>
      <c r="L496" s="24">
        <v>40</v>
      </c>
      <c r="M496" s="24">
        <v>1497</v>
      </c>
      <c r="N496" s="16">
        <v>41.801492764035174</v>
      </c>
      <c r="O496" s="24">
        <v>242.55129855222106</v>
      </c>
      <c r="P496" s="24">
        <v>40.531119496745774</v>
      </c>
      <c r="Q496" s="24">
        <v>0.75415617128463475</v>
      </c>
      <c r="R496" s="24">
        <v>0.31976023633882572</v>
      </c>
      <c r="S496" s="24">
        <v>0.89322654099699528</v>
      </c>
      <c r="T496" s="24">
        <v>0.68528776563977167</v>
      </c>
      <c r="U496" s="24">
        <v>0.33036773428232502</v>
      </c>
      <c r="V496" s="24">
        <v>0.75891988851228498</v>
      </c>
      <c r="W496" s="24">
        <v>6.8142952571810289</v>
      </c>
    </row>
    <row r="497" spans="1:23" s="25" customFormat="1" x14ac:dyDescent="0.25">
      <c r="A497" s="24" t="s">
        <v>116</v>
      </c>
      <c r="B497" s="24" t="s">
        <v>244</v>
      </c>
      <c r="C497" s="24">
        <v>51</v>
      </c>
      <c r="D497" s="24">
        <v>35</v>
      </c>
      <c r="E497" s="24" t="s">
        <v>180</v>
      </c>
      <c r="F497" s="24" t="s">
        <v>23</v>
      </c>
      <c r="G497" s="24" t="s">
        <v>215</v>
      </c>
      <c r="H497" s="24" t="s">
        <v>40</v>
      </c>
      <c r="I497" s="33" t="s">
        <v>415</v>
      </c>
      <c r="J497" s="33" t="s">
        <v>193</v>
      </c>
      <c r="K497" s="24" t="s">
        <v>25</v>
      </c>
      <c r="L497" s="24">
        <v>40</v>
      </c>
      <c r="M497" s="24">
        <v>3871</v>
      </c>
      <c r="N497" s="16">
        <v>108.09190279865075</v>
      </c>
      <c r="O497" s="24">
        <v>365.98989873223428</v>
      </c>
      <c r="P497" s="24">
        <v>61.158115452943377</v>
      </c>
      <c r="Q497" s="24">
        <v>0.82713675213675208</v>
      </c>
      <c r="R497" s="24">
        <v>0.36315734900305829</v>
      </c>
      <c r="S497" s="24">
        <v>0.91133010501115219</v>
      </c>
      <c r="T497" s="24">
        <v>0.83581515870906775</v>
      </c>
      <c r="U497" s="24">
        <v>0.2077798861480076</v>
      </c>
      <c r="V497" s="24">
        <v>0.5559006635216408</v>
      </c>
      <c r="W497" s="24">
        <v>4.2988891759235344</v>
      </c>
    </row>
    <row r="498" spans="1:23" s="25" customFormat="1" x14ac:dyDescent="0.25">
      <c r="A498" s="24" t="s">
        <v>116</v>
      </c>
      <c r="B498" s="24" t="s">
        <v>244</v>
      </c>
      <c r="C498" s="24">
        <v>51</v>
      </c>
      <c r="D498" s="24">
        <v>35</v>
      </c>
      <c r="E498" s="24" t="s">
        <v>180</v>
      </c>
      <c r="F498" s="24" t="s">
        <v>23</v>
      </c>
      <c r="G498" s="24" t="s">
        <v>217</v>
      </c>
      <c r="H498" s="24" t="s">
        <v>41</v>
      </c>
      <c r="I498" s="33" t="s">
        <v>415</v>
      </c>
      <c r="J498" s="33" t="s">
        <v>193</v>
      </c>
      <c r="K498" s="24" t="s">
        <v>25</v>
      </c>
      <c r="L498" s="24">
        <v>40</v>
      </c>
      <c r="M498" s="24">
        <v>22664</v>
      </c>
      <c r="N498" s="16">
        <v>632.85840481235357</v>
      </c>
      <c r="O498" s="24">
        <v>1279.9940828143442</v>
      </c>
      <c r="P498" s="24">
        <v>213.89121985882119</v>
      </c>
      <c r="Q498" s="24">
        <v>0.62120381537112157</v>
      </c>
      <c r="R498" s="24">
        <v>0.17383231006394165</v>
      </c>
      <c r="S498" s="24">
        <v>0.88516931598275994</v>
      </c>
      <c r="T498" s="24">
        <v>0.56708254148383574</v>
      </c>
      <c r="U498" s="24">
        <v>0.1837102441661411</v>
      </c>
      <c r="V498" s="24">
        <v>0.61175332327544074</v>
      </c>
      <c r="W498" s="24">
        <v>31.133074479350512</v>
      </c>
    </row>
    <row r="499" spans="1:23" s="25" customFormat="1" x14ac:dyDescent="0.25">
      <c r="A499" s="24" t="s">
        <v>116</v>
      </c>
      <c r="B499" s="24" t="s">
        <v>244</v>
      </c>
      <c r="C499" s="24">
        <v>51</v>
      </c>
      <c r="D499" s="24">
        <v>35</v>
      </c>
      <c r="E499" s="24" t="s">
        <v>180</v>
      </c>
      <c r="F499" s="24" t="s">
        <v>23</v>
      </c>
      <c r="G499" s="24" t="s">
        <v>219</v>
      </c>
      <c r="H499" s="24" t="s">
        <v>42</v>
      </c>
      <c r="I499" s="33" t="s">
        <v>415</v>
      </c>
      <c r="J499" s="33" t="s">
        <v>193</v>
      </c>
      <c r="K499" s="24" t="s">
        <v>25</v>
      </c>
      <c r="L499" s="24">
        <v>40</v>
      </c>
      <c r="M499" s="24">
        <v>4957</v>
      </c>
      <c r="N499" s="16">
        <v>138.41683342105702</v>
      </c>
      <c r="O499" s="24">
        <v>337.26197667087621</v>
      </c>
      <c r="P499" s="24">
        <v>56.357585219082708</v>
      </c>
      <c r="Q499" s="24">
        <v>0.85805781547516013</v>
      </c>
      <c r="R499" s="24">
        <v>0.54763856125080335</v>
      </c>
      <c r="S499" s="24">
        <v>0.8845016893266372</v>
      </c>
      <c r="T499" s="24">
        <v>0.78217648113734761</v>
      </c>
      <c r="U499" s="24">
        <v>0.26153236982775691</v>
      </c>
      <c r="V499" s="24">
        <v>0.63598458356248078</v>
      </c>
      <c r="W499" s="24">
        <v>3.3052249344361511</v>
      </c>
    </row>
    <row r="500" spans="1:23" s="25" customFormat="1" x14ac:dyDescent="0.25">
      <c r="A500" s="24" t="s">
        <v>116</v>
      </c>
      <c r="B500" s="24" t="s">
        <v>244</v>
      </c>
      <c r="C500" s="24">
        <v>51</v>
      </c>
      <c r="D500" s="24">
        <v>35</v>
      </c>
      <c r="E500" s="24" t="s">
        <v>180</v>
      </c>
      <c r="F500" s="24" t="s">
        <v>23</v>
      </c>
      <c r="G500" s="24" t="s">
        <v>221</v>
      </c>
      <c r="H500" s="24" t="s">
        <v>43</v>
      </c>
      <c r="I500" s="33" t="s">
        <v>415</v>
      </c>
      <c r="J500" s="33" t="s">
        <v>193</v>
      </c>
      <c r="K500" s="24" t="s">
        <v>25</v>
      </c>
      <c r="L500" s="24">
        <v>40</v>
      </c>
      <c r="M500" s="24">
        <v>15031</v>
      </c>
      <c r="N500" s="16">
        <v>419.71826168083686</v>
      </c>
      <c r="O500" s="24">
        <v>1109.2417741353461</v>
      </c>
      <c r="P500" s="24">
        <v>185.35794764496967</v>
      </c>
      <c r="Q500" s="24">
        <v>0.65332290172556173</v>
      </c>
      <c r="R500" s="24">
        <v>0.15351305173782334</v>
      </c>
      <c r="S500" s="24">
        <v>0.91509200534980983</v>
      </c>
      <c r="T500" s="24">
        <v>0.7982577389322163</v>
      </c>
      <c r="U500" s="24">
        <v>0.15302390998593529</v>
      </c>
      <c r="V500" s="24">
        <v>0.3598775335728655</v>
      </c>
      <c r="W500" s="24">
        <v>24.593440223538021</v>
      </c>
    </row>
    <row r="501" spans="1:23" s="11" customFormat="1" x14ac:dyDescent="0.25">
      <c r="A501" s="10" t="s">
        <v>116</v>
      </c>
      <c r="B501" s="10" t="s">
        <v>244</v>
      </c>
      <c r="C501" s="10">
        <v>51</v>
      </c>
      <c r="D501" s="10">
        <v>35</v>
      </c>
      <c r="E501" s="10" t="s">
        <v>180</v>
      </c>
      <c r="F501" s="10" t="s">
        <v>23</v>
      </c>
      <c r="G501" s="10" t="s">
        <v>223</v>
      </c>
      <c r="H501" s="10" t="s">
        <v>44</v>
      </c>
      <c r="I501" s="32" t="s">
        <v>415</v>
      </c>
      <c r="J501" s="32" t="s">
        <v>193</v>
      </c>
      <c r="K501" s="10" t="s">
        <v>25</v>
      </c>
      <c r="L501" s="10">
        <v>40</v>
      </c>
      <c r="M501" s="10">
        <v>29620</v>
      </c>
      <c r="N501" s="13">
        <v>827.09433244537206</v>
      </c>
      <c r="O501" s="10">
        <v>1656.2854967367439</v>
      </c>
      <c r="P501" s="10">
        <v>276.77075237142316</v>
      </c>
      <c r="Q501" s="10">
        <v>0.65121801072904761</v>
      </c>
      <c r="R501" s="10">
        <v>0.13568271345561844</v>
      </c>
      <c r="S501" s="10">
        <v>0.90973622208746741</v>
      </c>
      <c r="T501" s="10">
        <v>0.8704200880130567</v>
      </c>
      <c r="U501" s="10">
        <v>0.13924946896388954</v>
      </c>
      <c r="V501" s="10">
        <v>0.22149706332715707</v>
      </c>
      <c r="W501" s="10">
        <v>31.896826468602296</v>
      </c>
    </row>
    <row r="502" spans="1:23" x14ac:dyDescent="0.25">
      <c r="A502" s="2" t="s">
        <v>118</v>
      </c>
      <c r="B502" s="2" t="s">
        <v>245</v>
      </c>
      <c r="C502" s="2">
        <v>51</v>
      </c>
      <c r="D502" s="2">
        <v>38</v>
      </c>
      <c r="E502" s="2" t="s">
        <v>180</v>
      </c>
      <c r="F502" s="2" t="s">
        <v>23</v>
      </c>
      <c r="G502" s="2" t="s">
        <v>181</v>
      </c>
      <c r="H502" s="2" t="s">
        <v>24</v>
      </c>
      <c r="I502" s="7" t="s">
        <v>415</v>
      </c>
      <c r="J502" s="7" t="s">
        <v>193</v>
      </c>
      <c r="K502" s="2" t="s">
        <v>25</v>
      </c>
      <c r="L502" s="2">
        <v>40</v>
      </c>
      <c r="M502" s="2">
        <v>27588</v>
      </c>
      <c r="N502" s="13">
        <v>770.35376244101701</v>
      </c>
      <c r="O502" s="2">
        <v>1500.0184694319846</v>
      </c>
      <c r="P502" s="2">
        <v>250.65801830281211</v>
      </c>
      <c r="Q502" s="2">
        <v>0.67965805227759846</v>
      </c>
      <c r="R502" s="2">
        <v>0.15407666459153374</v>
      </c>
      <c r="S502" s="2">
        <v>0.86967374919376672</v>
      </c>
      <c r="T502" s="2">
        <v>0.71246445758573707</v>
      </c>
      <c r="U502" s="2">
        <v>0.19926680244399186</v>
      </c>
      <c r="V502" s="2">
        <v>0.41958489996297194</v>
      </c>
      <c r="W502" s="2">
        <v>49.619399739016963</v>
      </c>
    </row>
    <row r="503" spans="1:23" s="23" customFormat="1" x14ac:dyDescent="0.25">
      <c r="A503" s="22" t="s">
        <v>118</v>
      </c>
      <c r="B503" s="22" t="s">
        <v>245</v>
      </c>
      <c r="C503" s="22">
        <v>51</v>
      </c>
      <c r="D503" s="22">
        <v>38</v>
      </c>
      <c r="E503" s="22" t="s">
        <v>180</v>
      </c>
      <c r="F503" s="22" t="s">
        <v>23</v>
      </c>
      <c r="G503" s="22" t="s">
        <v>184</v>
      </c>
      <c r="H503" s="22" t="s">
        <v>26</v>
      </c>
      <c r="I503" s="34" t="s">
        <v>415</v>
      </c>
      <c r="J503" s="34" t="s">
        <v>193</v>
      </c>
      <c r="K503" s="22" t="s">
        <v>25</v>
      </c>
      <c r="L503" s="22">
        <v>40</v>
      </c>
      <c r="M503" s="22">
        <v>4854</v>
      </c>
      <c r="N503" s="16">
        <v>135.5407120084347</v>
      </c>
      <c r="O503" s="22">
        <v>490.5584412271586</v>
      </c>
      <c r="P503" s="22">
        <v>81.973928485212952</v>
      </c>
      <c r="Q503" s="22">
        <v>0.51975586251204631</v>
      </c>
      <c r="R503" s="22">
        <v>0.25347091328535754</v>
      </c>
      <c r="S503" s="22">
        <v>0.74792950604972608</v>
      </c>
      <c r="T503" s="22">
        <v>0.67839155745293178</v>
      </c>
      <c r="U503" s="22">
        <v>0.63053909116567886</v>
      </c>
      <c r="V503" s="22">
        <v>0.70276077999666353</v>
      </c>
      <c r="W503" s="22">
        <v>10.615780799340749</v>
      </c>
    </row>
    <row r="504" spans="1:23" s="23" customFormat="1" x14ac:dyDescent="0.25">
      <c r="A504" s="22" t="s">
        <v>118</v>
      </c>
      <c r="B504" s="22" t="s">
        <v>245</v>
      </c>
      <c r="C504" s="22">
        <v>51</v>
      </c>
      <c r="D504" s="22">
        <v>38</v>
      </c>
      <c r="E504" s="22" t="s">
        <v>180</v>
      </c>
      <c r="F504" s="22" t="s">
        <v>23</v>
      </c>
      <c r="G504" s="22" t="s">
        <v>186</v>
      </c>
      <c r="H504" s="22" t="s">
        <v>27</v>
      </c>
      <c r="I504" s="34" t="s">
        <v>415</v>
      </c>
      <c r="J504" s="34" t="s">
        <v>193</v>
      </c>
      <c r="K504" s="22" t="s">
        <v>25</v>
      </c>
      <c r="L504" s="22">
        <v>40</v>
      </c>
      <c r="M504" s="22">
        <v>5519</v>
      </c>
      <c r="N504" s="16">
        <v>154.10984540060798</v>
      </c>
      <c r="O504" s="22">
        <v>377.06096654409981</v>
      </c>
      <c r="P504" s="22">
        <v>63.008127285977075</v>
      </c>
      <c r="Q504" s="22">
        <v>0.85499612703330752</v>
      </c>
      <c r="R504" s="22">
        <v>0.487805963352342</v>
      </c>
      <c r="S504" s="22">
        <v>0.91688115680981663</v>
      </c>
      <c r="T504" s="22">
        <v>0.85481081587646501</v>
      </c>
      <c r="U504" s="22">
        <v>0.16955193482688391</v>
      </c>
      <c r="V504" s="22">
        <v>0.2956807460687903</v>
      </c>
      <c r="W504" s="22">
        <v>7.3933683638340275</v>
      </c>
    </row>
    <row r="505" spans="1:23" s="23" customFormat="1" x14ac:dyDescent="0.25">
      <c r="A505" s="22" t="s">
        <v>118</v>
      </c>
      <c r="B505" s="22" t="s">
        <v>245</v>
      </c>
      <c r="C505" s="22">
        <v>51</v>
      </c>
      <c r="D505" s="22">
        <v>38</v>
      </c>
      <c r="E505" s="22" t="s">
        <v>180</v>
      </c>
      <c r="F505" s="22" t="s">
        <v>23</v>
      </c>
      <c r="G505" s="22" t="s">
        <v>189</v>
      </c>
      <c r="H505" s="22" t="s">
        <v>28</v>
      </c>
      <c r="I505" s="34" t="s">
        <v>415</v>
      </c>
      <c r="J505" s="34" t="s">
        <v>193</v>
      </c>
      <c r="K505" s="22" t="s">
        <v>25</v>
      </c>
      <c r="L505" s="22">
        <v>40</v>
      </c>
      <c r="M505" s="22">
        <v>7939</v>
      </c>
      <c r="N505" s="16">
        <v>221.68473684280247</v>
      </c>
      <c r="O505" s="22">
        <v>472.17366491630827</v>
      </c>
      <c r="P505" s="22">
        <v>78.901771914525355</v>
      </c>
      <c r="Q505" s="22">
        <v>0.88054569653948533</v>
      </c>
      <c r="R505" s="22">
        <v>0.44747846943289549</v>
      </c>
      <c r="S505" s="22">
        <v>0.93439931960455358</v>
      </c>
      <c r="T505" s="22">
        <v>0.87736640875117189</v>
      </c>
      <c r="U505" s="22">
        <v>0.13433720654493717</v>
      </c>
      <c r="V505" s="22">
        <v>0.36391581776256982</v>
      </c>
      <c r="W505" s="22">
        <v>14.305202166519713</v>
      </c>
    </row>
    <row r="506" spans="1:23" x14ac:dyDescent="0.25">
      <c r="A506" s="2" t="s">
        <v>118</v>
      </c>
      <c r="B506" s="2" t="s">
        <v>245</v>
      </c>
      <c r="C506" s="2">
        <v>51</v>
      </c>
      <c r="D506" s="2">
        <v>38</v>
      </c>
      <c r="E506" s="2" t="s">
        <v>180</v>
      </c>
      <c r="F506" s="2" t="s">
        <v>23</v>
      </c>
      <c r="G506" s="2" t="s">
        <v>191</v>
      </c>
      <c r="H506" s="2" t="s">
        <v>29</v>
      </c>
      <c r="I506" s="7" t="s">
        <v>415</v>
      </c>
      <c r="J506" s="7" t="s">
        <v>193</v>
      </c>
      <c r="K506" s="2" t="s">
        <v>25</v>
      </c>
      <c r="L506" s="2">
        <v>40</v>
      </c>
      <c r="M506" s="2">
        <v>41487</v>
      </c>
      <c r="N506" s="13">
        <v>1158.4626120918688</v>
      </c>
      <c r="O506" s="2">
        <v>1518.3027406794467</v>
      </c>
      <c r="P506" s="2">
        <v>253.71338014694689</v>
      </c>
      <c r="Q506" s="2">
        <v>0.71953588400568869</v>
      </c>
      <c r="R506" s="2">
        <v>0.22615445298085871</v>
      </c>
      <c r="S506" s="2">
        <v>0.92373426217712074</v>
      </c>
      <c r="T506" s="2">
        <v>0.83792554879180103</v>
      </c>
      <c r="U506" s="2">
        <v>0.1460323394709786</v>
      </c>
      <c r="V506" s="2">
        <v>0.52743520627288321</v>
      </c>
      <c r="W506" s="2">
        <v>46.437293610046524</v>
      </c>
    </row>
    <row r="507" spans="1:23" s="23" customFormat="1" x14ac:dyDescent="0.25">
      <c r="A507" s="22" t="s">
        <v>118</v>
      </c>
      <c r="B507" s="22" t="s">
        <v>245</v>
      </c>
      <c r="C507" s="22">
        <v>51</v>
      </c>
      <c r="D507" s="22">
        <v>38</v>
      </c>
      <c r="E507" s="22" t="s">
        <v>180</v>
      </c>
      <c r="F507" s="22" t="s">
        <v>23</v>
      </c>
      <c r="G507" s="22" t="s">
        <v>194</v>
      </c>
      <c r="H507" s="22" t="s">
        <v>30</v>
      </c>
      <c r="I507" s="34" t="s">
        <v>415</v>
      </c>
      <c r="J507" s="34" t="s">
        <v>193</v>
      </c>
      <c r="K507" s="22" t="s">
        <v>25</v>
      </c>
      <c r="L507" s="22">
        <v>40</v>
      </c>
      <c r="M507" s="22">
        <v>22842</v>
      </c>
      <c r="N507" s="16">
        <v>637.82878938950671</v>
      </c>
      <c r="O507" s="22">
        <v>1269.0823945689124</v>
      </c>
      <c r="P507" s="22">
        <v>212.06784087537858</v>
      </c>
      <c r="Q507" s="22">
        <v>0.66666666666666663</v>
      </c>
      <c r="R507" s="22">
        <v>0.17822324732052361</v>
      </c>
      <c r="S507" s="22">
        <v>0.91021838209986239</v>
      </c>
      <c r="T507" s="22">
        <v>0.72065776418313632</v>
      </c>
      <c r="U507" s="22">
        <v>0.15890159313337346</v>
      </c>
      <c r="V507" s="22">
        <v>0.56692751182931544</v>
      </c>
      <c r="W507" s="22">
        <v>26.635145784081953</v>
      </c>
    </row>
    <row r="508" spans="1:23" s="23" customFormat="1" x14ac:dyDescent="0.25">
      <c r="A508" s="22" t="s">
        <v>118</v>
      </c>
      <c r="B508" s="22" t="s">
        <v>245</v>
      </c>
      <c r="C508" s="22">
        <v>51</v>
      </c>
      <c r="D508" s="22">
        <v>38</v>
      </c>
      <c r="E508" s="22" t="s">
        <v>180</v>
      </c>
      <c r="F508" s="22" t="s">
        <v>23</v>
      </c>
      <c r="G508" s="22" t="s">
        <v>196</v>
      </c>
      <c r="H508" s="22" t="s">
        <v>31</v>
      </c>
      <c r="I508" s="34" t="s">
        <v>415</v>
      </c>
      <c r="J508" s="34" t="s">
        <v>193</v>
      </c>
      <c r="K508" s="22" t="s">
        <v>25</v>
      </c>
      <c r="L508" s="22">
        <v>40</v>
      </c>
      <c r="M508" s="22">
        <v>21103</v>
      </c>
      <c r="N508" s="16">
        <v>589.26980748125209</v>
      </c>
      <c r="O508" s="22">
        <v>1381.1484117468954</v>
      </c>
      <c r="P508" s="22">
        <v>230.79444081888403</v>
      </c>
      <c r="Q508" s="22">
        <v>0.69067879819336253</v>
      </c>
      <c r="R508" s="22">
        <v>0.13901874586758237</v>
      </c>
      <c r="S508" s="22">
        <v>0.89911851443092883</v>
      </c>
      <c r="T508" s="22">
        <v>0.69390088021417617</v>
      </c>
      <c r="U508" s="22">
        <v>0.17398901647528706</v>
      </c>
      <c r="V508" s="22">
        <v>0.5337044884407347</v>
      </c>
      <c r="W508" s="22">
        <v>20.144244894090889</v>
      </c>
    </row>
    <row r="509" spans="1:23" x14ac:dyDescent="0.25">
      <c r="A509" s="2" t="s">
        <v>118</v>
      </c>
      <c r="B509" s="2" t="s">
        <v>245</v>
      </c>
      <c r="C509" s="2">
        <v>51</v>
      </c>
      <c r="D509" s="2">
        <v>38</v>
      </c>
      <c r="E509" s="2" t="s">
        <v>180</v>
      </c>
      <c r="F509" s="2" t="s">
        <v>23</v>
      </c>
      <c r="G509" s="2" t="s">
        <v>198</v>
      </c>
      <c r="H509" s="2" t="s">
        <v>32</v>
      </c>
      <c r="I509" s="7" t="s">
        <v>415</v>
      </c>
      <c r="J509" s="7" t="s">
        <v>193</v>
      </c>
      <c r="K509" s="2" t="s">
        <v>25</v>
      </c>
      <c r="L509" s="2">
        <v>40</v>
      </c>
      <c r="M509" s="2">
        <v>47911</v>
      </c>
      <c r="N509" s="13">
        <v>1337.8432330111486</v>
      </c>
      <c r="O509" s="2">
        <v>1752.7119036079373</v>
      </c>
      <c r="P509" s="2">
        <v>292.88392200962539</v>
      </c>
      <c r="Q509" s="2">
        <v>0.69707992026887433</v>
      </c>
      <c r="R509" s="2">
        <v>0.19598553878540093</v>
      </c>
      <c r="S509" s="2">
        <v>0.94734716828147358</v>
      </c>
      <c r="T509" s="2">
        <v>0.85839118394474578</v>
      </c>
      <c r="U509" s="2">
        <v>9.2099033189253582E-2</v>
      </c>
      <c r="V509" s="2">
        <v>0.46303791140942901</v>
      </c>
      <c r="W509" s="2">
        <v>39.921709002108074</v>
      </c>
    </row>
    <row r="510" spans="1:23" s="23" customFormat="1" x14ac:dyDescent="0.25">
      <c r="A510" s="22" t="s">
        <v>118</v>
      </c>
      <c r="B510" s="22" t="s">
        <v>245</v>
      </c>
      <c r="C510" s="22">
        <v>51</v>
      </c>
      <c r="D510" s="22">
        <v>38</v>
      </c>
      <c r="E510" s="22" t="s">
        <v>180</v>
      </c>
      <c r="F510" s="22" t="s">
        <v>23</v>
      </c>
      <c r="G510" s="22" t="s">
        <v>200</v>
      </c>
      <c r="H510" s="22" t="s">
        <v>33</v>
      </c>
      <c r="I510" s="34" t="s">
        <v>415</v>
      </c>
      <c r="J510" s="34" t="s">
        <v>193</v>
      </c>
      <c r="K510" s="22" t="s">
        <v>25</v>
      </c>
      <c r="L510" s="22">
        <v>40</v>
      </c>
      <c r="M510" s="22">
        <v>20151</v>
      </c>
      <c r="N510" s="16">
        <v>562.68662704614087</v>
      </c>
      <c r="O510" s="22">
        <v>1348.3788591251946</v>
      </c>
      <c r="P510" s="22">
        <v>225.31854082950881</v>
      </c>
      <c r="Q510" s="22">
        <v>0.65410458661992399</v>
      </c>
      <c r="R510" s="22">
        <v>0.13927802431757827</v>
      </c>
      <c r="S510" s="22">
        <v>0.90403080795246704</v>
      </c>
      <c r="T510" s="22">
        <v>0.87278812083246249</v>
      </c>
      <c r="U510" s="22">
        <v>0.17794840946887938</v>
      </c>
      <c r="V510" s="22">
        <v>0.5277145454834361</v>
      </c>
      <c r="W510" s="22">
        <v>33.531040643144259</v>
      </c>
    </row>
    <row r="511" spans="1:23" s="23" customFormat="1" x14ac:dyDescent="0.25">
      <c r="A511" s="22" t="s">
        <v>118</v>
      </c>
      <c r="B511" s="22" t="s">
        <v>245</v>
      </c>
      <c r="C511" s="22">
        <v>51</v>
      </c>
      <c r="D511" s="22">
        <v>38</v>
      </c>
      <c r="E511" s="22" t="s">
        <v>180</v>
      </c>
      <c r="F511" s="22" t="s">
        <v>23</v>
      </c>
      <c r="G511" s="22" t="s">
        <v>202</v>
      </c>
      <c r="H511" s="22" t="s">
        <v>34</v>
      </c>
      <c r="I511" s="34" t="s">
        <v>415</v>
      </c>
      <c r="J511" s="34" t="s">
        <v>193</v>
      </c>
      <c r="K511" s="22" t="s">
        <v>25</v>
      </c>
      <c r="L511" s="22">
        <v>40</v>
      </c>
      <c r="M511" s="22">
        <v>7989</v>
      </c>
      <c r="N511" s="16">
        <v>223.08091228582299</v>
      </c>
      <c r="O511" s="22">
        <v>704.18080759124564</v>
      </c>
      <c r="P511" s="22">
        <v>117.67092829499249</v>
      </c>
      <c r="Q511" s="22">
        <v>0.63809904153354635</v>
      </c>
      <c r="R511" s="22">
        <v>0.20245752189807065</v>
      </c>
      <c r="S511" s="22">
        <v>0.86580782248524579</v>
      </c>
      <c r="T511" s="22">
        <v>0.69268724372286017</v>
      </c>
      <c r="U511" s="22">
        <v>0.39677357403495295</v>
      </c>
      <c r="V511" s="22">
        <v>0.62444869554449445</v>
      </c>
      <c r="W511" s="22">
        <v>17.508574289648266</v>
      </c>
    </row>
    <row r="512" spans="1:23" x14ac:dyDescent="0.25">
      <c r="A512" s="2" t="s">
        <v>118</v>
      </c>
      <c r="B512" s="2" t="s">
        <v>245</v>
      </c>
      <c r="C512" s="2">
        <v>51</v>
      </c>
      <c r="D512" s="2">
        <v>38</v>
      </c>
      <c r="E512" s="2" t="s">
        <v>180</v>
      </c>
      <c r="F512" s="2" t="s">
        <v>23</v>
      </c>
      <c r="G512" s="2" t="s">
        <v>204</v>
      </c>
      <c r="H512" s="2" t="s">
        <v>35</v>
      </c>
      <c r="I512" s="7" t="s">
        <v>415</v>
      </c>
      <c r="J512" s="7" t="s">
        <v>193</v>
      </c>
      <c r="K512" s="2" t="s">
        <v>25</v>
      </c>
      <c r="L512" s="2">
        <v>40</v>
      </c>
      <c r="M512" s="2">
        <v>38489</v>
      </c>
      <c r="N512" s="13">
        <v>1074.7479325283566</v>
      </c>
      <c r="O512" s="2">
        <v>2121.0449480906723</v>
      </c>
      <c r="P512" s="2">
        <v>354.43358482174062</v>
      </c>
      <c r="Q512" s="2">
        <v>0.63930968041990566</v>
      </c>
      <c r="R512" s="2">
        <v>0.10750947665047877</v>
      </c>
      <c r="S512" s="2">
        <v>0.91244872992825299</v>
      </c>
      <c r="T512" s="2">
        <v>0.71296754723250289</v>
      </c>
      <c r="U512" s="2">
        <v>0.15093459620421196</v>
      </c>
      <c r="V512" s="2">
        <v>0.33694037457123949</v>
      </c>
      <c r="W512" s="2">
        <v>69.539244979084927</v>
      </c>
    </row>
    <row r="513" spans="1:23" x14ac:dyDescent="0.25">
      <c r="A513" s="2" t="s">
        <v>118</v>
      </c>
      <c r="B513" s="2" t="s">
        <v>245</v>
      </c>
      <c r="C513" s="2">
        <v>51</v>
      </c>
      <c r="D513" s="2">
        <v>38</v>
      </c>
      <c r="E513" s="2" t="s">
        <v>180</v>
      </c>
      <c r="F513" s="2" t="s">
        <v>23</v>
      </c>
      <c r="G513" s="2" t="s">
        <v>206</v>
      </c>
      <c r="H513" s="2" t="s">
        <v>36</v>
      </c>
      <c r="I513" s="7" t="s">
        <v>415</v>
      </c>
      <c r="J513" s="7" t="s">
        <v>193</v>
      </c>
      <c r="K513" s="2" t="s">
        <v>25</v>
      </c>
      <c r="L513" s="2">
        <v>40</v>
      </c>
      <c r="M513" s="2">
        <v>44440</v>
      </c>
      <c r="N513" s="13">
        <v>1240.9207337566622</v>
      </c>
      <c r="O513" s="2">
        <v>1371.3666658163745</v>
      </c>
      <c r="P513" s="2">
        <v>229.15987891151337</v>
      </c>
      <c r="Q513" s="2">
        <v>0.79449360865290064</v>
      </c>
      <c r="R513" s="2">
        <v>0.29694549218394473</v>
      </c>
      <c r="S513" s="2">
        <v>0.9241307340644398</v>
      </c>
      <c r="T513" s="2">
        <v>0.75382205250642753</v>
      </c>
      <c r="U513" s="2">
        <v>0.15273886581006665</v>
      </c>
      <c r="V513" s="2">
        <v>0.47994165176500869</v>
      </c>
      <c r="W513" s="2">
        <v>27.03006300630063</v>
      </c>
    </row>
    <row r="514" spans="1:23" x14ac:dyDescent="0.25">
      <c r="A514" s="2" t="s">
        <v>118</v>
      </c>
      <c r="B514" s="2" t="s">
        <v>245</v>
      </c>
      <c r="C514" s="2">
        <v>51</v>
      </c>
      <c r="D514" s="2">
        <v>38</v>
      </c>
      <c r="E514" s="2" t="s">
        <v>180</v>
      </c>
      <c r="F514" s="2" t="s">
        <v>23</v>
      </c>
      <c r="G514" s="2" t="s">
        <v>208</v>
      </c>
      <c r="H514" s="2" t="s">
        <v>37</v>
      </c>
      <c r="I514" s="7" t="s">
        <v>415</v>
      </c>
      <c r="J514" s="7" t="s">
        <v>193</v>
      </c>
      <c r="K514" s="2" t="s">
        <v>25</v>
      </c>
      <c r="L514" s="2">
        <v>40</v>
      </c>
      <c r="M514" s="2">
        <v>49472</v>
      </c>
      <c r="N514" s="13">
        <v>1381.4318303422501</v>
      </c>
      <c r="O514" s="2">
        <v>2203.1698397716937</v>
      </c>
      <c r="P514" s="2">
        <v>368.15692424828313</v>
      </c>
      <c r="Q514" s="2">
        <v>0.66714314611287173</v>
      </c>
      <c r="R514" s="2">
        <v>0.12807765769625831</v>
      </c>
      <c r="S514" s="2">
        <v>0.91974814593525922</v>
      </c>
      <c r="T514" s="2">
        <v>0.86458240239728334</v>
      </c>
      <c r="U514" s="2">
        <v>0.14354787341845451</v>
      </c>
      <c r="V514" s="2">
        <v>0.19436787821132226</v>
      </c>
      <c r="W514" s="2">
        <v>40.186368046571801</v>
      </c>
    </row>
    <row r="515" spans="1:23" x14ac:dyDescent="0.25">
      <c r="A515" s="2" t="s">
        <v>118</v>
      </c>
      <c r="B515" s="2" t="s">
        <v>245</v>
      </c>
      <c r="C515" s="2">
        <v>51</v>
      </c>
      <c r="D515" s="2">
        <v>38</v>
      </c>
      <c r="E515" s="2" t="s">
        <v>180</v>
      </c>
      <c r="F515" s="2" t="s">
        <v>23</v>
      </c>
      <c r="G515" s="2" t="s">
        <v>210</v>
      </c>
      <c r="H515" s="2" t="s">
        <v>38</v>
      </c>
      <c r="I515" s="7" t="s">
        <v>415</v>
      </c>
      <c r="J515" s="7" t="s">
        <v>193</v>
      </c>
      <c r="K515" s="2" t="s">
        <v>25</v>
      </c>
      <c r="L515" s="2">
        <v>40</v>
      </c>
      <c r="M515" s="2">
        <v>37846</v>
      </c>
      <c r="N515" s="13">
        <v>1056.7931163311125</v>
      </c>
      <c r="O515" s="2">
        <v>1761.439825669295</v>
      </c>
      <c r="P515" s="2">
        <v>294.342386483486</v>
      </c>
      <c r="Q515" s="2">
        <v>0.69977626980751806</v>
      </c>
      <c r="R515" s="2">
        <v>0.15328308279679992</v>
      </c>
      <c r="S515" s="2">
        <v>0.91064462650409173</v>
      </c>
      <c r="T515" s="2">
        <v>0.69398554422066061</v>
      </c>
      <c r="U515" s="2">
        <v>0.15901950975487744</v>
      </c>
      <c r="V515" s="2">
        <v>0.33382606363792394</v>
      </c>
      <c r="W515" s="2">
        <v>47.941896105268718</v>
      </c>
    </row>
    <row r="516" spans="1:23" s="23" customFormat="1" x14ac:dyDescent="0.25">
      <c r="A516" s="22" t="s">
        <v>118</v>
      </c>
      <c r="B516" s="22" t="s">
        <v>245</v>
      </c>
      <c r="C516" s="22">
        <v>51</v>
      </c>
      <c r="D516" s="22">
        <v>38</v>
      </c>
      <c r="E516" s="22" t="s">
        <v>180</v>
      </c>
      <c r="F516" s="22" t="s">
        <v>23</v>
      </c>
      <c r="G516" s="22" t="s">
        <v>213</v>
      </c>
      <c r="H516" s="22" t="s">
        <v>39</v>
      </c>
      <c r="I516" s="34" t="s">
        <v>415</v>
      </c>
      <c r="J516" s="34" t="s">
        <v>193</v>
      </c>
      <c r="K516" s="22" t="s">
        <v>25</v>
      </c>
      <c r="L516" s="22">
        <v>40</v>
      </c>
      <c r="M516" s="22">
        <v>1709</v>
      </c>
      <c r="N516" s="16">
        <v>47.721276642442298</v>
      </c>
      <c r="O516" s="22">
        <v>285.76450198781765</v>
      </c>
      <c r="P516" s="22">
        <v>47.752187875846865</v>
      </c>
      <c r="Q516" s="22">
        <v>0.66343167701863359</v>
      </c>
      <c r="R516" s="22">
        <v>0.26298765845909156</v>
      </c>
      <c r="S516" s="22">
        <v>0.81786212610596265</v>
      </c>
      <c r="T516" s="22">
        <v>0.54681571857046662</v>
      </c>
      <c r="U516" s="22">
        <v>0.41104294478527609</v>
      </c>
      <c r="V516" s="22">
        <v>0.73791179129157236</v>
      </c>
      <c r="W516" s="22">
        <v>6.0877706260971332</v>
      </c>
    </row>
    <row r="517" spans="1:23" s="23" customFormat="1" x14ac:dyDescent="0.25">
      <c r="A517" s="22" t="s">
        <v>118</v>
      </c>
      <c r="B517" s="22" t="s">
        <v>245</v>
      </c>
      <c r="C517" s="22">
        <v>51</v>
      </c>
      <c r="D517" s="22">
        <v>38</v>
      </c>
      <c r="E517" s="22" t="s">
        <v>180</v>
      </c>
      <c r="F517" s="22" t="s">
        <v>23</v>
      </c>
      <c r="G517" s="22" t="s">
        <v>215</v>
      </c>
      <c r="H517" s="22" t="s">
        <v>40</v>
      </c>
      <c r="I517" s="34" t="s">
        <v>415</v>
      </c>
      <c r="J517" s="34" t="s">
        <v>193</v>
      </c>
      <c r="K517" s="22" t="s">
        <v>25</v>
      </c>
      <c r="L517" s="22">
        <v>40</v>
      </c>
      <c r="M517" s="22">
        <v>4210</v>
      </c>
      <c r="N517" s="16">
        <v>117.55797230233006</v>
      </c>
      <c r="O517" s="22">
        <v>361.94826817189147</v>
      </c>
      <c r="P517" s="22">
        <v>60.482745697428811</v>
      </c>
      <c r="Q517" s="22">
        <v>0.84015166633406502</v>
      </c>
      <c r="R517" s="22">
        <v>0.40383034861898859</v>
      </c>
      <c r="S517" s="22">
        <v>0.92328648996887674</v>
      </c>
      <c r="T517" s="22">
        <v>0.86420084117735407</v>
      </c>
      <c r="U517" s="22">
        <v>0.18342541436464088</v>
      </c>
      <c r="V517" s="22">
        <v>0.53077127815794156</v>
      </c>
      <c r="W517" s="22">
        <v>5.2028503562945367</v>
      </c>
    </row>
    <row r="518" spans="1:23" s="23" customFormat="1" x14ac:dyDescent="0.25">
      <c r="A518" s="22" t="s">
        <v>118</v>
      </c>
      <c r="B518" s="22" t="s">
        <v>245</v>
      </c>
      <c r="C518" s="22">
        <v>51</v>
      </c>
      <c r="D518" s="22">
        <v>38</v>
      </c>
      <c r="E518" s="22" t="s">
        <v>180</v>
      </c>
      <c r="F518" s="22" t="s">
        <v>23</v>
      </c>
      <c r="G518" s="22" t="s">
        <v>217</v>
      </c>
      <c r="H518" s="22" t="s">
        <v>41</v>
      </c>
      <c r="I518" s="34" t="s">
        <v>415</v>
      </c>
      <c r="J518" s="34" t="s">
        <v>193</v>
      </c>
      <c r="K518" s="22" t="s">
        <v>25</v>
      </c>
      <c r="L518" s="22">
        <v>40</v>
      </c>
      <c r="M518" s="22">
        <v>26677</v>
      </c>
      <c r="N518" s="16">
        <v>744.91544586918269</v>
      </c>
      <c r="O518" s="22">
        <v>1374.6214998123141</v>
      </c>
      <c r="P518" s="22">
        <v>229.70377237412907</v>
      </c>
      <c r="Q518" s="22">
        <v>0.61755173850641232</v>
      </c>
      <c r="R518" s="22">
        <v>0.17741101818078675</v>
      </c>
      <c r="S518" s="22">
        <v>0.87597178607901327</v>
      </c>
      <c r="T518" s="22">
        <v>0.39145002931109785</v>
      </c>
      <c r="U518" s="22">
        <v>0.18773021719801855</v>
      </c>
      <c r="V518" s="22">
        <v>0.61979987621404942</v>
      </c>
      <c r="W518" s="22">
        <v>29.492409191438316</v>
      </c>
    </row>
    <row r="519" spans="1:23" s="23" customFormat="1" x14ac:dyDescent="0.25">
      <c r="A519" s="22" t="s">
        <v>118</v>
      </c>
      <c r="B519" s="22" t="s">
        <v>245</v>
      </c>
      <c r="C519" s="22">
        <v>51</v>
      </c>
      <c r="D519" s="22">
        <v>38</v>
      </c>
      <c r="E519" s="22" t="s">
        <v>180</v>
      </c>
      <c r="F519" s="22" t="s">
        <v>23</v>
      </c>
      <c r="G519" s="22" t="s">
        <v>219</v>
      </c>
      <c r="H519" s="22" t="s">
        <v>42</v>
      </c>
      <c r="I519" s="34" t="s">
        <v>415</v>
      </c>
      <c r="J519" s="34" t="s">
        <v>193</v>
      </c>
      <c r="K519" s="22" t="s">
        <v>25</v>
      </c>
      <c r="L519" s="22">
        <v>40</v>
      </c>
      <c r="M519" s="22">
        <v>5511</v>
      </c>
      <c r="N519" s="16">
        <v>153.88645732972469</v>
      </c>
      <c r="O519" s="22">
        <v>369.98989873223428</v>
      </c>
      <c r="P519" s="22">
        <v>61.826528604943377</v>
      </c>
      <c r="Q519" s="22">
        <v>0.84563449439926341</v>
      </c>
      <c r="R519" s="22">
        <v>0.50589517851922705</v>
      </c>
      <c r="S519" s="22">
        <v>0.8987530716479013</v>
      </c>
      <c r="T519" s="22">
        <v>0.79378260048309945</v>
      </c>
      <c r="U519" s="22">
        <v>0.206486670062829</v>
      </c>
      <c r="V519" s="22">
        <v>0.54320149815442764</v>
      </c>
      <c r="W519" s="22">
        <v>4.2476864452912357</v>
      </c>
    </row>
    <row r="520" spans="1:23" s="23" customFormat="1" x14ac:dyDescent="0.25">
      <c r="A520" s="22" t="s">
        <v>118</v>
      </c>
      <c r="B520" s="22" t="s">
        <v>245</v>
      </c>
      <c r="C520" s="22">
        <v>51</v>
      </c>
      <c r="D520" s="22">
        <v>38</v>
      </c>
      <c r="E520" s="22" t="s">
        <v>180</v>
      </c>
      <c r="F520" s="22" t="s">
        <v>23</v>
      </c>
      <c r="G520" s="22" t="s">
        <v>221</v>
      </c>
      <c r="H520" s="22" t="s">
        <v>43</v>
      </c>
      <c r="I520" s="34" t="s">
        <v>415</v>
      </c>
      <c r="J520" s="34" t="s">
        <v>193</v>
      </c>
      <c r="K520" s="22" t="s">
        <v>25</v>
      </c>
      <c r="L520" s="22">
        <v>40</v>
      </c>
      <c r="M520" s="22">
        <v>17889</v>
      </c>
      <c r="N520" s="16">
        <v>499.52365000389131</v>
      </c>
      <c r="O520" s="22">
        <v>1353.165655689598</v>
      </c>
      <c r="P520" s="22">
        <v>226.11843027440773</v>
      </c>
      <c r="Q520" s="22">
        <v>0.65720058780308599</v>
      </c>
      <c r="R520" s="22">
        <v>0.1227704916359626</v>
      </c>
      <c r="S520" s="22">
        <v>0.90548889036432334</v>
      </c>
      <c r="T520" s="22">
        <v>0.61356852161311992</v>
      </c>
      <c r="U520" s="22">
        <v>0.15391931520963778</v>
      </c>
      <c r="V520" s="22">
        <v>0.34652175229488857</v>
      </c>
      <c r="W520" s="22">
        <v>18.289675219408576</v>
      </c>
    </row>
    <row r="521" spans="1:23" x14ac:dyDescent="0.25">
      <c r="A521" s="2" t="s">
        <v>118</v>
      </c>
      <c r="B521" s="2" t="s">
        <v>245</v>
      </c>
      <c r="C521" s="2">
        <v>51</v>
      </c>
      <c r="D521" s="2">
        <v>38</v>
      </c>
      <c r="E521" s="2" t="s">
        <v>180</v>
      </c>
      <c r="F521" s="2" t="s">
        <v>23</v>
      </c>
      <c r="G521" s="2" t="s">
        <v>223</v>
      </c>
      <c r="H521" s="2" t="s">
        <v>44</v>
      </c>
      <c r="I521" s="7" t="s">
        <v>415</v>
      </c>
      <c r="J521" s="7" t="s">
        <v>193</v>
      </c>
      <c r="K521" s="2" t="s">
        <v>25</v>
      </c>
      <c r="L521" s="2">
        <v>40</v>
      </c>
      <c r="M521" s="2">
        <v>33065</v>
      </c>
      <c r="N521" s="13">
        <v>923.2908204694877</v>
      </c>
      <c r="O521" s="2">
        <v>1847.5230867899807</v>
      </c>
      <c r="P521" s="2">
        <v>308.72718245851513</v>
      </c>
      <c r="Q521" s="2">
        <v>0.65313580246913583</v>
      </c>
      <c r="R521" s="2">
        <v>0.1217302861491792</v>
      </c>
      <c r="S521" s="2">
        <v>0.90097810845017912</v>
      </c>
      <c r="T521" s="2">
        <v>0.50048484213443356</v>
      </c>
      <c r="U521" s="2">
        <v>0.15124938650961312</v>
      </c>
      <c r="V521" s="2">
        <v>0.22484537665706236</v>
      </c>
      <c r="W521" s="2">
        <v>50.172206260396187</v>
      </c>
    </row>
    <row r="522" spans="1:23" s="11" customFormat="1" x14ac:dyDescent="0.25">
      <c r="A522" s="10" t="s">
        <v>120</v>
      </c>
      <c r="B522" s="10" t="s">
        <v>246</v>
      </c>
      <c r="C522" s="10">
        <v>51</v>
      </c>
      <c r="D522" s="10">
        <v>39</v>
      </c>
      <c r="E522" s="10" t="s">
        <v>180</v>
      </c>
      <c r="F522" s="10" t="s">
        <v>23</v>
      </c>
      <c r="G522" s="10" t="s">
        <v>181</v>
      </c>
      <c r="H522" s="10" t="s">
        <v>24</v>
      </c>
      <c r="I522" s="32" t="s">
        <v>415</v>
      </c>
      <c r="J522" s="32" t="s">
        <v>193</v>
      </c>
      <c r="K522" s="10" t="s">
        <v>25</v>
      </c>
      <c r="L522" s="10">
        <v>40</v>
      </c>
      <c r="M522" s="10">
        <v>31348</v>
      </c>
      <c r="N522" s="13">
        <v>875.34615575616215</v>
      </c>
      <c r="O522" s="10">
        <v>1625.3149339882666</v>
      </c>
      <c r="P522" s="10">
        <v>271.59546950494229</v>
      </c>
      <c r="Q522" s="10">
        <v>0.66915704314043589</v>
      </c>
      <c r="R522" s="10">
        <v>0.14912300631224099</v>
      </c>
      <c r="S522" s="10">
        <v>0.8811894407163483</v>
      </c>
      <c r="T522" s="10">
        <v>0.63377065868236027</v>
      </c>
      <c r="U522" s="10">
        <v>0.17001624506846136</v>
      </c>
      <c r="V522" s="10">
        <v>0.26794314251264995</v>
      </c>
      <c r="W522" s="10">
        <v>40.80518693377568</v>
      </c>
    </row>
    <row r="523" spans="1:23" s="25" customFormat="1" x14ac:dyDescent="0.25">
      <c r="A523" s="24" t="s">
        <v>120</v>
      </c>
      <c r="B523" s="24" t="s">
        <v>246</v>
      </c>
      <c r="C523" s="24">
        <v>51</v>
      </c>
      <c r="D523" s="24">
        <v>39</v>
      </c>
      <c r="E523" s="24" t="s">
        <v>180</v>
      </c>
      <c r="F523" s="24" t="s">
        <v>23</v>
      </c>
      <c r="G523" s="24" t="s">
        <v>184</v>
      </c>
      <c r="H523" s="24" t="s">
        <v>26</v>
      </c>
      <c r="I523" s="33" t="s">
        <v>415</v>
      </c>
      <c r="J523" s="33" t="s">
        <v>193</v>
      </c>
      <c r="K523" s="24" t="s">
        <v>25</v>
      </c>
      <c r="L523" s="24">
        <v>40</v>
      </c>
      <c r="M523" s="24">
        <v>5148</v>
      </c>
      <c r="N523" s="16">
        <v>143.75022361339552</v>
      </c>
      <c r="O523" s="24">
        <v>591.91378028648614</v>
      </c>
      <c r="P523" s="24">
        <v>98.91073889838141</v>
      </c>
      <c r="Q523" s="24">
        <v>0.51295336787564771</v>
      </c>
      <c r="R523" s="24">
        <v>0.18464242722121849</v>
      </c>
      <c r="S523" s="24">
        <v>0.76177475896519664</v>
      </c>
      <c r="T523" s="24">
        <v>0.71728048691638258</v>
      </c>
      <c r="U523" s="24">
        <v>0.56508383463458334</v>
      </c>
      <c r="V523" s="24">
        <v>0.69427987565509897</v>
      </c>
      <c r="W523" s="24">
        <v>13.232517482517483</v>
      </c>
    </row>
    <row r="524" spans="1:23" s="25" customFormat="1" x14ac:dyDescent="0.25">
      <c r="A524" s="24" t="s">
        <v>120</v>
      </c>
      <c r="B524" s="24" t="s">
        <v>246</v>
      </c>
      <c r="C524" s="24">
        <v>51</v>
      </c>
      <c r="D524" s="24">
        <v>39</v>
      </c>
      <c r="E524" s="24" t="s">
        <v>180</v>
      </c>
      <c r="F524" s="24" t="s">
        <v>23</v>
      </c>
      <c r="G524" s="24" t="s">
        <v>186</v>
      </c>
      <c r="H524" s="24" t="s">
        <v>27</v>
      </c>
      <c r="I524" s="33" t="s">
        <v>415</v>
      </c>
      <c r="J524" s="33" t="s">
        <v>193</v>
      </c>
      <c r="K524" s="24" t="s">
        <v>25</v>
      </c>
      <c r="L524" s="24">
        <v>40</v>
      </c>
      <c r="M524" s="24">
        <v>6142</v>
      </c>
      <c r="N524" s="16">
        <v>171.506191420644</v>
      </c>
      <c r="O524" s="24">
        <v>419.54624791833845</v>
      </c>
      <c r="P524" s="24">
        <v>70.107557495217506</v>
      </c>
      <c r="Q524" s="24">
        <v>0.84056384289037911</v>
      </c>
      <c r="R524" s="24">
        <v>0.4384903025951517</v>
      </c>
      <c r="S524" s="24">
        <v>0.9399539026678152</v>
      </c>
      <c r="T524" s="24">
        <v>0.89976121914088369</v>
      </c>
      <c r="U524" s="24">
        <v>0.12014598540145985</v>
      </c>
      <c r="V524" s="24">
        <v>0.37157724767628375</v>
      </c>
      <c r="W524" s="24">
        <v>6.447574080104201</v>
      </c>
    </row>
    <row r="525" spans="1:23" s="25" customFormat="1" x14ac:dyDescent="0.25">
      <c r="A525" s="24" t="s">
        <v>120</v>
      </c>
      <c r="B525" s="24" t="s">
        <v>246</v>
      </c>
      <c r="C525" s="24">
        <v>51</v>
      </c>
      <c r="D525" s="24">
        <v>39</v>
      </c>
      <c r="E525" s="24" t="s">
        <v>180</v>
      </c>
      <c r="F525" s="24" t="s">
        <v>23</v>
      </c>
      <c r="G525" s="24" t="s">
        <v>189</v>
      </c>
      <c r="H525" s="24" t="s">
        <v>28</v>
      </c>
      <c r="I525" s="33" t="s">
        <v>415</v>
      </c>
      <c r="J525" s="33" t="s">
        <v>193</v>
      </c>
      <c r="K525" s="24" t="s">
        <v>25</v>
      </c>
      <c r="L525" s="24">
        <v>40</v>
      </c>
      <c r="M525" s="24">
        <v>8575</v>
      </c>
      <c r="N525" s="16">
        <v>239.44408847802382</v>
      </c>
      <c r="O525" s="24">
        <v>520.80108191427792</v>
      </c>
      <c r="P525" s="24">
        <v>87.027573181833162</v>
      </c>
      <c r="Q525" s="24">
        <v>0.85930453953301933</v>
      </c>
      <c r="R525" s="24">
        <v>0.39728323372321106</v>
      </c>
      <c r="S525" s="24">
        <v>0.93609290735325723</v>
      </c>
      <c r="T525" s="24">
        <v>0.90920833833339088</v>
      </c>
      <c r="U525" s="24">
        <v>0.14508614151045618</v>
      </c>
      <c r="V525" s="24">
        <v>0.44582671344551372</v>
      </c>
      <c r="W525" s="24">
        <v>9.9433236151603506</v>
      </c>
    </row>
    <row r="526" spans="1:23" s="11" customFormat="1" x14ac:dyDescent="0.25">
      <c r="A526" s="10" t="s">
        <v>120</v>
      </c>
      <c r="B526" s="10" t="s">
        <v>246</v>
      </c>
      <c r="C526" s="10">
        <v>51</v>
      </c>
      <c r="D526" s="10">
        <v>39</v>
      </c>
      <c r="E526" s="10" t="s">
        <v>180</v>
      </c>
      <c r="F526" s="10" t="s">
        <v>23</v>
      </c>
      <c r="G526" s="10" t="s">
        <v>191</v>
      </c>
      <c r="H526" s="10" t="s">
        <v>29</v>
      </c>
      <c r="I526" s="32" t="s">
        <v>415</v>
      </c>
      <c r="J526" s="32" t="s">
        <v>193</v>
      </c>
      <c r="K526" s="10" t="s">
        <v>25</v>
      </c>
      <c r="L526" s="10">
        <v>40</v>
      </c>
      <c r="M526" s="10">
        <v>46843</v>
      </c>
      <c r="N526" s="13">
        <v>1308.0209255482296</v>
      </c>
      <c r="O526" s="10">
        <v>1855.8073580374428</v>
      </c>
      <c r="P526" s="10">
        <v>310.11151142264987</v>
      </c>
      <c r="Q526" s="10">
        <v>0.71239772485324082</v>
      </c>
      <c r="R526" s="10">
        <v>0.1709183849951573</v>
      </c>
      <c r="S526" s="10">
        <v>0.92094263789686681</v>
      </c>
      <c r="T526" s="10">
        <v>0.58649500535261823</v>
      </c>
      <c r="U526" s="10">
        <v>0.15015974440894569</v>
      </c>
      <c r="V526" s="10">
        <v>0.52390542371432758</v>
      </c>
      <c r="W526" s="10">
        <v>59.03910936532673</v>
      </c>
    </row>
    <row r="527" spans="1:23" s="25" customFormat="1" x14ac:dyDescent="0.25">
      <c r="A527" s="24" t="s">
        <v>120</v>
      </c>
      <c r="B527" s="24" t="s">
        <v>246</v>
      </c>
      <c r="C527" s="24">
        <v>51</v>
      </c>
      <c r="D527" s="24">
        <v>39</v>
      </c>
      <c r="E527" s="24" t="s">
        <v>180</v>
      </c>
      <c r="F527" s="24" t="s">
        <v>23</v>
      </c>
      <c r="G527" s="24" t="s">
        <v>194</v>
      </c>
      <c r="H527" s="24" t="s">
        <v>30</v>
      </c>
      <c r="I527" s="33" t="s">
        <v>415</v>
      </c>
      <c r="J527" s="33" t="s">
        <v>193</v>
      </c>
      <c r="K527" s="24" t="s">
        <v>25</v>
      </c>
      <c r="L527" s="24">
        <v>40</v>
      </c>
      <c r="M527" s="24">
        <v>25930</v>
      </c>
      <c r="N527" s="16">
        <v>724.05658475045573</v>
      </c>
      <c r="O527" s="24">
        <v>1559.8002153625052</v>
      </c>
      <c r="P527" s="24">
        <v>260.64774461018271</v>
      </c>
      <c r="Q527" s="24">
        <v>0.67343652607521298</v>
      </c>
      <c r="R527" s="24">
        <v>0.13392893916491516</v>
      </c>
      <c r="S527" s="24">
        <v>0.91179030389631011</v>
      </c>
      <c r="T527" s="24">
        <v>0.54387618577557095</v>
      </c>
      <c r="U527" s="24">
        <v>0.171607173162867</v>
      </c>
      <c r="V527" s="24">
        <v>0.62315130495530502</v>
      </c>
      <c r="W527" s="24">
        <v>32.712726571538759</v>
      </c>
    </row>
    <row r="528" spans="1:23" s="25" customFormat="1" x14ac:dyDescent="0.25">
      <c r="A528" s="24" t="s">
        <v>120</v>
      </c>
      <c r="B528" s="24" t="s">
        <v>246</v>
      </c>
      <c r="C528" s="24">
        <v>51</v>
      </c>
      <c r="D528" s="24">
        <v>39</v>
      </c>
      <c r="E528" s="24" t="s">
        <v>180</v>
      </c>
      <c r="F528" s="24" t="s">
        <v>23</v>
      </c>
      <c r="G528" s="24" t="s">
        <v>196</v>
      </c>
      <c r="H528" s="24" t="s">
        <v>31</v>
      </c>
      <c r="I528" s="33" t="s">
        <v>415</v>
      </c>
      <c r="J528" s="33" t="s">
        <v>193</v>
      </c>
      <c r="K528" s="24" t="s">
        <v>25</v>
      </c>
      <c r="L528" s="24">
        <v>40</v>
      </c>
      <c r="M528" s="24">
        <v>24015</v>
      </c>
      <c r="N528" s="16">
        <v>670.58306528276876</v>
      </c>
      <c r="O528" s="24">
        <v>1525.8002153625052</v>
      </c>
      <c r="P528" s="24">
        <v>254.96623281818273</v>
      </c>
      <c r="Q528" s="24">
        <v>0.65906471266260502</v>
      </c>
      <c r="R528" s="24">
        <v>0.12962748984715677</v>
      </c>
      <c r="S528" s="24">
        <v>0.8860406470606973</v>
      </c>
      <c r="T528" s="24">
        <v>0.53922231872002035</v>
      </c>
      <c r="U528" s="24">
        <v>0.19061831117542433</v>
      </c>
      <c r="V528" s="24">
        <v>0.51203087206700837</v>
      </c>
      <c r="W528" s="24">
        <v>39.260503851759317</v>
      </c>
    </row>
    <row r="529" spans="1:23" s="11" customFormat="1" x14ac:dyDescent="0.25">
      <c r="A529" s="10" t="s">
        <v>120</v>
      </c>
      <c r="B529" s="10" t="s">
        <v>246</v>
      </c>
      <c r="C529" s="10">
        <v>51</v>
      </c>
      <c r="D529" s="10">
        <v>39</v>
      </c>
      <c r="E529" s="10" t="s">
        <v>180</v>
      </c>
      <c r="F529" s="10" t="s">
        <v>23</v>
      </c>
      <c r="G529" s="10" t="s">
        <v>198</v>
      </c>
      <c r="H529" s="10" t="s">
        <v>32</v>
      </c>
      <c r="I529" s="32" t="s">
        <v>415</v>
      </c>
      <c r="J529" s="32" t="s">
        <v>193</v>
      </c>
      <c r="K529" s="10" t="s">
        <v>25</v>
      </c>
      <c r="L529" s="10">
        <v>40</v>
      </c>
      <c r="M529" s="10">
        <v>54842</v>
      </c>
      <c r="N529" s="13">
        <v>1531.3810729226568</v>
      </c>
      <c r="O529" s="10">
        <v>1991.4053377838898</v>
      </c>
      <c r="P529" s="10">
        <v>332.77037968443858</v>
      </c>
      <c r="Q529" s="10">
        <v>0.68547358948078896</v>
      </c>
      <c r="R529" s="10">
        <v>0.17378160930504372</v>
      </c>
      <c r="S529" s="10">
        <v>0.91589374852365135</v>
      </c>
      <c r="T529" s="10">
        <v>0.80240661826049531</v>
      </c>
      <c r="U529" s="10">
        <v>0.13356470666755657</v>
      </c>
      <c r="V529" s="10">
        <v>0.19337134594890171</v>
      </c>
      <c r="W529" s="10">
        <v>44.034061485722624</v>
      </c>
    </row>
    <row r="530" spans="1:23" s="25" customFormat="1" x14ac:dyDescent="0.25">
      <c r="A530" s="24" t="s">
        <v>120</v>
      </c>
      <c r="B530" s="24" t="s">
        <v>246</v>
      </c>
      <c r="C530" s="24">
        <v>51</v>
      </c>
      <c r="D530" s="24">
        <v>39</v>
      </c>
      <c r="E530" s="24" t="s">
        <v>180</v>
      </c>
      <c r="F530" s="24" t="s">
        <v>23</v>
      </c>
      <c r="G530" s="24" t="s">
        <v>200</v>
      </c>
      <c r="H530" s="24" t="s">
        <v>33</v>
      </c>
      <c r="I530" s="33" t="s">
        <v>415</v>
      </c>
      <c r="J530" s="33" t="s">
        <v>193</v>
      </c>
      <c r="K530" s="24" t="s">
        <v>25</v>
      </c>
      <c r="L530" s="24">
        <v>40</v>
      </c>
      <c r="M530" s="24">
        <v>23288</v>
      </c>
      <c r="N530" s="16">
        <v>650.28267434124996</v>
      </c>
      <c r="O530" s="24">
        <v>1318.1362184380755</v>
      </c>
      <c r="P530" s="24">
        <v>220.26489613288862</v>
      </c>
      <c r="Q530" s="24">
        <v>0.66512438237226168</v>
      </c>
      <c r="R530" s="24">
        <v>0.1684307838684401</v>
      </c>
      <c r="S530" s="24">
        <v>0.87950122521226426</v>
      </c>
      <c r="T530" s="24">
        <v>0.844238052226299</v>
      </c>
      <c r="U530" s="24">
        <v>0.21000379410648792</v>
      </c>
      <c r="V530" s="24">
        <v>0.53889083852188424</v>
      </c>
      <c r="W530" s="24">
        <v>30.010992785984197</v>
      </c>
    </row>
    <row r="531" spans="1:23" s="25" customFormat="1" x14ac:dyDescent="0.25">
      <c r="A531" s="24" t="s">
        <v>120</v>
      </c>
      <c r="B531" s="24" t="s">
        <v>246</v>
      </c>
      <c r="C531" s="24">
        <v>51</v>
      </c>
      <c r="D531" s="24">
        <v>39</v>
      </c>
      <c r="E531" s="24" t="s">
        <v>180</v>
      </c>
      <c r="F531" s="24" t="s">
        <v>23</v>
      </c>
      <c r="G531" s="24" t="s">
        <v>202</v>
      </c>
      <c r="H531" s="24" t="s">
        <v>34</v>
      </c>
      <c r="I531" s="33" t="s">
        <v>415</v>
      </c>
      <c r="J531" s="33" t="s">
        <v>193</v>
      </c>
      <c r="K531" s="24" t="s">
        <v>25</v>
      </c>
      <c r="L531" s="24">
        <v>40</v>
      </c>
      <c r="M531" s="24">
        <v>8265</v>
      </c>
      <c r="N531" s="16">
        <v>230.78780073129641</v>
      </c>
      <c r="O531" s="24">
        <v>567.22748878547111</v>
      </c>
      <c r="P531" s="24">
        <v>94.78557842003535</v>
      </c>
      <c r="Q531" s="24">
        <v>0.69447945550794055</v>
      </c>
      <c r="R531" s="24">
        <v>0.32280346163122442</v>
      </c>
      <c r="S531" s="24">
        <v>0.88288177590085315</v>
      </c>
      <c r="T531" s="24">
        <v>0.81962727368946398</v>
      </c>
      <c r="U531" s="24">
        <v>0.30257801899592945</v>
      </c>
      <c r="V531" s="24">
        <v>0.49116896900064405</v>
      </c>
      <c r="W531" s="24">
        <v>12.701270417422867</v>
      </c>
    </row>
    <row r="532" spans="1:23" s="11" customFormat="1" x14ac:dyDescent="0.25">
      <c r="A532" s="10" t="s">
        <v>120</v>
      </c>
      <c r="B532" s="10" t="s">
        <v>246</v>
      </c>
      <c r="C532" s="10">
        <v>51</v>
      </c>
      <c r="D532" s="10">
        <v>39</v>
      </c>
      <c r="E532" s="10" t="s">
        <v>180</v>
      </c>
      <c r="F532" s="10" t="s">
        <v>23</v>
      </c>
      <c r="G532" s="10" t="s">
        <v>204</v>
      </c>
      <c r="H532" s="10" t="s">
        <v>35</v>
      </c>
      <c r="I532" s="32" t="s">
        <v>415</v>
      </c>
      <c r="J532" s="32" t="s">
        <v>193</v>
      </c>
      <c r="K532" s="10" t="s">
        <v>25</v>
      </c>
      <c r="L532" s="10">
        <v>40</v>
      </c>
      <c r="M532" s="10">
        <v>42761</v>
      </c>
      <c r="N532" s="13">
        <v>1194.0371623800322</v>
      </c>
      <c r="O532" s="10">
        <v>2525.1353518862661</v>
      </c>
      <c r="P532" s="10">
        <v>421.95841994523204</v>
      </c>
      <c r="Q532" s="10">
        <v>0.62695736320450413</v>
      </c>
      <c r="R532" s="10">
        <v>8.4272988049306025E-2</v>
      </c>
      <c r="S532" s="10">
        <v>0.92003841959276123</v>
      </c>
      <c r="T532" s="10">
        <v>0.48690551632418705</v>
      </c>
      <c r="U532" s="10">
        <v>0.11397384665619703</v>
      </c>
      <c r="V532" s="10">
        <v>0.23635915578015684</v>
      </c>
      <c r="W532" s="10">
        <v>59.867636397652063</v>
      </c>
    </row>
    <row r="533" spans="1:23" s="11" customFormat="1" x14ac:dyDescent="0.25">
      <c r="A533" s="10" t="s">
        <v>120</v>
      </c>
      <c r="B533" s="10" t="s">
        <v>246</v>
      </c>
      <c r="C533" s="10">
        <v>51</v>
      </c>
      <c r="D533" s="10">
        <v>39</v>
      </c>
      <c r="E533" s="10" t="s">
        <v>180</v>
      </c>
      <c r="F533" s="10" t="s">
        <v>23</v>
      </c>
      <c r="G533" s="10" t="s">
        <v>206</v>
      </c>
      <c r="H533" s="10" t="s">
        <v>36</v>
      </c>
      <c r="I533" s="32" t="s">
        <v>415</v>
      </c>
      <c r="J533" s="32" t="s">
        <v>193</v>
      </c>
      <c r="K533" s="10" t="s">
        <v>25</v>
      </c>
      <c r="L533" s="10">
        <v>40</v>
      </c>
      <c r="M533" s="10">
        <v>48402</v>
      </c>
      <c r="N533" s="13">
        <v>1351.5536758616104</v>
      </c>
      <c r="O533" s="10">
        <v>1574.8468965567306</v>
      </c>
      <c r="P533" s="10">
        <v>263.16209451122552</v>
      </c>
      <c r="Q533" s="10">
        <v>0.76754253817732032</v>
      </c>
      <c r="R533" s="10">
        <v>0.24524292848311954</v>
      </c>
      <c r="S533" s="10">
        <v>0.93276669220975583</v>
      </c>
      <c r="T533" s="10">
        <v>0.82852813116072355</v>
      </c>
      <c r="U533" s="10">
        <v>0.13704911351131038</v>
      </c>
      <c r="V533" s="10">
        <v>0.46267252722870927</v>
      </c>
      <c r="W533" s="10">
        <v>46.60972687079046</v>
      </c>
    </row>
    <row r="534" spans="1:23" s="11" customFormat="1" x14ac:dyDescent="0.25">
      <c r="A534" s="10" t="s">
        <v>120</v>
      </c>
      <c r="B534" s="10" t="s">
        <v>246</v>
      </c>
      <c r="C534" s="10">
        <v>51</v>
      </c>
      <c r="D534" s="10">
        <v>39</v>
      </c>
      <c r="E534" s="10" t="s">
        <v>180</v>
      </c>
      <c r="F534" s="10" t="s">
        <v>23</v>
      </c>
      <c r="G534" s="10" t="s">
        <v>208</v>
      </c>
      <c r="H534" s="10" t="s">
        <v>37</v>
      </c>
      <c r="I534" s="32" t="s">
        <v>415</v>
      </c>
      <c r="J534" s="32" t="s">
        <v>193</v>
      </c>
      <c r="K534" s="10" t="s">
        <v>25</v>
      </c>
      <c r="L534" s="10">
        <v>40</v>
      </c>
      <c r="M534" s="10">
        <v>55428</v>
      </c>
      <c r="N534" s="13">
        <v>1547.7442491148577</v>
      </c>
      <c r="O534" s="10">
        <v>2391.9637790110205</v>
      </c>
      <c r="P534" s="10">
        <v>399.70501224964687</v>
      </c>
      <c r="Q534" s="10">
        <v>0.6784748148601506</v>
      </c>
      <c r="R534" s="10">
        <v>0.12173904048566618</v>
      </c>
      <c r="S534" s="10">
        <v>0.91297978599392815</v>
      </c>
      <c r="T534" s="10">
        <v>0.74300903375195482</v>
      </c>
      <c r="U534" s="10">
        <v>0.15568719752466084</v>
      </c>
      <c r="V534" s="10">
        <v>0.30324698271700257</v>
      </c>
      <c r="W534" s="10">
        <v>39.731832286930796</v>
      </c>
    </row>
    <row r="535" spans="1:23" s="11" customFormat="1" x14ac:dyDescent="0.25">
      <c r="A535" s="10" t="s">
        <v>120</v>
      </c>
      <c r="B535" s="10" t="s">
        <v>246</v>
      </c>
      <c r="C535" s="10">
        <v>51</v>
      </c>
      <c r="D535" s="10">
        <v>39</v>
      </c>
      <c r="E535" s="10" t="s">
        <v>180</v>
      </c>
      <c r="F535" s="10" t="s">
        <v>23</v>
      </c>
      <c r="G535" s="10" t="s">
        <v>210</v>
      </c>
      <c r="H535" s="10" t="s">
        <v>38</v>
      </c>
      <c r="I535" s="32" t="s">
        <v>415</v>
      </c>
      <c r="J535" s="32" t="s">
        <v>193</v>
      </c>
      <c r="K535" s="10" t="s">
        <v>25</v>
      </c>
      <c r="L535" s="10">
        <v>40</v>
      </c>
      <c r="M535" s="10">
        <v>40612</v>
      </c>
      <c r="N535" s="13">
        <v>1134.0295418390092</v>
      </c>
      <c r="O535" s="10">
        <v>1768.7535341682801</v>
      </c>
      <c r="P535" s="10">
        <v>295.56453122113993</v>
      </c>
      <c r="Q535" s="10">
        <v>0.6665244292724557</v>
      </c>
      <c r="R535" s="10">
        <v>0.16312840890503752</v>
      </c>
      <c r="S535" s="10">
        <v>0.89558769693142082</v>
      </c>
      <c r="T535" s="10">
        <v>0.6154716076231761</v>
      </c>
      <c r="U535" s="10">
        <v>0.17272272093272772</v>
      </c>
      <c r="V535" s="10">
        <v>0.40376312080235899</v>
      </c>
      <c r="W535" s="10">
        <v>48.537772087067864</v>
      </c>
    </row>
    <row r="536" spans="1:23" s="25" customFormat="1" x14ac:dyDescent="0.25">
      <c r="A536" s="24" t="s">
        <v>120</v>
      </c>
      <c r="B536" s="24" t="s">
        <v>246</v>
      </c>
      <c r="C536" s="24">
        <v>51</v>
      </c>
      <c r="D536" s="24">
        <v>39</v>
      </c>
      <c r="E536" s="24" t="s">
        <v>180</v>
      </c>
      <c r="F536" s="24" t="s">
        <v>23</v>
      </c>
      <c r="G536" s="24" t="s">
        <v>213</v>
      </c>
      <c r="H536" s="24" t="s">
        <v>39</v>
      </c>
      <c r="I536" s="33" t="s">
        <v>415</v>
      </c>
      <c r="J536" s="33" t="s">
        <v>193</v>
      </c>
      <c r="K536" s="24" t="s">
        <v>25</v>
      </c>
      <c r="L536" s="24">
        <v>40</v>
      </c>
      <c r="M536" s="24">
        <v>2051</v>
      </c>
      <c r="N536" s="16">
        <v>57.271116672702838</v>
      </c>
      <c r="O536" s="24">
        <v>321.46298679765283</v>
      </c>
      <c r="P536" s="24">
        <v>53.717522064188373</v>
      </c>
      <c r="Q536" s="24">
        <v>0.34821731748726653</v>
      </c>
      <c r="R536" s="24">
        <v>0.24940983400606173</v>
      </c>
      <c r="S536" s="24">
        <v>0.63537169251713577</v>
      </c>
      <c r="T536" s="24">
        <v>0.56806764862163217</v>
      </c>
      <c r="U536" s="24">
        <v>0.88927421352489477</v>
      </c>
      <c r="V536" s="24">
        <v>0.93090827792630548</v>
      </c>
      <c r="W536" s="24">
        <v>7.8639687957094102</v>
      </c>
    </row>
    <row r="537" spans="1:23" s="25" customFormat="1" x14ac:dyDescent="0.25">
      <c r="A537" s="24" t="s">
        <v>120</v>
      </c>
      <c r="B537" s="24" t="s">
        <v>246</v>
      </c>
      <c r="C537" s="24">
        <v>51</v>
      </c>
      <c r="D537" s="24">
        <v>39</v>
      </c>
      <c r="E537" s="24" t="s">
        <v>180</v>
      </c>
      <c r="F537" s="24" t="s">
        <v>23</v>
      </c>
      <c r="G537" s="24" t="s">
        <v>215</v>
      </c>
      <c r="H537" s="24" t="s">
        <v>40</v>
      </c>
      <c r="I537" s="33" t="s">
        <v>415</v>
      </c>
      <c r="J537" s="33" t="s">
        <v>193</v>
      </c>
      <c r="K537" s="24" t="s">
        <v>25</v>
      </c>
      <c r="L537" s="24">
        <v>40</v>
      </c>
      <c r="M537" s="24">
        <v>4702</v>
      </c>
      <c r="N537" s="16">
        <v>131.29633866165224</v>
      </c>
      <c r="O537" s="24">
        <v>393.98989873223434</v>
      </c>
      <c r="P537" s="24">
        <v>65.837007516943387</v>
      </c>
      <c r="Q537" s="24">
        <v>0.85258386219401627</v>
      </c>
      <c r="R537" s="24">
        <v>0.38064691478013252</v>
      </c>
      <c r="S537" s="24">
        <v>0.90968054502180618</v>
      </c>
      <c r="T537" s="24">
        <v>0.83843554934116193</v>
      </c>
      <c r="U537" s="24">
        <v>0.2010496568429552</v>
      </c>
      <c r="V537" s="24">
        <v>0.5474297060586758</v>
      </c>
      <c r="W537" s="24">
        <v>5.5814547001276056</v>
      </c>
    </row>
    <row r="538" spans="1:23" s="25" customFormat="1" x14ac:dyDescent="0.25">
      <c r="A538" s="24" t="s">
        <v>120</v>
      </c>
      <c r="B538" s="24" t="s">
        <v>246</v>
      </c>
      <c r="C538" s="24">
        <v>51</v>
      </c>
      <c r="D538" s="24">
        <v>39</v>
      </c>
      <c r="E538" s="24" t="s">
        <v>180</v>
      </c>
      <c r="F538" s="24" t="s">
        <v>23</v>
      </c>
      <c r="G538" s="24" t="s">
        <v>217</v>
      </c>
      <c r="H538" s="24" t="s">
        <v>41</v>
      </c>
      <c r="I538" s="33" t="s">
        <v>415</v>
      </c>
      <c r="J538" s="33" t="s">
        <v>193</v>
      </c>
      <c r="K538" s="24" t="s">
        <v>25</v>
      </c>
      <c r="L538" s="24">
        <v>40</v>
      </c>
      <c r="M538" s="24">
        <v>30394</v>
      </c>
      <c r="N538" s="16">
        <v>848.70712830333014</v>
      </c>
      <c r="O538" s="24">
        <v>1503.5748186180888</v>
      </c>
      <c r="P538" s="24">
        <v>251.25229594508625</v>
      </c>
      <c r="Q538" s="24">
        <v>0.64057494520316982</v>
      </c>
      <c r="R538" s="24">
        <v>0.1689458918572701</v>
      </c>
      <c r="S538" s="24">
        <v>0.88372482907877647</v>
      </c>
      <c r="T538" s="24">
        <v>0.38505552216592981</v>
      </c>
      <c r="U538" s="24">
        <v>0.18546522382537922</v>
      </c>
      <c r="V538" s="24">
        <v>0.61703271380140678</v>
      </c>
      <c r="W538" s="24">
        <v>33.429755872869649</v>
      </c>
    </row>
    <row r="539" spans="1:23" s="25" customFormat="1" x14ac:dyDescent="0.25">
      <c r="A539" s="24" t="s">
        <v>120</v>
      </c>
      <c r="B539" s="24" t="s">
        <v>246</v>
      </c>
      <c r="C539" s="24">
        <v>51</v>
      </c>
      <c r="D539" s="24">
        <v>39</v>
      </c>
      <c r="E539" s="24" t="s">
        <v>180</v>
      </c>
      <c r="F539" s="24" t="s">
        <v>23</v>
      </c>
      <c r="G539" s="24" t="s">
        <v>219</v>
      </c>
      <c r="H539" s="24" t="s">
        <v>42</v>
      </c>
      <c r="I539" s="33" t="s">
        <v>415</v>
      </c>
      <c r="J539" s="33" t="s">
        <v>193</v>
      </c>
      <c r="K539" s="24" t="s">
        <v>25</v>
      </c>
      <c r="L539" s="24">
        <v>40</v>
      </c>
      <c r="M539" s="24">
        <v>6062</v>
      </c>
      <c r="N539" s="16">
        <v>169.27231071181112</v>
      </c>
      <c r="O539" s="24">
        <v>407.20310216783088</v>
      </c>
      <c r="P539" s="24">
        <v>68.044977256044461</v>
      </c>
      <c r="Q539" s="24">
        <v>0.82263536436422857</v>
      </c>
      <c r="R539" s="24">
        <v>0.45941338082576355</v>
      </c>
      <c r="S539" s="24">
        <v>0.90630163878566761</v>
      </c>
      <c r="T539" s="24">
        <v>0.81807064261665119</v>
      </c>
      <c r="U539" s="24">
        <v>0.18403713686732553</v>
      </c>
      <c r="V539" s="24">
        <v>0.39582896838523746</v>
      </c>
      <c r="W539" s="24">
        <v>6.4671725503134283</v>
      </c>
    </row>
    <row r="540" spans="1:23" s="25" customFormat="1" x14ac:dyDescent="0.25">
      <c r="A540" s="24" t="s">
        <v>120</v>
      </c>
      <c r="B540" s="24" t="s">
        <v>246</v>
      </c>
      <c r="C540" s="24">
        <v>51</v>
      </c>
      <c r="D540" s="24">
        <v>39</v>
      </c>
      <c r="E540" s="24" t="s">
        <v>180</v>
      </c>
      <c r="F540" s="24" t="s">
        <v>23</v>
      </c>
      <c r="G540" s="24" t="s">
        <v>221</v>
      </c>
      <c r="H540" s="24" t="s">
        <v>43</v>
      </c>
      <c r="I540" s="33" t="s">
        <v>415</v>
      </c>
      <c r="J540" s="33" t="s">
        <v>193</v>
      </c>
      <c r="K540" s="24" t="s">
        <v>25</v>
      </c>
      <c r="L540" s="24">
        <v>40</v>
      </c>
      <c r="M540" s="24">
        <v>20318</v>
      </c>
      <c r="N540" s="16">
        <v>567.34985302582947</v>
      </c>
      <c r="O540" s="24">
        <v>1571.7585848021624</v>
      </c>
      <c r="P540" s="24">
        <v>262.64602746266814</v>
      </c>
      <c r="Q540" s="24">
        <v>0.64661701992234744</v>
      </c>
      <c r="R540" s="24">
        <v>0.10335206010654308</v>
      </c>
      <c r="S540" s="24">
        <v>0.90201769090794381</v>
      </c>
      <c r="T540" s="24">
        <v>0.56619302562109286</v>
      </c>
      <c r="U540" s="24">
        <v>0.16498258440528329</v>
      </c>
      <c r="V540" s="24">
        <v>0.41026572217603274</v>
      </c>
      <c r="W540" s="24">
        <v>27.832660694950292</v>
      </c>
    </row>
    <row r="541" spans="1:23" s="11" customFormat="1" x14ac:dyDescent="0.25">
      <c r="A541" s="10" t="s">
        <v>120</v>
      </c>
      <c r="B541" s="10" t="s">
        <v>246</v>
      </c>
      <c r="C541" s="10">
        <v>51</v>
      </c>
      <c r="D541" s="10">
        <v>39</v>
      </c>
      <c r="E541" s="10" t="s">
        <v>180</v>
      </c>
      <c r="F541" s="10" t="s">
        <v>23</v>
      </c>
      <c r="G541" s="10" t="s">
        <v>223</v>
      </c>
      <c r="H541" s="10" t="s">
        <v>44</v>
      </c>
      <c r="I541" s="32" t="s">
        <v>415</v>
      </c>
      <c r="J541" s="32" t="s">
        <v>193</v>
      </c>
      <c r="K541" s="10" t="s">
        <v>25</v>
      </c>
      <c r="L541" s="10">
        <v>40</v>
      </c>
      <c r="M541" s="10">
        <v>38980</v>
      </c>
      <c r="N541" s="13">
        <v>1088.4583753788183</v>
      </c>
      <c r="O541" s="10">
        <v>2353.2947314527105</v>
      </c>
      <c r="P541" s="10">
        <v>393.24328725882492</v>
      </c>
      <c r="Q541" s="10">
        <v>0.63604470914579425</v>
      </c>
      <c r="R541" s="10">
        <v>8.8450247763721498E-2</v>
      </c>
      <c r="S541" s="10">
        <v>0.90524277155961475</v>
      </c>
      <c r="T541" s="10">
        <v>0.56734273938467628</v>
      </c>
      <c r="U541" s="10">
        <v>0.17648942985265856</v>
      </c>
      <c r="V541" s="10">
        <v>0.38807762735124346</v>
      </c>
      <c r="W541" s="10">
        <v>52.97508978963571</v>
      </c>
    </row>
    <row r="542" spans="1:23" x14ac:dyDescent="0.25">
      <c r="A542" s="2" t="s">
        <v>122</v>
      </c>
      <c r="B542" s="2" t="s">
        <v>247</v>
      </c>
      <c r="C542" s="2">
        <v>51</v>
      </c>
      <c r="D542" s="2">
        <v>40</v>
      </c>
      <c r="E542" s="2" t="s">
        <v>180</v>
      </c>
      <c r="F542" s="2" t="s">
        <v>23</v>
      </c>
      <c r="G542" s="2" t="s">
        <v>181</v>
      </c>
      <c r="H542" s="2" t="s">
        <v>24</v>
      </c>
      <c r="I542" s="7" t="s">
        <v>415</v>
      </c>
      <c r="J542" s="7" t="s">
        <v>193</v>
      </c>
      <c r="K542" s="2" t="s">
        <v>25</v>
      </c>
      <c r="L542" s="2">
        <v>40</v>
      </c>
      <c r="M542" s="2">
        <v>36682</v>
      </c>
      <c r="N542" s="13">
        <v>1024.2901520175942</v>
      </c>
      <c r="O542" s="2">
        <v>1787.1383104791303</v>
      </c>
      <c r="P542" s="2">
        <v>298.63668779182751</v>
      </c>
      <c r="Q542" s="2">
        <v>0.65668916378739328</v>
      </c>
      <c r="R542" s="2">
        <v>0.14432665323840402</v>
      </c>
      <c r="S542" s="2">
        <v>0.88055428789137336</v>
      </c>
      <c r="T542" s="2">
        <v>0.53013840250072042</v>
      </c>
      <c r="U542" s="2">
        <v>0.16167048499203976</v>
      </c>
      <c r="V542" s="2">
        <v>0.24267578598145459</v>
      </c>
      <c r="W542" s="2">
        <v>52.899214873780053</v>
      </c>
    </row>
    <row r="543" spans="1:23" s="23" customFormat="1" x14ac:dyDescent="0.25">
      <c r="A543" s="22" t="s">
        <v>122</v>
      </c>
      <c r="B543" s="22" t="s">
        <v>247</v>
      </c>
      <c r="C543" s="22">
        <v>51</v>
      </c>
      <c r="D543" s="22">
        <v>40</v>
      </c>
      <c r="E543" s="22" t="s">
        <v>180</v>
      </c>
      <c r="F543" s="22" t="s">
        <v>23</v>
      </c>
      <c r="G543" s="22" t="s">
        <v>184</v>
      </c>
      <c r="H543" s="22" t="s">
        <v>26</v>
      </c>
      <c r="I543" s="34" t="s">
        <v>415</v>
      </c>
      <c r="J543" s="34" t="s">
        <v>193</v>
      </c>
      <c r="K543" s="22" t="s">
        <v>25</v>
      </c>
      <c r="L543" s="22">
        <v>40</v>
      </c>
      <c r="M543" s="22">
        <v>5901</v>
      </c>
      <c r="N543" s="16">
        <v>164.77662578528495</v>
      </c>
      <c r="O543" s="22">
        <v>712.9087296526036</v>
      </c>
      <c r="P543" s="22">
        <v>119.12939276885315</v>
      </c>
      <c r="Q543" s="22">
        <v>0.55118625070054172</v>
      </c>
      <c r="R543" s="22">
        <v>0.14590413936481431</v>
      </c>
      <c r="S543" s="22">
        <v>0.81469092314509328</v>
      </c>
      <c r="T543" s="22">
        <v>0.70964059045426275</v>
      </c>
      <c r="U543" s="22">
        <v>0.38862026312830317</v>
      </c>
      <c r="V543" s="22">
        <v>0.68397229124759285</v>
      </c>
      <c r="W543" s="22">
        <v>27.796136248093543</v>
      </c>
    </row>
    <row r="544" spans="1:23" s="23" customFormat="1" x14ac:dyDescent="0.25">
      <c r="A544" s="22" t="s">
        <v>122</v>
      </c>
      <c r="B544" s="22" t="s">
        <v>247</v>
      </c>
      <c r="C544" s="22">
        <v>51</v>
      </c>
      <c r="D544" s="22">
        <v>40</v>
      </c>
      <c r="E544" s="22" t="s">
        <v>180</v>
      </c>
      <c r="F544" s="22" t="s">
        <v>23</v>
      </c>
      <c r="G544" s="22" t="s">
        <v>186</v>
      </c>
      <c r="H544" s="22" t="s">
        <v>27</v>
      </c>
      <c r="I544" s="34" t="s">
        <v>415</v>
      </c>
      <c r="J544" s="34" t="s">
        <v>193</v>
      </c>
      <c r="K544" s="22" t="s">
        <v>25</v>
      </c>
      <c r="L544" s="22">
        <v>40</v>
      </c>
      <c r="M544" s="22">
        <v>7086</v>
      </c>
      <c r="N544" s="16">
        <v>197.86598378487193</v>
      </c>
      <c r="O544" s="22">
        <v>440.96046148071167</v>
      </c>
      <c r="P544" s="22">
        <v>73.68594299142427</v>
      </c>
      <c r="Q544" s="22">
        <v>0.83848065317713882</v>
      </c>
      <c r="R544" s="22">
        <v>0.45794330192829169</v>
      </c>
      <c r="S544" s="22">
        <v>0.93117892706575978</v>
      </c>
      <c r="T544" s="22">
        <v>0.89910461980559664</v>
      </c>
      <c r="U544" s="22">
        <v>0.12052158501076085</v>
      </c>
      <c r="V544" s="22">
        <v>0.19156734082373675</v>
      </c>
      <c r="W544" s="22">
        <v>6.8926051368896415</v>
      </c>
    </row>
    <row r="545" spans="1:23" s="23" customFormat="1" x14ac:dyDescent="0.25">
      <c r="A545" s="22" t="s">
        <v>122</v>
      </c>
      <c r="B545" s="22" t="s">
        <v>247</v>
      </c>
      <c r="C545" s="22">
        <v>51</v>
      </c>
      <c r="D545" s="22">
        <v>40</v>
      </c>
      <c r="E545" s="22" t="s">
        <v>180</v>
      </c>
      <c r="F545" s="22" t="s">
        <v>23</v>
      </c>
      <c r="G545" s="22" t="s">
        <v>189</v>
      </c>
      <c r="H545" s="22" t="s">
        <v>28</v>
      </c>
      <c r="I545" s="34" t="s">
        <v>415</v>
      </c>
      <c r="J545" s="34" t="s">
        <v>193</v>
      </c>
      <c r="K545" s="22" t="s">
        <v>25</v>
      </c>
      <c r="L545" s="22">
        <v>40</v>
      </c>
      <c r="M545" s="22">
        <v>9513</v>
      </c>
      <c r="N545" s="16">
        <v>265.63633978908928</v>
      </c>
      <c r="O545" s="22">
        <v>613.51176003293335</v>
      </c>
      <c r="P545" s="22">
        <v>102.51983232817014</v>
      </c>
      <c r="Q545" s="22">
        <v>0.86129470348574011</v>
      </c>
      <c r="R545" s="22">
        <v>0.31760079220169934</v>
      </c>
      <c r="S545" s="22">
        <v>0.93186840430584184</v>
      </c>
      <c r="T545" s="22">
        <v>0.90925110351119298</v>
      </c>
      <c r="U545" s="22">
        <v>0.14341501513228547</v>
      </c>
      <c r="V545" s="22">
        <v>0.4623210245412655</v>
      </c>
      <c r="W545" s="22">
        <v>10.364343529906444</v>
      </c>
    </row>
    <row r="546" spans="1:23" x14ac:dyDescent="0.25">
      <c r="A546" s="2" t="s">
        <v>122</v>
      </c>
      <c r="B546" s="2" t="s">
        <v>247</v>
      </c>
      <c r="C546" s="2">
        <v>51</v>
      </c>
      <c r="D546" s="2">
        <v>40</v>
      </c>
      <c r="E546" s="2" t="s">
        <v>180</v>
      </c>
      <c r="F546" s="2" t="s">
        <v>23</v>
      </c>
      <c r="G546" s="2" t="s">
        <v>191</v>
      </c>
      <c r="H546" s="2" t="s">
        <v>29</v>
      </c>
      <c r="I546" s="7" t="s">
        <v>415</v>
      </c>
      <c r="J546" s="7" t="s">
        <v>193</v>
      </c>
      <c r="K546" s="2" t="s">
        <v>25</v>
      </c>
      <c r="L546" s="2">
        <v>40</v>
      </c>
      <c r="M546" s="2">
        <v>51589</v>
      </c>
      <c r="N546" s="13">
        <v>1440.54589859974</v>
      </c>
      <c r="O546" s="2">
        <v>2125.4713549618677</v>
      </c>
      <c r="P546" s="2">
        <v>355.17325196394319</v>
      </c>
      <c r="Q546" s="2">
        <v>0.7187399863466013</v>
      </c>
      <c r="R546" s="2">
        <v>0.14350150668313053</v>
      </c>
      <c r="S546" s="2">
        <v>0.90997411313224186</v>
      </c>
      <c r="T546" s="2">
        <v>0.57276828545593383</v>
      </c>
      <c r="U546" s="2">
        <v>0.16593615863611633</v>
      </c>
      <c r="V546" s="2">
        <v>0.53899545890432277</v>
      </c>
      <c r="W546" s="2">
        <v>86.135881680203141</v>
      </c>
    </row>
    <row r="547" spans="1:23" s="23" customFormat="1" x14ac:dyDescent="0.25">
      <c r="A547" s="22" t="s">
        <v>122</v>
      </c>
      <c r="B547" s="22" t="s">
        <v>247</v>
      </c>
      <c r="C547" s="22">
        <v>51</v>
      </c>
      <c r="D547" s="22">
        <v>40</v>
      </c>
      <c r="E547" s="22" t="s">
        <v>180</v>
      </c>
      <c r="F547" s="22" t="s">
        <v>23</v>
      </c>
      <c r="G547" s="22" t="s">
        <v>194</v>
      </c>
      <c r="H547" s="22" t="s">
        <v>30</v>
      </c>
      <c r="I547" s="34" t="s">
        <v>415</v>
      </c>
      <c r="J547" s="34" t="s">
        <v>193</v>
      </c>
      <c r="K547" s="22" t="s">
        <v>25</v>
      </c>
      <c r="L547" s="22">
        <v>40</v>
      </c>
      <c r="M547" s="22">
        <v>28448</v>
      </c>
      <c r="N547" s="16">
        <v>794.36798006097047</v>
      </c>
      <c r="O547" s="22">
        <v>1628.5453813665658</v>
      </c>
      <c r="P547" s="22">
        <v>272.13528788356706</v>
      </c>
      <c r="Q547" s="22">
        <v>0.67649576714543902</v>
      </c>
      <c r="R547" s="22">
        <v>0.1347913034136847</v>
      </c>
      <c r="S547" s="22">
        <v>0.91534896762091367</v>
      </c>
      <c r="T547" s="22">
        <v>0.54438157812374588</v>
      </c>
      <c r="U547" s="22">
        <v>0.19683595693967887</v>
      </c>
      <c r="V547" s="22">
        <v>0.64973550401083846</v>
      </c>
      <c r="W547" s="22">
        <v>28.663139763779526</v>
      </c>
    </row>
    <row r="548" spans="1:23" s="23" customFormat="1" x14ac:dyDescent="0.25">
      <c r="A548" s="22" t="s">
        <v>122</v>
      </c>
      <c r="B548" s="22" t="s">
        <v>247</v>
      </c>
      <c r="C548" s="22">
        <v>51</v>
      </c>
      <c r="D548" s="22">
        <v>40</v>
      </c>
      <c r="E548" s="22" t="s">
        <v>180</v>
      </c>
      <c r="F548" s="22" t="s">
        <v>23</v>
      </c>
      <c r="G548" s="22" t="s">
        <v>196</v>
      </c>
      <c r="H548" s="22" t="s">
        <v>31</v>
      </c>
      <c r="I548" s="34" t="s">
        <v>415</v>
      </c>
      <c r="J548" s="34" t="s">
        <v>193</v>
      </c>
      <c r="K548" s="22" t="s">
        <v>25</v>
      </c>
      <c r="L548" s="22">
        <v>40</v>
      </c>
      <c r="M548" s="22">
        <v>27724</v>
      </c>
      <c r="N548" s="16">
        <v>774.15135964603292</v>
      </c>
      <c r="O548" s="22">
        <v>1676.0672426672647</v>
      </c>
      <c r="P548" s="22">
        <v>280.07634715879379</v>
      </c>
      <c r="Q548" s="22">
        <v>0.68225219017619843</v>
      </c>
      <c r="R548" s="22">
        <v>0.12401747296282177</v>
      </c>
      <c r="S548" s="22">
        <v>0.87242942804858126</v>
      </c>
      <c r="T548" s="22">
        <v>0.46993215784088305</v>
      </c>
      <c r="U548" s="22">
        <v>0.21153898638137605</v>
      </c>
      <c r="V548" s="22">
        <v>0.47456260540194822</v>
      </c>
      <c r="W548" s="22">
        <v>35.06694560669456</v>
      </c>
    </row>
    <row r="549" spans="1:23" x14ac:dyDescent="0.25">
      <c r="A549" s="2" t="s">
        <v>122</v>
      </c>
      <c r="B549" s="2" t="s">
        <v>247</v>
      </c>
      <c r="C549" s="2">
        <v>51</v>
      </c>
      <c r="D549" s="2">
        <v>40</v>
      </c>
      <c r="E549" s="2" t="s">
        <v>180</v>
      </c>
      <c r="F549" s="2" t="s">
        <v>23</v>
      </c>
      <c r="G549" s="2" t="s">
        <v>198</v>
      </c>
      <c r="H549" s="2" t="s">
        <v>32</v>
      </c>
      <c r="I549" s="7" t="s">
        <v>415</v>
      </c>
      <c r="J549" s="7" t="s">
        <v>193</v>
      </c>
      <c r="K549" s="2" t="s">
        <v>25</v>
      </c>
      <c r="L549" s="2">
        <v>40</v>
      </c>
      <c r="M549" s="2">
        <v>59949</v>
      </c>
      <c r="N549" s="13">
        <v>1673.9864326727754</v>
      </c>
      <c r="O549" s="2">
        <v>2675.1181079435432</v>
      </c>
      <c r="P549" s="2">
        <v>447.02103162570495</v>
      </c>
      <c r="Q549" s="2">
        <v>0.6859859710954217</v>
      </c>
      <c r="R549" s="2">
        <v>0.10527030588582537</v>
      </c>
      <c r="S549" s="2">
        <v>0.90860020003098729</v>
      </c>
      <c r="T549" s="2">
        <v>0.43987416182394995</v>
      </c>
      <c r="U549" s="2">
        <v>0.15863247439913819</v>
      </c>
      <c r="V549" s="2">
        <v>0.36859476413792347</v>
      </c>
      <c r="W549" s="2">
        <v>41.64206241972343</v>
      </c>
    </row>
    <row r="550" spans="1:23" s="23" customFormat="1" x14ac:dyDescent="0.25">
      <c r="A550" s="22" t="s">
        <v>122</v>
      </c>
      <c r="B550" s="22" t="s">
        <v>247</v>
      </c>
      <c r="C550" s="22">
        <v>51</v>
      </c>
      <c r="D550" s="22">
        <v>40</v>
      </c>
      <c r="E550" s="22" t="s">
        <v>180</v>
      </c>
      <c r="F550" s="22" t="s">
        <v>23</v>
      </c>
      <c r="G550" s="22" t="s">
        <v>200</v>
      </c>
      <c r="H550" s="22" t="s">
        <v>33</v>
      </c>
      <c r="I550" s="34" t="s">
        <v>415</v>
      </c>
      <c r="J550" s="34" t="s">
        <v>193</v>
      </c>
      <c r="K550" s="22" t="s">
        <v>25</v>
      </c>
      <c r="L550" s="22">
        <v>40</v>
      </c>
      <c r="M550" s="22">
        <v>26331</v>
      </c>
      <c r="N550" s="16">
        <v>735.25391180348049</v>
      </c>
      <c r="O550" s="22">
        <v>1626.7707781109825</v>
      </c>
      <c r="P550" s="22">
        <v>271.83874584466361</v>
      </c>
      <c r="Q550" s="22">
        <v>0.66321595889375851</v>
      </c>
      <c r="R550" s="22">
        <v>0.12503295406477197</v>
      </c>
      <c r="S550" s="22">
        <v>0.89794322504665436</v>
      </c>
      <c r="T550" s="22">
        <v>0.52562244074634801</v>
      </c>
      <c r="U550" s="22">
        <v>0.18616359160189205</v>
      </c>
      <c r="V550" s="22">
        <v>0.51589714400817455</v>
      </c>
      <c r="W550" s="22">
        <v>45.45349587938172</v>
      </c>
    </row>
    <row r="551" spans="1:23" s="23" customFormat="1" x14ac:dyDescent="0.25">
      <c r="A551" s="22" t="s">
        <v>122</v>
      </c>
      <c r="B551" s="22" t="s">
        <v>247</v>
      </c>
      <c r="C551" s="22">
        <v>51</v>
      </c>
      <c r="D551" s="22">
        <v>40</v>
      </c>
      <c r="E551" s="22" t="s">
        <v>180</v>
      </c>
      <c r="F551" s="22" t="s">
        <v>23</v>
      </c>
      <c r="G551" s="22" t="s">
        <v>202</v>
      </c>
      <c r="H551" s="22" t="s">
        <v>34</v>
      </c>
      <c r="I551" s="34" t="s">
        <v>415</v>
      </c>
      <c r="J551" s="34" t="s">
        <v>193</v>
      </c>
      <c r="K551" s="22" t="s">
        <v>25</v>
      </c>
      <c r="L551" s="22">
        <v>40</v>
      </c>
      <c r="M551" s="22">
        <v>8818</v>
      </c>
      <c r="N551" s="16">
        <v>246.22950113110366</v>
      </c>
      <c r="O551" s="22">
        <v>609.71277015970963</v>
      </c>
      <c r="P551" s="22">
        <v>101.88500862927576</v>
      </c>
      <c r="Q551" s="22">
        <v>0.71708546800032524</v>
      </c>
      <c r="R551" s="22">
        <v>0.29807762420737671</v>
      </c>
      <c r="S551" s="22">
        <v>0.89416018082674265</v>
      </c>
      <c r="T551" s="22">
        <v>0.76126398639393866</v>
      </c>
      <c r="U551" s="22">
        <v>0.23819077147546963</v>
      </c>
      <c r="V551" s="22">
        <v>0.47845025067155511</v>
      </c>
      <c r="W551" s="22">
        <v>21.066114765252891</v>
      </c>
    </row>
    <row r="552" spans="1:23" x14ac:dyDescent="0.25">
      <c r="A552" s="2" t="s">
        <v>122</v>
      </c>
      <c r="B552" s="2" t="s">
        <v>247</v>
      </c>
      <c r="C552" s="2">
        <v>51</v>
      </c>
      <c r="D552" s="2">
        <v>40</v>
      </c>
      <c r="E552" s="2" t="s">
        <v>180</v>
      </c>
      <c r="F552" s="2" t="s">
        <v>23</v>
      </c>
      <c r="G552" s="2" t="s">
        <v>204</v>
      </c>
      <c r="H552" s="2" t="s">
        <v>35</v>
      </c>
      <c r="I552" s="7" t="s">
        <v>415</v>
      </c>
      <c r="J552" s="7" t="s">
        <v>193</v>
      </c>
      <c r="K552" s="2" t="s">
        <v>25</v>
      </c>
      <c r="L552" s="2">
        <v>40</v>
      </c>
      <c r="M552" s="2">
        <v>49143</v>
      </c>
      <c r="N552" s="13">
        <v>1372.2449959271748</v>
      </c>
      <c r="O552" s="2">
        <v>2717.1008640008454</v>
      </c>
      <c r="P552" s="2">
        <v>454.03648820218206</v>
      </c>
      <c r="Q552" s="2">
        <v>0.63531647533354019</v>
      </c>
      <c r="R552" s="2">
        <v>8.3648856405296526E-2</v>
      </c>
      <c r="S552" s="2">
        <v>0.92356136456446103</v>
      </c>
      <c r="T552" s="2">
        <v>0.7104390093888745</v>
      </c>
      <c r="U552" s="2">
        <v>0.11342608457268179</v>
      </c>
      <c r="V552" s="2">
        <v>0.37432184103803401</v>
      </c>
      <c r="W552" s="2">
        <v>65.199519768837888</v>
      </c>
    </row>
    <row r="553" spans="1:23" x14ac:dyDescent="0.25">
      <c r="A553" s="2" t="s">
        <v>122</v>
      </c>
      <c r="B553" s="2" t="s">
        <v>247</v>
      </c>
      <c r="C553" s="2">
        <v>51</v>
      </c>
      <c r="D553" s="2">
        <v>40</v>
      </c>
      <c r="E553" s="2" t="s">
        <v>180</v>
      </c>
      <c r="F553" s="2" t="s">
        <v>23</v>
      </c>
      <c r="G553" s="2" t="s">
        <v>206</v>
      </c>
      <c r="H553" s="2" t="s">
        <v>36</v>
      </c>
      <c r="I553" s="7" t="s">
        <v>415</v>
      </c>
      <c r="J553" s="7" t="s">
        <v>193</v>
      </c>
      <c r="K553" s="2" t="s">
        <v>25</v>
      </c>
      <c r="L553" s="2">
        <v>40</v>
      </c>
      <c r="M553" s="2">
        <v>54107</v>
      </c>
      <c r="N553" s="13">
        <v>1510.8572939102548</v>
      </c>
      <c r="O553" s="2">
        <v>1574.5453813665658</v>
      </c>
      <c r="P553" s="2">
        <v>263.11171033156705</v>
      </c>
      <c r="Q553" s="2">
        <v>0.74939405271395132</v>
      </c>
      <c r="R553" s="2">
        <v>0.27425398970702275</v>
      </c>
      <c r="S553" s="2">
        <v>0.92377668793772472</v>
      </c>
      <c r="T553" s="2">
        <v>0.77349068314559632</v>
      </c>
      <c r="U553" s="2">
        <v>0.11386690120199355</v>
      </c>
      <c r="V553" s="2">
        <v>0.43012703512258005</v>
      </c>
      <c r="W553" s="2">
        <v>42.981961668545658</v>
      </c>
    </row>
    <row r="554" spans="1:23" x14ac:dyDescent="0.25">
      <c r="A554" s="2" t="s">
        <v>122</v>
      </c>
      <c r="B554" s="2" t="s">
        <v>247</v>
      </c>
      <c r="C554" s="2">
        <v>51</v>
      </c>
      <c r="D554" s="2">
        <v>40</v>
      </c>
      <c r="E554" s="2" t="s">
        <v>180</v>
      </c>
      <c r="F554" s="2" t="s">
        <v>23</v>
      </c>
      <c r="G554" s="2" t="s">
        <v>208</v>
      </c>
      <c r="H554" s="2" t="s">
        <v>37</v>
      </c>
      <c r="I554" s="7" t="s">
        <v>415</v>
      </c>
      <c r="J554" s="7" t="s">
        <v>193</v>
      </c>
      <c r="K554" s="2" t="s">
        <v>25</v>
      </c>
      <c r="L554" s="2">
        <v>40</v>
      </c>
      <c r="M554" s="2">
        <v>63780</v>
      </c>
      <c r="N554" s="13">
        <v>1780.9613951170097</v>
      </c>
      <c r="O554" s="2">
        <v>2431.7800128269437</v>
      </c>
      <c r="P554" s="2">
        <v>406.35843583606442</v>
      </c>
      <c r="Q554" s="2">
        <v>0.69779654712150718</v>
      </c>
      <c r="R554" s="2">
        <v>0.13553323663088054</v>
      </c>
      <c r="S554" s="2">
        <v>0.90833010709904194</v>
      </c>
      <c r="T554" s="2">
        <v>0.55644739367512963</v>
      </c>
      <c r="U554" s="2">
        <v>0.14946208714894418</v>
      </c>
      <c r="V554" s="2">
        <v>0.36083712518467809</v>
      </c>
      <c r="W554" s="2">
        <v>38.696158670429604</v>
      </c>
    </row>
    <row r="555" spans="1:23" x14ac:dyDescent="0.25">
      <c r="A555" s="2" t="s">
        <v>122</v>
      </c>
      <c r="B555" s="2" t="s">
        <v>247</v>
      </c>
      <c r="C555" s="2">
        <v>51</v>
      </c>
      <c r="D555" s="2">
        <v>40</v>
      </c>
      <c r="E555" s="2" t="s">
        <v>180</v>
      </c>
      <c r="F555" s="2" t="s">
        <v>23</v>
      </c>
      <c r="G555" s="2" t="s">
        <v>210</v>
      </c>
      <c r="H555" s="2" t="s">
        <v>38</v>
      </c>
      <c r="I555" s="7" t="s">
        <v>415</v>
      </c>
      <c r="J555" s="7" t="s">
        <v>193</v>
      </c>
      <c r="K555" s="2" t="s">
        <v>25</v>
      </c>
      <c r="L555" s="2">
        <v>40</v>
      </c>
      <c r="M555" s="2">
        <v>44675</v>
      </c>
      <c r="N555" s="13">
        <v>1247.4827583388587</v>
      </c>
      <c r="O555" s="2">
        <v>2241.5129855221985</v>
      </c>
      <c r="P555" s="2">
        <v>374.56418997545575</v>
      </c>
      <c r="Q555" s="2">
        <v>0.66962947418910002</v>
      </c>
      <c r="R555" s="2">
        <v>0.11173568785035509</v>
      </c>
      <c r="S555" s="2">
        <v>0.88991967374504066</v>
      </c>
      <c r="T555" s="2">
        <v>0.58093505543161494</v>
      </c>
      <c r="U555" s="2">
        <v>0.17997674761335539</v>
      </c>
      <c r="V555" s="2">
        <v>0.44598566201982642</v>
      </c>
      <c r="W555" s="2">
        <v>56.731147174034696</v>
      </c>
    </row>
    <row r="556" spans="1:23" s="23" customFormat="1" x14ac:dyDescent="0.25">
      <c r="A556" s="22" t="s">
        <v>122</v>
      </c>
      <c r="B556" s="22" t="s">
        <v>247</v>
      </c>
      <c r="C556" s="22">
        <v>51</v>
      </c>
      <c r="D556" s="22">
        <v>40</v>
      </c>
      <c r="E556" s="22" t="s">
        <v>180</v>
      </c>
      <c r="F556" s="22" t="s">
        <v>23</v>
      </c>
      <c r="G556" s="22" t="s">
        <v>213</v>
      </c>
      <c r="H556" s="22" t="s">
        <v>39</v>
      </c>
      <c r="I556" s="34" t="s">
        <v>415</v>
      </c>
      <c r="J556" s="34" t="s">
        <v>193</v>
      </c>
      <c r="K556" s="22" t="s">
        <v>25</v>
      </c>
      <c r="L556" s="22">
        <v>40</v>
      </c>
      <c r="M556" s="22">
        <v>2083</v>
      </c>
      <c r="N556" s="16">
        <v>58.164668956235985</v>
      </c>
      <c r="O556" s="22">
        <v>280.63455967290662</v>
      </c>
      <c r="P556" s="22">
        <v>46.894957647774895</v>
      </c>
      <c r="Q556" s="22">
        <v>0.74313235818765611</v>
      </c>
      <c r="R556" s="22">
        <v>0.33236618238022092</v>
      </c>
      <c r="S556" s="22">
        <v>0.82603734676328111</v>
      </c>
      <c r="T556" s="22">
        <v>0.70886588183329591</v>
      </c>
      <c r="U556" s="22">
        <v>0.40418118466898956</v>
      </c>
      <c r="V556" s="22">
        <v>0.7954194758723595</v>
      </c>
      <c r="W556" s="22">
        <v>8.7493999039846369</v>
      </c>
    </row>
    <row r="557" spans="1:23" s="23" customFormat="1" x14ac:dyDescent="0.25">
      <c r="A557" s="22" t="s">
        <v>122</v>
      </c>
      <c r="B557" s="22" t="s">
        <v>247</v>
      </c>
      <c r="C557" s="22">
        <v>51</v>
      </c>
      <c r="D557" s="22">
        <v>40</v>
      </c>
      <c r="E557" s="22" t="s">
        <v>180</v>
      </c>
      <c r="F557" s="22" t="s">
        <v>23</v>
      </c>
      <c r="G557" s="22" t="s">
        <v>215</v>
      </c>
      <c r="H557" s="22" t="s">
        <v>40</v>
      </c>
      <c r="I557" s="34" t="s">
        <v>415</v>
      </c>
      <c r="J557" s="34" t="s">
        <v>193</v>
      </c>
      <c r="K557" s="22" t="s">
        <v>25</v>
      </c>
      <c r="L557" s="22">
        <v>40</v>
      </c>
      <c r="M557" s="22">
        <v>5033</v>
      </c>
      <c r="N557" s="16">
        <v>140.53902009444826</v>
      </c>
      <c r="O557" s="22">
        <v>407.54624791833839</v>
      </c>
      <c r="P557" s="22">
        <v>68.102318039217494</v>
      </c>
      <c r="Q557" s="22">
        <v>0.85334011529331977</v>
      </c>
      <c r="R557" s="22">
        <v>0.38078777410956194</v>
      </c>
      <c r="S557" s="22">
        <v>0.91277773021787401</v>
      </c>
      <c r="T557" s="22">
        <v>0.83625094539414291</v>
      </c>
      <c r="U557" s="22">
        <v>0.20184870779098282</v>
      </c>
      <c r="V557" s="22">
        <v>0.53523098067955388</v>
      </c>
      <c r="W557" s="22">
        <v>4.4704947347506456</v>
      </c>
    </row>
    <row r="558" spans="1:23" s="23" customFormat="1" x14ac:dyDescent="0.25">
      <c r="A558" s="22" t="s">
        <v>122</v>
      </c>
      <c r="B558" s="22" t="s">
        <v>247</v>
      </c>
      <c r="C558" s="22">
        <v>51</v>
      </c>
      <c r="D558" s="22">
        <v>40</v>
      </c>
      <c r="E558" s="22" t="s">
        <v>180</v>
      </c>
      <c r="F558" s="22" t="s">
        <v>23</v>
      </c>
      <c r="G558" s="22" t="s">
        <v>217</v>
      </c>
      <c r="H558" s="22" t="s">
        <v>41</v>
      </c>
      <c r="I558" s="34" t="s">
        <v>415</v>
      </c>
      <c r="J558" s="34" t="s">
        <v>193</v>
      </c>
      <c r="K558" s="22" t="s">
        <v>25</v>
      </c>
      <c r="L558" s="22">
        <v>40</v>
      </c>
      <c r="M558" s="22">
        <v>34084</v>
      </c>
      <c r="N558" s="16">
        <v>951.74487599824647</v>
      </c>
      <c r="O558" s="22">
        <v>1625.5575746753859</v>
      </c>
      <c r="P558" s="22">
        <v>271.63601556156249</v>
      </c>
      <c r="Q558" s="22">
        <v>0.63875562218890558</v>
      </c>
      <c r="R558" s="22">
        <v>0.16208980821515703</v>
      </c>
      <c r="S558" s="22">
        <v>0.9095825694962667</v>
      </c>
      <c r="T558" s="22">
        <v>0.70697975541852975</v>
      </c>
      <c r="U558" s="22">
        <v>0.14615834830168117</v>
      </c>
      <c r="V558" s="22">
        <v>0.53184930872519365</v>
      </c>
      <c r="W558" s="22">
        <v>27.776346672925712</v>
      </c>
    </row>
    <row r="559" spans="1:23" s="23" customFormat="1" x14ac:dyDescent="0.25">
      <c r="A559" s="22" t="s">
        <v>122</v>
      </c>
      <c r="B559" s="22" t="s">
        <v>247</v>
      </c>
      <c r="C559" s="22">
        <v>51</v>
      </c>
      <c r="D559" s="22">
        <v>40</v>
      </c>
      <c r="E559" s="22" t="s">
        <v>180</v>
      </c>
      <c r="F559" s="22" t="s">
        <v>23</v>
      </c>
      <c r="G559" s="22" t="s">
        <v>219</v>
      </c>
      <c r="H559" s="22" t="s">
        <v>42</v>
      </c>
      <c r="I559" s="34" t="s">
        <v>415</v>
      </c>
      <c r="J559" s="34" t="s">
        <v>193</v>
      </c>
      <c r="K559" s="22" t="s">
        <v>25</v>
      </c>
      <c r="L559" s="22">
        <v>40</v>
      </c>
      <c r="M559" s="22">
        <v>6211</v>
      </c>
      <c r="N559" s="16">
        <v>173.43291353201235</v>
      </c>
      <c r="O559" s="22">
        <v>499.87214972614339</v>
      </c>
      <c r="P559" s="22">
        <v>83.530279798866857</v>
      </c>
      <c r="Q559" s="22">
        <v>0.8005929363237948</v>
      </c>
      <c r="R559" s="22">
        <v>0.31235863166666689</v>
      </c>
      <c r="S559" s="22">
        <v>0.89746210260900172</v>
      </c>
      <c r="T559" s="22">
        <v>0.84006513748800549</v>
      </c>
      <c r="U559" s="22">
        <v>0.18957682476569157</v>
      </c>
      <c r="V559" s="22">
        <v>0.38593374104287892</v>
      </c>
      <c r="W559" s="22">
        <v>7.4424408307840926</v>
      </c>
    </row>
    <row r="560" spans="1:23" s="23" customFormat="1" x14ac:dyDescent="0.25">
      <c r="A560" s="22" t="s">
        <v>122</v>
      </c>
      <c r="B560" s="22" t="s">
        <v>247</v>
      </c>
      <c r="C560" s="22">
        <v>51</v>
      </c>
      <c r="D560" s="22">
        <v>40</v>
      </c>
      <c r="E560" s="22" t="s">
        <v>180</v>
      </c>
      <c r="F560" s="22" t="s">
        <v>23</v>
      </c>
      <c r="G560" s="22" t="s">
        <v>221</v>
      </c>
      <c r="H560" s="22" t="s">
        <v>43</v>
      </c>
      <c r="I560" s="34" t="s">
        <v>415</v>
      </c>
      <c r="J560" s="34" t="s">
        <v>193</v>
      </c>
      <c r="K560" s="22" t="s">
        <v>25</v>
      </c>
      <c r="L560" s="22">
        <v>40</v>
      </c>
      <c r="M560" s="22">
        <v>23313</v>
      </c>
      <c r="N560" s="16">
        <v>650.98076206276028</v>
      </c>
      <c r="O560" s="22">
        <v>1621.2560594852209</v>
      </c>
      <c r="P560" s="22">
        <v>270.91721822990399</v>
      </c>
      <c r="Q560" s="22">
        <v>0.66153060355835536</v>
      </c>
      <c r="R560" s="22">
        <v>0.11145634655287595</v>
      </c>
      <c r="S560" s="22">
        <v>0.89491426075219138</v>
      </c>
      <c r="T560" s="22">
        <v>0.63516775687453864</v>
      </c>
      <c r="U560" s="22">
        <v>0.18788219143891177</v>
      </c>
      <c r="V560" s="22">
        <v>0.46064669007690862</v>
      </c>
      <c r="W560" s="22">
        <v>32.91622699781238</v>
      </c>
    </row>
    <row r="561" spans="1:23" x14ac:dyDescent="0.25">
      <c r="A561" s="2" t="s">
        <v>122</v>
      </c>
      <c r="B561" s="2" t="s">
        <v>247</v>
      </c>
      <c r="C561" s="2">
        <v>51</v>
      </c>
      <c r="D561" s="2">
        <v>40</v>
      </c>
      <c r="E561" s="2" t="s">
        <v>180</v>
      </c>
      <c r="F561" s="2" t="s">
        <v>23</v>
      </c>
      <c r="G561" s="2" t="s">
        <v>223</v>
      </c>
      <c r="H561" s="2" t="s">
        <v>44</v>
      </c>
      <c r="I561" s="7" t="s">
        <v>415</v>
      </c>
      <c r="J561" s="7" t="s">
        <v>193</v>
      </c>
      <c r="K561" s="2" t="s">
        <v>25</v>
      </c>
      <c r="L561" s="2">
        <v>40</v>
      </c>
      <c r="M561" s="2">
        <v>42697</v>
      </c>
      <c r="N561" s="13">
        <v>1192.2500578129659</v>
      </c>
      <c r="O561" s="2">
        <v>2095.8145007123762</v>
      </c>
      <c r="P561" s="2">
        <v>350.21749410711641</v>
      </c>
      <c r="Q561" s="2">
        <v>0.67829001715701853</v>
      </c>
      <c r="R561" s="2">
        <v>0.1221522704809454</v>
      </c>
      <c r="S561" s="2">
        <v>0.92177869325993733</v>
      </c>
      <c r="T561" s="2">
        <v>0.70837693925543155</v>
      </c>
      <c r="U561" s="2">
        <v>0.14533137669783633</v>
      </c>
      <c r="V561" s="2">
        <v>0.32229579295425964</v>
      </c>
      <c r="W561" s="2">
        <v>44.473475888235704</v>
      </c>
    </row>
    <row r="562" spans="1:23" s="11" customFormat="1" x14ac:dyDescent="0.25">
      <c r="A562" s="10" t="s">
        <v>124</v>
      </c>
      <c r="B562" s="10" t="s">
        <v>248</v>
      </c>
      <c r="C562" s="10">
        <v>51</v>
      </c>
      <c r="D562" s="10">
        <v>41</v>
      </c>
      <c r="E562" s="10" t="s">
        <v>180</v>
      </c>
      <c r="F562" s="10" t="s">
        <v>23</v>
      </c>
      <c r="G562" s="10" t="s">
        <v>181</v>
      </c>
      <c r="H562" s="10" t="s">
        <v>24</v>
      </c>
      <c r="I562" s="32" t="s">
        <v>415</v>
      </c>
      <c r="J562" s="32" t="s">
        <v>193</v>
      </c>
      <c r="K562" s="10" t="s">
        <v>25</v>
      </c>
      <c r="L562" s="10">
        <v>40</v>
      </c>
      <c r="M562" s="10">
        <v>41474</v>
      </c>
      <c r="N562" s="13">
        <v>1158.0996064766832</v>
      </c>
      <c r="O562" s="10">
        <v>2078.7434329005118</v>
      </c>
      <c r="P562" s="10">
        <v>347.36486254608286</v>
      </c>
      <c r="Q562" s="10">
        <v>0.64728282922870428</v>
      </c>
      <c r="R562" s="10">
        <v>0.12061019147161108</v>
      </c>
      <c r="S562" s="10">
        <v>0.88717243037809579</v>
      </c>
      <c r="T562" s="10">
        <v>0.39887537143162649</v>
      </c>
      <c r="U562" s="10">
        <v>0.14755724420833194</v>
      </c>
      <c r="V562" s="10">
        <v>0.28130573829044281</v>
      </c>
      <c r="W562" s="10">
        <v>43.878116410281137</v>
      </c>
    </row>
    <row r="563" spans="1:23" s="25" customFormat="1" x14ac:dyDescent="0.25">
      <c r="A563" s="24" t="s">
        <v>124</v>
      </c>
      <c r="B563" s="24" t="s">
        <v>248</v>
      </c>
      <c r="C563" s="24">
        <v>51</v>
      </c>
      <c r="D563" s="24">
        <v>41</v>
      </c>
      <c r="E563" s="24" t="s">
        <v>180</v>
      </c>
      <c r="F563" s="24" t="s">
        <v>23</v>
      </c>
      <c r="G563" s="24" t="s">
        <v>184</v>
      </c>
      <c r="H563" s="24" t="s">
        <v>26</v>
      </c>
      <c r="I563" s="33" t="s">
        <v>415</v>
      </c>
      <c r="J563" s="33" t="s">
        <v>193</v>
      </c>
      <c r="K563" s="24" t="s">
        <v>25</v>
      </c>
      <c r="L563" s="24">
        <v>40</v>
      </c>
      <c r="M563" s="24">
        <v>6043</v>
      </c>
      <c r="N563" s="16">
        <v>168.74176404346332</v>
      </c>
      <c r="O563" s="24">
        <v>640.54119728445585</v>
      </c>
      <c r="P563" s="24">
        <v>107.03654016568923</v>
      </c>
      <c r="Q563" s="24">
        <v>0.5301342223002018</v>
      </c>
      <c r="R563" s="24">
        <v>0.1850837643293976</v>
      </c>
      <c r="S563" s="24">
        <v>0.88619173903009929</v>
      </c>
      <c r="T563" s="24">
        <v>0.64063925698499691</v>
      </c>
      <c r="U563" s="24">
        <v>0.43484328037784459</v>
      </c>
      <c r="V563" s="24">
        <v>0.41735355540961144</v>
      </c>
      <c r="W563" s="24">
        <v>14.303491643223564</v>
      </c>
    </row>
    <row r="564" spans="1:23" s="25" customFormat="1" x14ac:dyDescent="0.25">
      <c r="A564" s="24" t="s">
        <v>124</v>
      </c>
      <c r="B564" s="24" t="s">
        <v>248</v>
      </c>
      <c r="C564" s="24">
        <v>51</v>
      </c>
      <c r="D564" s="24">
        <v>41</v>
      </c>
      <c r="E564" s="24" t="s">
        <v>180</v>
      </c>
      <c r="F564" s="24" t="s">
        <v>23</v>
      </c>
      <c r="G564" s="24" t="s">
        <v>186</v>
      </c>
      <c r="H564" s="24" t="s">
        <v>27</v>
      </c>
      <c r="I564" s="33" t="s">
        <v>415</v>
      </c>
      <c r="J564" s="33" t="s">
        <v>193</v>
      </c>
      <c r="K564" s="24" t="s">
        <v>25</v>
      </c>
      <c r="L564" s="24">
        <v>40</v>
      </c>
      <c r="M564" s="24">
        <v>7410</v>
      </c>
      <c r="N564" s="16">
        <v>206.91320065564506</v>
      </c>
      <c r="O564" s="24">
        <v>505.83051916580058</v>
      </c>
      <c r="P564" s="24">
        <v>84.525942923352289</v>
      </c>
      <c r="Q564" s="24">
        <v>0.82205458176170398</v>
      </c>
      <c r="R564" s="24">
        <v>0.36393013143235659</v>
      </c>
      <c r="S564" s="24">
        <v>0.93270166848166669</v>
      </c>
      <c r="T564" s="24">
        <v>0.90805275287563259</v>
      </c>
      <c r="U564" s="24">
        <v>0.13841035998574314</v>
      </c>
      <c r="V564" s="24">
        <v>0.32029451860882013</v>
      </c>
      <c r="W564" s="24">
        <v>8.7066126855600547</v>
      </c>
    </row>
    <row r="565" spans="1:23" s="25" customFormat="1" x14ac:dyDescent="0.25">
      <c r="A565" s="24" t="s">
        <v>124</v>
      </c>
      <c r="B565" s="24" t="s">
        <v>248</v>
      </c>
      <c r="C565" s="24">
        <v>51</v>
      </c>
      <c r="D565" s="24">
        <v>41</v>
      </c>
      <c r="E565" s="24" t="s">
        <v>180</v>
      </c>
      <c r="F565" s="24" t="s">
        <v>23</v>
      </c>
      <c r="G565" s="24" t="s">
        <v>189</v>
      </c>
      <c r="H565" s="24" t="s">
        <v>28</v>
      </c>
      <c r="I565" s="33" t="s">
        <v>415</v>
      </c>
      <c r="J565" s="33" t="s">
        <v>193</v>
      </c>
      <c r="K565" s="24" t="s">
        <v>25</v>
      </c>
      <c r="L565" s="24">
        <v>40</v>
      </c>
      <c r="M565" s="24">
        <v>10270</v>
      </c>
      <c r="N565" s="16">
        <v>286.77443599642038</v>
      </c>
      <c r="O565" s="24">
        <v>537.28636328851655</v>
      </c>
      <c r="P565" s="24">
        <v>89.782317903073604</v>
      </c>
      <c r="Q565" s="24">
        <v>0.83823049298073782</v>
      </c>
      <c r="R565" s="24">
        <v>0.4470629418408324</v>
      </c>
      <c r="S565" s="24">
        <v>0.93518638334385906</v>
      </c>
      <c r="T565" s="24">
        <v>0.9194738842427268</v>
      </c>
      <c r="U565" s="24">
        <v>0.1125315244803896</v>
      </c>
      <c r="V565" s="24">
        <v>0.44368565992713777</v>
      </c>
      <c r="W565" s="24">
        <v>12.689483933787731</v>
      </c>
    </row>
    <row r="566" spans="1:23" s="11" customFormat="1" x14ac:dyDescent="0.25">
      <c r="A566" s="10" t="s">
        <v>124</v>
      </c>
      <c r="B566" s="10" t="s">
        <v>248</v>
      </c>
      <c r="C566" s="10">
        <v>51</v>
      </c>
      <c r="D566" s="10">
        <v>41</v>
      </c>
      <c r="E566" s="10" t="s">
        <v>180</v>
      </c>
      <c r="F566" s="10" t="s">
        <v>23</v>
      </c>
      <c r="G566" s="10" t="s">
        <v>191</v>
      </c>
      <c r="H566" s="10" t="s">
        <v>29</v>
      </c>
      <c r="I566" s="32" t="s">
        <v>415</v>
      </c>
      <c r="J566" s="32" t="s">
        <v>193</v>
      </c>
      <c r="K566" s="10" t="s">
        <v>25</v>
      </c>
      <c r="L566" s="10">
        <v>40</v>
      </c>
      <c r="M566" s="10">
        <v>54996</v>
      </c>
      <c r="N566" s="13">
        <v>1535.6812932871601</v>
      </c>
      <c r="O566" s="10">
        <v>2237.8977618330509</v>
      </c>
      <c r="P566" s="10">
        <v>373.96007421014372</v>
      </c>
      <c r="Q566" s="10">
        <v>0.71949448565485297</v>
      </c>
      <c r="R566" s="10">
        <v>0.13799408890884213</v>
      </c>
      <c r="S566" s="10">
        <v>0.9183198462966955</v>
      </c>
      <c r="T566" s="10">
        <v>0.48062506035643415</v>
      </c>
      <c r="U566" s="10">
        <v>0.15891983840102061</v>
      </c>
      <c r="V566" s="10">
        <v>0.50033597096824289</v>
      </c>
      <c r="W566" s="10">
        <v>72.00705505854971</v>
      </c>
    </row>
    <row r="567" spans="1:23" s="25" customFormat="1" x14ac:dyDescent="0.25">
      <c r="A567" s="24" t="s">
        <v>124</v>
      </c>
      <c r="B567" s="24" t="s">
        <v>248</v>
      </c>
      <c r="C567" s="24">
        <v>51</v>
      </c>
      <c r="D567" s="24">
        <v>41</v>
      </c>
      <c r="E567" s="24" t="s">
        <v>180</v>
      </c>
      <c r="F567" s="24" t="s">
        <v>23</v>
      </c>
      <c r="G567" s="24" t="s">
        <v>194</v>
      </c>
      <c r="H567" s="24" t="s">
        <v>30</v>
      </c>
      <c r="I567" s="33" t="s">
        <v>415</v>
      </c>
      <c r="J567" s="33" t="s">
        <v>193</v>
      </c>
      <c r="K567" s="24" t="s">
        <v>25</v>
      </c>
      <c r="L567" s="24">
        <v>40</v>
      </c>
      <c r="M567" s="24">
        <v>31458</v>
      </c>
      <c r="N567" s="16">
        <v>878.41774173080739</v>
      </c>
      <c r="O567" s="24">
        <v>1562.2022356160583</v>
      </c>
      <c r="P567" s="24">
        <v>261.04913009239402</v>
      </c>
      <c r="Q567" s="24">
        <v>0.70026489771386591</v>
      </c>
      <c r="R567" s="24">
        <v>0.16198189006538219</v>
      </c>
      <c r="S567" s="24">
        <v>0.89824398632521429</v>
      </c>
      <c r="T567" s="24">
        <v>0.51670330110214435</v>
      </c>
      <c r="U567" s="24">
        <v>0.22332407774692584</v>
      </c>
      <c r="V567" s="24">
        <v>0.63383646021171114</v>
      </c>
      <c r="W567" s="24">
        <v>30.7167969991735</v>
      </c>
    </row>
    <row r="568" spans="1:23" s="25" customFormat="1" x14ac:dyDescent="0.25">
      <c r="A568" s="24" t="s">
        <v>124</v>
      </c>
      <c r="B568" s="24" t="s">
        <v>248</v>
      </c>
      <c r="C568" s="24">
        <v>51</v>
      </c>
      <c r="D568" s="24">
        <v>41</v>
      </c>
      <c r="E568" s="24" t="s">
        <v>180</v>
      </c>
      <c r="F568" s="24" t="s">
        <v>23</v>
      </c>
      <c r="G568" s="24" t="s">
        <v>196</v>
      </c>
      <c r="H568" s="24" t="s">
        <v>31</v>
      </c>
      <c r="I568" s="33" t="s">
        <v>415</v>
      </c>
      <c r="J568" s="33" t="s">
        <v>193</v>
      </c>
      <c r="K568" s="24" t="s">
        <v>25</v>
      </c>
      <c r="L568" s="24">
        <v>40</v>
      </c>
      <c r="M568" s="24">
        <v>29721</v>
      </c>
      <c r="N568" s="16">
        <v>829.91460684027356</v>
      </c>
      <c r="O568" s="24">
        <v>1858.2926394116814</v>
      </c>
      <c r="P568" s="24">
        <v>310.52681011189031</v>
      </c>
      <c r="Q568" s="24">
        <v>0.68231593930071854</v>
      </c>
      <c r="R568" s="24">
        <v>0.10815461815783277</v>
      </c>
      <c r="S568" s="24">
        <v>0.86960812221342199</v>
      </c>
      <c r="T568" s="24">
        <v>0.41063535210770519</v>
      </c>
      <c r="U568" s="24">
        <v>0.21999539865538484</v>
      </c>
      <c r="V568" s="24">
        <v>0.49670755867042915</v>
      </c>
      <c r="W568" s="24">
        <v>42.432253288920293</v>
      </c>
    </row>
    <row r="569" spans="1:23" s="11" customFormat="1" x14ac:dyDescent="0.25">
      <c r="A569" s="10" t="s">
        <v>124</v>
      </c>
      <c r="B569" s="10" t="s">
        <v>248</v>
      </c>
      <c r="C569" s="10">
        <v>51</v>
      </c>
      <c r="D569" s="10">
        <v>41</v>
      </c>
      <c r="E569" s="10" t="s">
        <v>180</v>
      </c>
      <c r="F569" s="10" t="s">
        <v>23</v>
      </c>
      <c r="G569" s="10" t="s">
        <v>198</v>
      </c>
      <c r="H569" s="10" t="s">
        <v>32</v>
      </c>
      <c r="I569" s="32" t="s">
        <v>415</v>
      </c>
      <c r="J569" s="32" t="s">
        <v>193</v>
      </c>
      <c r="K569" s="10" t="s">
        <v>25</v>
      </c>
      <c r="L569" s="10">
        <v>40</v>
      </c>
      <c r="M569" s="10">
        <v>65460</v>
      </c>
      <c r="N569" s="13">
        <v>1827.8728900025001</v>
      </c>
      <c r="O569" s="10">
        <v>2288.9271990845691</v>
      </c>
      <c r="P569" s="10">
        <v>382.48726095966208</v>
      </c>
      <c r="Q569" s="10">
        <v>0.7021194439677364</v>
      </c>
      <c r="R569" s="10">
        <v>0.15700804474908112</v>
      </c>
      <c r="S569" s="10">
        <v>0.89688173855469921</v>
      </c>
      <c r="T569" s="10">
        <v>0.33108004268304769</v>
      </c>
      <c r="U569" s="10">
        <v>0.16533407818628307</v>
      </c>
      <c r="V569" s="10">
        <v>0.35499880297935182</v>
      </c>
      <c r="W569" s="10">
        <v>59.950519401161017</v>
      </c>
    </row>
    <row r="570" spans="1:23" s="25" customFormat="1" x14ac:dyDescent="0.25">
      <c r="A570" s="24" t="s">
        <v>124</v>
      </c>
      <c r="B570" s="24" t="s">
        <v>248</v>
      </c>
      <c r="C570" s="24">
        <v>51</v>
      </c>
      <c r="D570" s="24">
        <v>41</v>
      </c>
      <c r="E570" s="24" t="s">
        <v>180</v>
      </c>
      <c r="F570" s="24" t="s">
        <v>23</v>
      </c>
      <c r="G570" s="24" t="s">
        <v>200</v>
      </c>
      <c r="H570" s="24" t="s">
        <v>33</v>
      </c>
      <c r="I570" s="33" t="s">
        <v>415</v>
      </c>
      <c r="J570" s="33" t="s">
        <v>193</v>
      </c>
      <c r="K570" s="24" t="s">
        <v>25</v>
      </c>
      <c r="L570" s="24">
        <v>40</v>
      </c>
      <c r="M570" s="24">
        <v>29081</v>
      </c>
      <c r="N570" s="16">
        <v>812.0435611696106</v>
      </c>
      <c r="O570" s="24">
        <v>1748.8956697920109</v>
      </c>
      <c r="P570" s="24">
        <v>292.2462167912073</v>
      </c>
      <c r="Q570" s="24">
        <v>0.64291557049057102</v>
      </c>
      <c r="R570" s="24">
        <v>0.11947894950931116</v>
      </c>
      <c r="S570" s="24">
        <v>0.90933261799021836</v>
      </c>
      <c r="T570" s="24">
        <v>0.51080033258918478</v>
      </c>
      <c r="U570" s="24">
        <v>0.1505556219381049</v>
      </c>
      <c r="V570" s="24">
        <v>0.42842500821986945</v>
      </c>
      <c r="W570" s="24">
        <v>37.623052852377839</v>
      </c>
    </row>
    <row r="571" spans="1:23" s="25" customFormat="1" x14ac:dyDescent="0.25">
      <c r="A571" s="24" t="s">
        <v>124</v>
      </c>
      <c r="B571" s="24" t="s">
        <v>248</v>
      </c>
      <c r="C571" s="24">
        <v>51</v>
      </c>
      <c r="D571" s="24">
        <v>41</v>
      </c>
      <c r="E571" s="24" t="s">
        <v>180</v>
      </c>
      <c r="F571" s="24" t="s">
        <v>23</v>
      </c>
      <c r="G571" s="24" t="s">
        <v>202</v>
      </c>
      <c r="H571" s="24" t="s">
        <v>34</v>
      </c>
      <c r="I571" s="33" t="s">
        <v>415</v>
      </c>
      <c r="J571" s="33" t="s">
        <v>193</v>
      </c>
      <c r="K571" s="24" t="s">
        <v>25</v>
      </c>
      <c r="L571" s="24">
        <v>40</v>
      </c>
      <c r="M571" s="24">
        <v>9366</v>
      </c>
      <c r="N571" s="16">
        <v>261.53158398660884</v>
      </c>
      <c r="O571" s="24">
        <v>713.49451609023049</v>
      </c>
      <c r="P571" s="24">
        <v>119.22727960864641</v>
      </c>
      <c r="Q571" s="24">
        <v>0.66387865041111427</v>
      </c>
      <c r="R571" s="24">
        <v>0.23119728965328837</v>
      </c>
      <c r="S571" s="24">
        <v>0.82430298258694212</v>
      </c>
      <c r="T571" s="24">
        <v>0.79985538510500565</v>
      </c>
      <c r="U571" s="24">
        <v>0.35652173913043478</v>
      </c>
      <c r="V571" s="24">
        <v>0.6230512722756234</v>
      </c>
      <c r="W571" s="24">
        <v>14.146487294469358</v>
      </c>
    </row>
    <row r="572" spans="1:23" s="11" customFormat="1" x14ac:dyDescent="0.25">
      <c r="A572" s="10" t="s">
        <v>124</v>
      </c>
      <c r="B572" s="10" t="s">
        <v>248</v>
      </c>
      <c r="C572" s="10">
        <v>51</v>
      </c>
      <c r="D572" s="10">
        <v>41</v>
      </c>
      <c r="E572" s="10" t="s">
        <v>180</v>
      </c>
      <c r="F572" s="10" t="s">
        <v>23</v>
      </c>
      <c r="G572" s="10" t="s">
        <v>204</v>
      </c>
      <c r="H572" s="10" t="s">
        <v>35</v>
      </c>
      <c r="I572" s="32" t="s">
        <v>415</v>
      </c>
      <c r="J572" s="32" t="s">
        <v>193</v>
      </c>
      <c r="K572" s="10" t="s">
        <v>25</v>
      </c>
      <c r="L572" s="10">
        <v>40</v>
      </c>
      <c r="M572" s="10">
        <v>54568</v>
      </c>
      <c r="N572" s="13">
        <v>1523.7300314949041</v>
      </c>
      <c r="O572" s="10">
        <v>2655.988165628637</v>
      </c>
      <c r="P572" s="10">
        <v>443.82435536563378</v>
      </c>
      <c r="Q572" s="10">
        <v>0.65393188409270664</v>
      </c>
      <c r="R572" s="10">
        <v>9.7206572309890299E-2</v>
      </c>
      <c r="S572" s="10">
        <v>0.93067888083505124</v>
      </c>
      <c r="T572" s="10">
        <v>0.51970069487127313</v>
      </c>
      <c r="U572" s="10">
        <v>0.11491694436671669</v>
      </c>
      <c r="V572" s="10">
        <v>0.39181320549193493</v>
      </c>
      <c r="W572" s="10">
        <v>65.322973171089288</v>
      </c>
    </row>
    <row r="573" spans="1:23" s="11" customFormat="1" x14ac:dyDescent="0.25">
      <c r="A573" s="10" t="s">
        <v>124</v>
      </c>
      <c r="B573" s="10" t="s">
        <v>248</v>
      </c>
      <c r="C573" s="10">
        <v>51</v>
      </c>
      <c r="D573" s="10">
        <v>41</v>
      </c>
      <c r="E573" s="10" t="s">
        <v>180</v>
      </c>
      <c r="F573" s="10" t="s">
        <v>23</v>
      </c>
      <c r="G573" s="10" t="s">
        <v>206</v>
      </c>
      <c r="H573" s="10" t="s">
        <v>36</v>
      </c>
      <c r="I573" s="32" t="s">
        <v>415</v>
      </c>
      <c r="J573" s="32" t="s">
        <v>193</v>
      </c>
      <c r="K573" s="10" t="s">
        <v>25</v>
      </c>
      <c r="L573" s="10">
        <v>40</v>
      </c>
      <c r="M573" s="10">
        <v>60228</v>
      </c>
      <c r="N573" s="13">
        <v>1681.7770916448301</v>
      </c>
      <c r="O573" s="10">
        <v>1623.8174593052079</v>
      </c>
      <c r="P573" s="10">
        <v>271.34523656170643</v>
      </c>
      <c r="Q573" s="10">
        <v>0.75888312081044307</v>
      </c>
      <c r="R573" s="10">
        <v>0.28703436302810109</v>
      </c>
      <c r="S573" s="10">
        <v>0.91697555457902014</v>
      </c>
      <c r="T573" s="10">
        <v>0.56248940745866627</v>
      </c>
      <c r="U573" s="10">
        <v>0.11860683188211654</v>
      </c>
      <c r="V573" s="10">
        <v>0.45347420442877839</v>
      </c>
      <c r="W573" s="10">
        <v>29.857890017931858</v>
      </c>
    </row>
    <row r="574" spans="1:23" s="11" customFormat="1" x14ac:dyDescent="0.25">
      <c r="A574" s="10" t="s">
        <v>124</v>
      </c>
      <c r="B574" s="10" t="s">
        <v>248</v>
      </c>
      <c r="C574" s="10">
        <v>51</v>
      </c>
      <c r="D574" s="10">
        <v>41</v>
      </c>
      <c r="E574" s="10" t="s">
        <v>180</v>
      </c>
      <c r="F574" s="10" t="s">
        <v>23</v>
      </c>
      <c r="G574" s="10" t="s">
        <v>208</v>
      </c>
      <c r="H574" s="10" t="s">
        <v>37</v>
      </c>
      <c r="I574" s="32" t="s">
        <v>415</v>
      </c>
      <c r="J574" s="32" t="s">
        <v>193</v>
      </c>
      <c r="K574" s="10" t="s">
        <v>25</v>
      </c>
      <c r="L574" s="10">
        <v>40</v>
      </c>
      <c r="M574" s="10">
        <v>68782</v>
      </c>
      <c r="N574" s="13">
        <v>1920.6347864367854</v>
      </c>
      <c r="O574" s="10">
        <v>2516.3069247615167</v>
      </c>
      <c r="P574" s="10">
        <v>420.48316074481801</v>
      </c>
      <c r="Q574" s="10">
        <v>0.70474082726257437</v>
      </c>
      <c r="R574" s="10">
        <v>0.13650779082360021</v>
      </c>
      <c r="S574" s="10">
        <v>0.90753727329076861</v>
      </c>
      <c r="T574" s="10">
        <v>0.59609979029183302</v>
      </c>
      <c r="U574" s="10">
        <v>0.14053228429519582</v>
      </c>
      <c r="V574" s="10">
        <v>0.25351735898728195</v>
      </c>
      <c r="W574" s="10">
        <v>47.84094675932657</v>
      </c>
    </row>
    <row r="575" spans="1:23" s="11" customFormat="1" x14ac:dyDescent="0.25">
      <c r="A575" s="10" t="s">
        <v>124</v>
      </c>
      <c r="B575" s="10" t="s">
        <v>248</v>
      </c>
      <c r="C575" s="10">
        <v>51</v>
      </c>
      <c r="D575" s="10">
        <v>41</v>
      </c>
      <c r="E575" s="10" t="s">
        <v>180</v>
      </c>
      <c r="F575" s="10" t="s">
        <v>23</v>
      </c>
      <c r="G575" s="10" t="s">
        <v>210</v>
      </c>
      <c r="H575" s="10" t="s">
        <v>38</v>
      </c>
      <c r="I575" s="32" t="s">
        <v>415</v>
      </c>
      <c r="J575" s="32" t="s">
        <v>193</v>
      </c>
      <c r="K575" s="10" t="s">
        <v>25</v>
      </c>
      <c r="L575" s="10">
        <v>40</v>
      </c>
      <c r="M575" s="10">
        <v>49344</v>
      </c>
      <c r="N575" s="13">
        <v>1377.8576212081175</v>
      </c>
      <c r="O575" s="10">
        <v>2065.7312395916933</v>
      </c>
      <c r="P575" s="10">
        <v>345.19048226008772</v>
      </c>
      <c r="Q575" s="10">
        <v>0.6717673646091431</v>
      </c>
      <c r="R575" s="10">
        <v>0.14531036091443059</v>
      </c>
      <c r="S575" s="10">
        <v>0.89652019395679106</v>
      </c>
      <c r="T575" s="10">
        <v>0.85263341499791612</v>
      </c>
      <c r="U575" s="10">
        <v>0.17002830594128371</v>
      </c>
      <c r="V575" s="10">
        <v>0.44848895298968078</v>
      </c>
      <c r="W575" s="10">
        <v>54.241569390402077</v>
      </c>
    </row>
    <row r="576" spans="1:23" s="25" customFormat="1" x14ac:dyDescent="0.25">
      <c r="A576" s="24" t="s">
        <v>124</v>
      </c>
      <c r="B576" s="24" t="s">
        <v>248</v>
      </c>
      <c r="C576" s="24">
        <v>51</v>
      </c>
      <c r="D576" s="24">
        <v>41</v>
      </c>
      <c r="E576" s="24" t="s">
        <v>180</v>
      </c>
      <c r="F576" s="24" t="s">
        <v>23</v>
      </c>
      <c r="G576" s="24" t="s">
        <v>213</v>
      </c>
      <c r="H576" s="24" t="s">
        <v>39</v>
      </c>
      <c r="I576" s="33" t="s">
        <v>415</v>
      </c>
      <c r="J576" s="33" t="s">
        <v>193</v>
      </c>
      <c r="K576" s="24" t="s">
        <v>25</v>
      </c>
      <c r="L576" s="24">
        <v>40</v>
      </c>
      <c r="M576" s="24">
        <v>2233</v>
      </c>
      <c r="N576" s="16">
        <v>62.35319528529763</v>
      </c>
      <c r="O576" s="24">
        <v>334.63455967290656</v>
      </c>
      <c r="P576" s="24">
        <v>55.918535199774887</v>
      </c>
      <c r="Q576" s="24">
        <v>0.73117223313686963</v>
      </c>
      <c r="R576" s="24">
        <v>0.25058611610004838</v>
      </c>
      <c r="S576" s="24">
        <v>0.82031444729536318</v>
      </c>
      <c r="T576" s="24">
        <v>0.72271192736990397</v>
      </c>
      <c r="U576" s="24">
        <v>0.33474739683763982</v>
      </c>
      <c r="V576" s="24">
        <v>0.73603831337981829</v>
      </c>
      <c r="W576" s="24">
        <v>9.9422301836094942</v>
      </c>
    </row>
    <row r="577" spans="1:23" s="25" customFormat="1" x14ac:dyDescent="0.25">
      <c r="A577" s="24" t="s">
        <v>124</v>
      </c>
      <c r="B577" s="24" t="s">
        <v>248</v>
      </c>
      <c r="C577" s="24">
        <v>51</v>
      </c>
      <c r="D577" s="24">
        <v>41</v>
      </c>
      <c r="E577" s="24" t="s">
        <v>180</v>
      </c>
      <c r="F577" s="24" t="s">
        <v>23</v>
      </c>
      <c r="G577" s="24" t="s">
        <v>215</v>
      </c>
      <c r="H577" s="24" t="s">
        <v>40</v>
      </c>
      <c r="I577" s="33" t="s">
        <v>415</v>
      </c>
      <c r="J577" s="33" t="s">
        <v>193</v>
      </c>
      <c r="K577" s="24" t="s">
        <v>25</v>
      </c>
      <c r="L577" s="24">
        <v>40</v>
      </c>
      <c r="M577" s="24">
        <v>5582</v>
      </c>
      <c r="N577" s="16">
        <v>155.86902645881386</v>
      </c>
      <c r="O577" s="24">
        <v>388.33304448274185</v>
      </c>
      <c r="P577" s="24">
        <v>64.891728572116421</v>
      </c>
      <c r="Q577" s="24">
        <v>0.87123458717028246</v>
      </c>
      <c r="R577" s="24">
        <v>0.46514783185384079</v>
      </c>
      <c r="S577" s="24">
        <v>0.90668375260156797</v>
      </c>
      <c r="T577" s="24">
        <v>0.83904920331840493</v>
      </c>
      <c r="U577" s="24">
        <v>0.19077928780319972</v>
      </c>
      <c r="V577" s="24">
        <v>0.48496710129044357</v>
      </c>
      <c r="W577" s="24">
        <v>5.1166248656395554</v>
      </c>
    </row>
    <row r="578" spans="1:23" s="25" customFormat="1" x14ac:dyDescent="0.25">
      <c r="A578" s="24" t="s">
        <v>124</v>
      </c>
      <c r="B578" s="24" t="s">
        <v>248</v>
      </c>
      <c r="C578" s="24">
        <v>51</v>
      </c>
      <c r="D578" s="24">
        <v>41</v>
      </c>
      <c r="E578" s="24" t="s">
        <v>180</v>
      </c>
      <c r="F578" s="24" t="s">
        <v>23</v>
      </c>
      <c r="G578" s="24" t="s">
        <v>217</v>
      </c>
      <c r="H578" s="24" t="s">
        <v>41</v>
      </c>
      <c r="I578" s="33" t="s">
        <v>415</v>
      </c>
      <c r="J578" s="33" t="s">
        <v>193</v>
      </c>
      <c r="K578" s="24" t="s">
        <v>25</v>
      </c>
      <c r="L578" s="24">
        <v>40</v>
      </c>
      <c r="M578" s="24">
        <v>37170</v>
      </c>
      <c r="N578" s="16">
        <v>1037.9168243414747</v>
      </c>
      <c r="O578" s="24">
        <v>1883.0794359760848</v>
      </c>
      <c r="P578" s="24">
        <v>314.66876531678923</v>
      </c>
      <c r="Q578" s="24">
        <v>0.64111630474153547</v>
      </c>
      <c r="R578" s="24">
        <v>0.13172407080075052</v>
      </c>
      <c r="S578" s="24">
        <v>0.91459840666289827</v>
      </c>
      <c r="T578" s="24">
        <v>0.41590193806542591</v>
      </c>
      <c r="U578" s="24">
        <v>0.13644683565366908</v>
      </c>
      <c r="V578" s="24">
        <v>0.51447474520438785</v>
      </c>
      <c r="W578" s="24">
        <v>27.825907990314771</v>
      </c>
    </row>
    <row r="579" spans="1:23" s="25" customFormat="1" x14ac:dyDescent="0.25">
      <c r="A579" s="24" t="s">
        <v>124</v>
      </c>
      <c r="B579" s="24" t="s">
        <v>248</v>
      </c>
      <c r="C579" s="24">
        <v>51</v>
      </c>
      <c r="D579" s="24">
        <v>41</v>
      </c>
      <c r="E579" s="24" t="s">
        <v>180</v>
      </c>
      <c r="F579" s="24" t="s">
        <v>23</v>
      </c>
      <c r="G579" s="24" t="s">
        <v>219</v>
      </c>
      <c r="H579" s="24" t="s">
        <v>42</v>
      </c>
      <c r="I579" s="33" t="s">
        <v>415</v>
      </c>
      <c r="J579" s="33" t="s">
        <v>193</v>
      </c>
      <c r="K579" s="24" t="s">
        <v>25</v>
      </c>
      <c r="L579" s="24">
        <v>40</v>
      </c>
      <c r="M579" s="24">
        <v>6574</v>
      </c>
      <c r="N579" s="16">
        <v>183.56914724834152</v>
      </c>
      <c r="O579" s="24">
        <v>472.65894629054674</v>
      </c>
      <c r="P579" s="24">
        <v>78.982864027765757</v>
      </c>
      <c r="Q579" s="24">
        <v>0.81250772463230747</v>
      </c>
      <c r="R579" s="24">
        <v>0.36978032419000534</v>
      </c>
      <c r="S579" s="24">
        <v>0.90184880659757682</v>
      </c>
      <c r="T579" s="24">
        <v>0.78568219456175659</v>
      </c>
      <c r="U579" s="24">
        <v>0.19184063310137808</v>
      </c>
      <c r="V579" s="24">
        <v>0.38769259424591518</v>
      </c>
      <c r="W579" s="24">
        <v>6.6445086705202314</v>
      </c>
    </row>
    <row r="580" spans="1:23" s="25" customFormat="1" x14ac:dyDescent="0.25">
      <c r="A580" s="24" t="s">
        <v>124</v>
      </c>
      <c r="B580" s="24" t="s">
        <v>248</v>
      </c>
      <c r="C580" s="24">
        <v>51</v>
      </c>
      <c r="D580" s="24">
        <v>41</v>
      </c>
      <c r="E580" s="24" t="s">
        <v>180</v>
      </c>
      <c r="F580" s="24" t="s">
        <v>23</v>
      </c>
      <c r="G580" s="24" t="s">
        <v>221</v>
      </c>
      <c r="H580" s="24" t="s">
        <v>43</v>
      </c>
      <c r="I580" s="33" t="s">
        <v>415</v>
      </c>
      <c r="J580" s="33" t="s">
        <v>193</v>
      </c>
      <c r="K580" s="24" t="s">
        <v>25</v>
      </c>
      <c r="L580" s="24">
        <v>40</v>
      </c>
      <c r="M580" s="24">
        <v>25935</v>
      </c>
      <c r="N580" s="16">
        <v>724.19620229475777</v>
      </c>
      <c r="O580" s="24">
        <v>1675.0550493584446</v>
      </c>
      <c r="P580" s="24">
        <v>279.9072063287984</v>
      </c>
      <c r="Q580" s="24">
        <v>0.66125290023201855</v>
      </c>
      <c r="R580" s="24">
        <v>0.11615501029696963</v>
      </c>
      <c r="S580" s="24">
        <v>0.90730821021746577</v>
      </c>
      <c r="T580" s="24">
        <v>0.85183465556542659</v>
      </c>
      <c r="U580" s="24">
        <v>0.15955155464737394</v>
      </c>
      <c r="V580" s="24">
        <v>0.43578340605047827</v>
      </c>
      <c r="W580" s="24">
        <v>34.069789859263544</v>
      </c>
    </row>
    <row r="581" spans="1:23" s="11" customFormat="1" x14ac:dyDescent="0.25">
      <c r="A581" s="10" t="s">
        <v>124</v>
      </c>
      <c r="B581" s="10" t="s">
        <v>248</v>
      </c>
      <c r="C581" s="10">
        <v>51</v>
      </c>
      <c r="D581" s="10">
        <v>41</v>
      </c>
      <c r="E581" s="10" t="s">
        <v>180</v>
      </c>
      <c r="F581" s="10" t="s">
        <v>23</v>
      </c>
      <c r="G581" s="10" t="s">
        <v>223</v>
      </c>
      <c r="H581" s="10" t="s">
        <v>44</v>
      </c>
      <c r="I581" s="32" t="s">
        <v>415</v>
      </c>
      <c r="J581" s="32" t="s">
        <v>193</v>
      </c>
      <c r="K581" s="10" t="s">
        <v>25</v>
      </c>
      <c r="L581" s="10">
        <v>40</v>
      </c>
      <c r="M581" s="10">
        <v>46810</v>
      </c>
      <c r="N581" s="13">
        <v>1307.0994497558361</v>
      </c>
      <c r="O581" s="10">
        <v>2447.2186130069517</v>
      </c>
      <c r="P581" s="10">
        <v>408.93827668826117</v>
      </c>
      <c r="Q581" s="10">
        <v>0.68996521431519364</v>
      </c>
      <c r="R581" s="10">
        <v>9.8220687772512374E-2</v>
      </c>
      <c r="S581" s="10">
        <v>0.92587899549364583</v>
      </c>
      <c r="T581" s="10">
        <v>0.68468544832291489</v>
      </c>
      <c r="U581" s="10">
        <v>0.12140188969457262</v>
      </c>
      <c r="V581" s="10">
        <v>0.29093858895770386</v>
      </c>
      <c r="W581" s="10">
        <v>54.347895748771627</v>
      </c>
    </row>
    <row r="582" spans="1:23" s="38" customFormat="1" x14ac:dyDescent="0.25">
      <c r="A582" s="35" t="s">
        <v>126</v>
      </c>
      <c r="B582" s="35" t="s">
        <v>249</v>
      </c>
      <c r="C582" s="35">
        <v>51</v>
      </c>
      <c r="D582" s="35">
        <v>42</v>
      </c>
      <c r="E582" s="35" t="s">
        <v>180</v>
      </c>
      <c r="F582" s="35" t="s">
        <v>23</v>
      </c>
      <c r="G582" s="35" t="s">
        <v>181</v>
      </c>
      <c r="H582" s="35" t="s">
        <v>24</v>
      </c>
      <c r="I582" s="36" t="s">
        <v>415</v>
      </c>
      <c r="J582" s="36" t="s">
        <v>193</v>
      </c>
      <c r="K582" s="35" t="s">
        <v>25</v>
      </c>
      <c r="L582" s="35">
        <v>39</v>
      </c>
      <c r="M582" s="35">
        <v>47563</v>
      </c>
      <c r="N582" s="37">
        <v>1323.7462148369054</v>
      </c>
      <c r="O582" s="35">
        <v>2314.608439951699</v>
      </c>
      <c r="P582" s="35">
        <v>386.14043210037966</v>
      </c>
      <c r="Q582" s="35">
        <v>0.62409625907021293</v>
      </c>
      <c r="R582" s="35">
        <v>0.11156399019490475</v>
      </c>
      <c r="S582" s="35">
        <v>0.89335618362027092</v>
      </c>
      <c r="T582" s="35">
        <v>0.47598581996278094</v>
      </c>
      <c r="U582" s="35">
        <v>0.15507468185811865</v>
      </c>
      <c r="V582" s="35">
        <v>0.35038818229661034</v>
      </c>
      <c r="W582" s="35">
        <v>50.969219771671256</v>
      </c>
    </row>
    <row r="583" spans="1:23" s="23" customFormat="1" x14ac:dyDescent="0.25">
      <c r="A583" s="22" t="s">
        <v>126</v>
      </c>
      <c r="B583" s="22" t="s">
        <v>249</v>
      </c>
      <c r="C583" s="22">
        <v>51</v>
      </c>
      <c r="D583" s="22">
        <v>42</v>
      </c>
      <c r="E583" s="22" t="s">
        <v>180</v>
      </c>
      <c r="F583" s="22" t="s">
        <v>23</v>
      </c>
      <c r="G583" s="22" t="s">
        <v>184</v>
      </c>
      <c r="H583" s="22" t="s">
        <v>26</v>
      </c>
      <c r="I583" s="34" t="s">
        <v>415</v>
      </c>
      <c r="J583" s="34" t="s">
        <v>193</v>
      </c>
      <c r="K583" s="22" t="s">
        <v>25</v>
      </c>
      <c r="L583" s="22">
        <v>39</v>
      </c>
      <c r="M583" s="22">
        <v>6318</v>
      </c>
      <c r="N583" s="16">
        <v>175.83896275128919</v>
      </c>
      <c r="O583" s="22">
        <v>574.98484809835168</v>
      </c>
      <c r="P583" s="22">
        <v>95.923307745521683</v>
      </c>
      <c r="Q583" s="22">
        <v>0.60943378026430017</v>
      </c>
      <c r="R583" s="22">
        <v>0.24014673411883358</v>
      </c>
      <c r="S583" s="22">
        <v>0.8449777924321088</v>
      </c>
      <c r="T583" s="22">
        <v>0.79847123348590865</v>
      </c>
      <c r="U583" s="22">
        <v>0.33295493245544328</v>
      </c>
      <c r="V583" s="22">
        <v>0.4411270179052259</v>
      </c>
      <c r="W583" s="22">
        <v>15.2105096549541</v>
      </c>
    </row>
    <row r="584" spans="1:23" s="23" customFormat="1" x14ac:dyDescent="0.25">
      <c r="A584" s="22" t="s">
        <v>126</v>
      </c>
      <c r="B584" s="22" t="s">
        <v>249</v>
      </c>
      <c r="C584" s="22">
        <v>51</v>
      </c>
      <c r="D584" s="22">
        <v>42</v>
      </c>
      <c r="E584" s="22" t="s">
        <v>180</v>
      </c>
      <c r="F584" s="22" t="s">
        <v>23</v>
      </c>
      <c r="G584" s="22" t="s">
        <v>186</v>
      </c>
      <c r="H584" s="22" t="s">
        <v>27</v>
      </c>
      <c r="I584" s="34" t="s">
        <v>415</v>
      </c>
      <c r="J584" s="34" t="s">
        <v>193</v>
      </c>
      <c r="K584" s="22" t="s">
        <v>25</v>
      </c>
      <c r="L584" s="22">
        <v>39</v>
      </c>
      <c r="M584" s="22">
        <v>8092</v>
      </c>
      <c r="N584" s="16">
        <v>225.21191620503834</v>
      </c>
      <c r="O584" s="22">
        <v>518.55844122715848</v>
      </c>
      <c r="P584" s="22">
        <v>86.509829096161425</v>
      </c>
      <c r="Q584" s="22">
        <v>0.81811748053786271</v>
      </c>
      <c r="R584" s="22">
        <v>0.37815541328933494</v>
      </c>
      <c r="S584" s="22">
        <v>0.93740077961828228</v>
      </c>
      <c r="T584" s="22">
        <v>0.91123663679736222</v>
      </c>
      <c r="U584" s="22">
        <v>0.13024210981409426</v>
      </c>
      <c r="V584" s="22">
        <v>0.39584292154221401</v>
      </c>
      <c r="W584" s="22">
        <v>7.6005931784478493</v>
      </c>
    </row>
    <row r="585" spans="1:23" s="23" customFormat="1" x14ac:dyDescent="0.25">
      <c r="A585" s="22" t="s">
        <v>126</v>
      </c>
      <c r="B585" s="22" t="s">
        <v>249</v>
      </c>
      <c r="C585" s="22">
        <v>51</v>
      </c>
      <c r="D585" s="22">
        <v>42</v>
      </c>
      <c r="E585" s="22" t="s">
        <v>180</v>
      </c>
      <c r="F585" s="22" t="s">
        <v>23</v>
      </c>
      <c r="G585" s="22" t="s">
        <v>189</v>
      </c>
      <c r="H585" s="22" t="s">
        <v>28</v>
      </c>
      <c r="I585" s="34" t="s">
        <v>415</v>
      </c>
      <c r="J585" s="34" t="s">
        <v>193</v>
      </c>
      <c r="K585" s="22" t="s">
        <v>25</v>
      </c>
      <c r="L585" s="22">
        <v>39</v>
      </c>
      <c r="M585" s="22">
        <v>11194</v>
      </c>
      <c r="N585" s="16">
        <v>311.54500617884321</v>
      </c>
      <c r="O585" s="22">
        <v>531.14422766478538</v>
      </c>
      <c r="P585" s="22">
        <v>88.609484886516086</v>
      </c>
      <c r="Q585" s="22">
        <v>0.86360129609628145</v>
      </c>
      <c r="R585" s="22">
        <v>0.49862062013657721</v>
      </c>
      <c r="S585" s="22">
        <v>0.93713967913850316</v>
      </c>
      <c r="T585" s="22">
        <v>0.91314782999092936</v>
      </c>
      <c r="U585" s="22">
        <v>0.12971367274527601</v>
      </c>
      <c r="V585" s="22">
        <v>0.48446407876381498</v>
      </c>
      <c r="W585" s="22">
        <v>8.5296587457566559</v>
      </c>
    </row>
    <row r="586" spans="1:23" x14ac:dyDescent="0.25">
      <c r="A586" s="2" t="s">
        <v>126</v>
      </c>
      <c r="B586" s="2" t="s">
        <v>249</v>
      </c>
      <c r="C586" s="2">
        <v>51</v>
      </c>
      <c r="D586" s="2">
        <v>42</v>
      </c>
      <c r="E586" s="2" t="s">
        <v>180</v>
      </c>
      <c r="F586" s="2" t="s">
        <v>23</v>
      </c>
      <c r="G586" s="2" t="s">
        <v>191</v>
      </c>
      <c r="H586" s="2" t="s">
        <v>29</v>
      </c>
      <c r="I586" s="7" t="s">
        <v>415</v>
      </c>
      <c r="J586" s="7" t="s">
        <v>193</v>
      </c>
      <c r="K586" s="2" t="s">
        <v>25</v>
      </c>
      <c r="L586" s="2">
        <v>39</v>
      </c>
      <c r="M586" s="2">
        <v>58456</v>
      </c>
      <c r="N586" s="13">
        <v>1626.9139611569105</v>
      </c>
      <c r="O586" s="2">
        <v>2165.6134905855956</v>
      </c>
      <c r="P586" s="2">
        <v>361.28397122520806</v>
      </c>
      <c r="Q586" s="2">
        <v>0.72082470158824108</v>
      </c>
      <c r="R586" s="2">
        <v>0.15663076244359034</v>
      </c>
      <c r="S586" s="2">
        <v>0.91381976830538769</v>
      </c>
      <c r="T586" s="2">
        <v>0.39260488349654404</v>
      </c>
      <c r="U586" s="2">
        <v>0.15913969892129018</v>
      </c>
      <c r="V586" s="2">
        <v>0.44636964117138173</v>
      </c>
      <c r="W586" s="2">
        <v>75.58512385383878</v>
      </c>
    </row>
    <row r="587" spans="1:23" s="23" customFormat="1" x14ac:dyDescent="0.25">
      <c r="A587" s="22" t="s">
        <v>126</v>
      </c>
      <c r="B587" s="22" t="s">
        <v>249</v>
      </c>
      <c r="C587" s="22">
        <v>51</v>
      </c>
      <c r="D587" s="22">
        <v>42</v>
      </c>
      <c r="E587" s="22" t="s">
        <v>180</v>
      </c>
      <c r="F587" s="22" t="s">
        <v>23</v>
      </c>
      <c r="G587" s="22" t="s">
        <v>194</v>
      </c>
      <c r="H587" s="22" t="s">
        <v>30</v>
      </c>
      <c r="I587" s="34" t="s">
        <v>415</v>
      </c>
      <c r="J587" s="34" t="s">
        <v>193</v>
      </c>
      <c r="K587" s="22" t="s">
        <v>25</v>
      </c>
      <c r="L587" s="22">
        <v>39</v>
      </c>
      <c r="M587" s="22">
        <v>34696</v>
      </c>
      <c r="N587" s="16">
        <v>965.63922944266062</v>
      </c>
      <c r="O587" s="22">
        <v>1767.0966799187877</v>
      </c>
      <c r="P587" s="22">
        <v>294.80039205301875</v>
      </c>
      <c r="Q587" s="22">
        <v>0.69927645766571944</v>
      </c>
      <c r="R587" s="22">
        <v>0.13962675706791547</v>
      </c>
      <c r="S587" s="22">
        <v>0.90799491335092797</v>
      </c>
      <c r="T587" s="22">
        <v>0.69742485653736475</v>
      </c>
      <c r="U587" s="22">
        <v>0.19528634458905172</v>
      </c>
      <c r="V587" s="22">
        <v>0.5701747618034646</v>
      </c>
      <c r="W587" s="22">
        <v>32.751786949504265</v>
      </c>
    </row>
    <row r="588" spans="1:23" s="23" customFormat="1" x14ac:dyDescent="0.25">
      <c r="A588" s="22" t="s">
        <v>126</v>
      </c>
      <c r="B588" s="22" t="s">
        <v>249</v>
      </c>
      <c r="C588" s="22">
        <v>51</v>
      </c>
      <c r="D588" s="22">
        <v>42</v>
      </c>
      <c r="E588" s="22" t="s">
        <v>180</v>
      </c>
      <c r="F588" s="22" t="s">
        <v>23</v>
      </c>
      <c r="G588" s="22" t="s">
        <v>196</v>
      </c>
      <c r="H588" s="22" t="s">
        <v>31</v>
      </c>
      <c r="I588" s="34" t="s">
        <v>415</v>
      </c>
      <c r="J588" s="34" t="s">
        <v>193</v>
      </c>
      <c r="K588" s="22" t="s">
        <v>25</v>
      </c>
      <c r="L588" s="22">
        <v>39</v>
      </c>
      <c r="M588" s="22">
        <v>33195</v>
      </c>
      <c r="N588" s="16">
        <v>923.8642558608808</v>
      </c>
      <c r="O588" s="22">
        <v>1798.0083681642193</v>
      </c>
      <c r="P588" s="22">
        <v>299.95731296025099</v>
      </c>
      <c r="Q588" s="22">
        <v>0.69949005394470665</v>
      </c>
      <c r="R588" s="22">
        <v>0.12903250234133234</v>
      </c>
      <c r="S588" s="22">
        <v>0.85379990886424406</v>
      </c>
      <c r="T588" s="22">
        <v>0.62390099623375372</v>
      </c>
      <c r="U588" s="22">
        <v>0.25209663585247305</v>
      </c>
      <c r="V588" s="22">
        <v>0.48964523382348496</v>
      </c>
      <c r="W588" s="22">
        <v>42.588371742732342</v>
      </c>
    </row>
    <row r="589" spans="1:23" x14ac:dyDescent="0.25">
      <c r="A589" s="2" t="s">
        <v>126</v>
      </c>
      <c r="B589" s="2" t="s">
        <v>249</v>
      </c>
      <c r="C589" s="2">
        <v>51</v>
      </c>
      <c r="D589" s="2">
        <v>42</v>
      </c>
      <c r="E589" s="2" t="s">
        <v>180</v>
      </c>
      <c r="F589" s="2" t="s">
        <v>23</v>
      </c>
      <c r="G589" s="2" t="s">
        <v>198</v>
      </c>
      <c r="H589" s="2" t="s">
        <v>32</v>
      </c>
      <c r="I589" s="7" t="s">
        <v>415</v>
      </c>
      <c r="J589" s="7" t="s">
        <v>193</v>
      </c>
      <c r="K589" s="2" t="s">
        <v>25</v>
      </c>
      <c r="L589" s="2">
        <v>39</v>
      </c>
      <c r="M589" s="2">
        <v>72042</v>
      </c>
      <c r="N589" s="13">
        <v>2005.031743356818</v>
      </c>
      <c r="O589" s="2">
        <v>2462.4074298249107</v>
      </c>
      <c r="P589" s="2">
        <v>410.79737399541244</v>
      </c>
      <c r="Q589" s="2">
        <v>0.71504997469007747</v>
      </c>
      <c r="R589" s="2">
        <v>0.14930549760854273</v>
      </c>
      <c r="S589" s="2">
        <v>0.92121904432498525</v>
      </c>
      <c r="T589" s="2">
        <v>0.54971482578103381</v>
      </c>
      <c r="U589" s="2">
        <v>0.13374810543831944</v>
      </c>
      <c r="V589" s="2">
        <v>0.27142488218305216</v>
      </c>
      <c r="W589" s="2">
        <v>44.873879126065354</v>
      </c>
    </row>
    <row r="590" spans="1:23" s="23" customFormat="1" x14ac:dyDescent="0.25">
      <c r="A590" s="22" t="s">
        <v>126</v>
      </c>
      <c r="B590" s="22" t="s">
        <v>249</v>
      </c>
      <c r="C590" s="22">
        <v>51</v>
      </c>
      <c r="D590" s="22">
        <v>42</v>
      </c>
      <c r="E590" s="22" t="s">
        <v>180</v>
      </c>
      <c r="F590" s="22" t="s">
        <v>23</v>
      </c>
      <c r="G590" s="22" t="s">
        <v>200</v>
      </c>
      <c r="H590" s="22" t="s">
        <v>33</v>
      </c>
      <c r="I590" s="34" t="s">
        <v>415</v>
      </c>
      <c r="J590" s="34" t="s">
        <v>193</v>
      </c>
      <c r="K590" s="22" t="s">
        <v>25</v>
      </c>
      <c r="L590" s="22">
        <v>39</v>
      </c>
      <c r="M590" s="22">
        <v>33038</v>
      </c>
      <c r="N590" s="16">
        <v>919.49472164879592</v>
      </c>
      <c r="O590" s="22">
        <v>1698.7119036079371</v>
      </c>
      <c r="P590" s="22">
        <v>283.39192804762928</v>
      </c>
      <c r="Q590" s="22">
        <v>0.65314433703022756</v>
      </c>
      <c r="R590" s="22">
        <v>0.14387460777729824</v>
      </c>
      <c r="S590" s="22">
        <v>0.90587734602288283</v>
      </c>
      <c r="T590" s="22">
        <v>0.51101692289200673</v>
      </c>
      <c r="U590" s="22">
        <v>0.1422163644480347</v>
      </c>
      <c r="V590" s="22">
        <v>0.31388010947768141</v>
      </c>
      <c r="W590" s="22">
        <v>43.513560142865792</v>
      </c>
    </row>
    <row r="591" spans="1:23" s="23" customFormat="1" x14ac:dyDescent="0.25">
      <c r="A591" s="22" t="s">
        <v>126</v>
      </c>
      <c r="B591" s="22" t="s">
        <v>249</v>
      </c>
      <c r="C591" s="22">
        <v>51</v>
      </c>
      <c r="D591" s="22">
        <v>42</v>
      </c>
      <c r="E591" s="22" t="s">
        <v>180</v>
      </c>
      <c r="F591" s="22" t="s">
        <v>23</v>
      </c>
      <c r="G591" s="22" t="s">
        <v>202</v>
      </c>
      <c r="H591" s="22" t="s">
        <v>34</v>
      </c>
      <c r="I591" s="34" t="s">
        <v>415</v>
      </c>
      <c r="J591" s="34" t="s">
        <v>193</v>
      </c>
      <c r="K591" s="22" t="s">
        <v>25</v>
      </c>
      <c r="L591" s="22">
        <v>39</v>
      </c>
      <c r="M591" s="22">
        <v>9803</v>
      </c>
      <c r="N591" s="16">
        <v>272.83148968833302</v>
      </c>
      <c r="O591" s="22">
        <v>778.12193308820019</v>
      </c>
      <c r="P591" s="22">
        <v>129.81216791714903</v>
      </c>
      <c r="Q591" s="22">
        <v>0.64143165608846431</v>
      </c>
      <c r="R591" s="22">
        <v>0.20345742917349555</v>
      </c>
      <c r="S591" s="22">
        <v>0.8404145900752763</v>
      </c>
      <c r="T591" s="22">
        <v>0.79340012794859693</v>
      </c>
      <c r="U591" s="22">
        <v>0.41629606099110544</v>
      </c>
      <c r="V591" s="22">
        <v>0.59827187923153125</v>
      </c>
      <c r="W591" s="22">
        <v>17.908905437111088</v>
      </c>
    </row>
    <row r="592" spans="1:23" x14ac:dyDescent="0.25">
      <c r="A592" s="2" t="s">
        <v>126</v>
      </c>
      <c r="B592" s="2" t="s">
        <v>249</v>
      </c>
      <c r="C592" s="2">
        <v>51</v>
      </c>
      <c r="D592" s="2">
        <v>42</v>
      </c>
      <c r="E592" s="2" t="s">
        <v>180</v>
      </c>
      <c r="F592" s="2" t="s">
        <v>23</v>
      </c>
      <c r="G592" s="2" t="s">
        <v>204</v>
      </c>
      <c r="H592" s="2" t="s">
        <v>35</v>
      </c>
      <c r="I592" s="7" t="s">
        <v>415</v>
      </c>
      <c r="J592" s="7" t="s">
        <v>193</v>
      </c>
      <c r="K592" s="2" t="s">
        <v>25</v>
      </c>
      <c r="L592" s="2">
        <v>39</v>
      </c>
      <c r="M592" s="2">
        <v>61029</v>
      </c>
      <c r="N592" s="13">
        <v>1698.5242256645186</v>
      </c>
      <c r="O592" s="2">
        <v>2497.9810229537143</v>
      </c>
      <c r="P592" s="2">
        <v>416.73202902605169</v>
      </c>
      <c r="Q592" s="2">
        <v>0.67883162964528432</v>
      </c>
      <c r="R592" s="2">
        <v>0.12290451811788115</v>
      </c>
      <c r="S592" s="2">
        <v>0.93449449309835264</v>
      </c>
      <c r="T592" s="2">
        <v>0.59383910592549272</v>
      </c>
      <c r="U592" s="2">
        <v>0.11827386009629</v>
      </c>
      <c r="V592" s="2">
        <v>0.44013173050445442</v>
      </c>
      <c r="W592" s="2">
        <v>71.368841042782933</v>
      </c>
    </row>
    <row r="593" spans="1:23" x14ac:dyDescent="0.25">
      <c r="A593" s="2" t="s">
        <v>126</v>
      </c>
      <c r="B593" s="2" t="s">
        <v>249</v>
      </c>
      <c r="C593" s="2">
        <v>51</v>
      </c>
      <c r="D593" s="2">
        <v>42</v>
      </c>
      <c r="E593" s="2" t="s">
        <v>180</v>
      </c>
      <c r="F593" s="2" t="s">
        <v>23</v>
      </c>
      <c r="G593" s="2" t="s">
        <v>206</v>
      </c>
      <c r="H593" s="2" t="s">
        <v>36</v>
      </c>
      <c r="I593" s="7" t="s">
        <v>415</v>
      </c>
      <c r="J593" s="7" t="s">
        <v>193</v>
      </c>
      <c r="K593" s="2" t="s">
        <v>25</v>
      </c>
      <c r="L593" s="2">
        <v>39</v>
      </c>
      <c r="M593" s="2">
        <v>65908</v>
      </c>
      <c r="N593" s="13">
        <v>1834.3137633763799</v>
      </c>
      <c r="O593" s="2">
        <v>1784.6458864299543</v>
      </c>
      <c r="P593" s="2">
        <v>297.72808300422867</v>
      </c>
      <c r="Q593" s="2">
        <v>0.77393142320338182</v>
      </c>
      <c r="R593" s="2">
        <v>0.26004223287706429</v>
      </c>
      <c r="S593" s="2">
        <v>0.91113398399154188</v>
      </c>
      <c r="T593" s="2">
        <v>0.59740994422053728</v>
      </c>
      <c r="U593" s="2">
        <v>0.13825748051294945</v>
      </c>
      <c r="V593" s="2">
        <v>0.45781322771018695</v>
      </c>
      <c r="W593" s="2">
        <v>43.385947077744738</v>
      </c>
    </row>
    <row r="594" spans="1:23" x14ac:dyDescent="0.25">
      <c r="A594" s="2" t="s">
        <v>126</v>
      </c>
      <c r="B594" s="2" t="s">
        <v>249</v>
      </c>
      <c r="C594" s="2">
        <v>51</v>
      </c>
      <c r="D594" s="2">
        <v>42</v>
      </c>
      <c r="E594" s="2" t="s">
        <v>180</v>
      </c>
      <c r="F594" s="2" t="s">
        <v>23</v>
      </c>
      <c r="G594" s="2" t="s">
        <v>208</v>
      </c>
      <c r="H594" s="2" t="s">
        <v>37</v>
      </c>
      <c r="I594" s="7" t="s">
        <v>415</v>
      </c>
      <c r="J594" s="7" t="s">
        <v>193</v>
      </c>
      <c r="K594" s="2" t="s">
        <v>25</v>
      </c>
      <c r="L594" s="2">
        <v>39</v>
      </c>
      <c r="M594" s="2">
        <v>74627</v>
      </c>
      <c r="N594" s="13">
        <v>2076.9759850016553</v>
      </c>
      <c r="O594" s="2">
        <v>2812.071426749314</v>
      </c>
      <c r="P594" s="2">
        <v>469.13095842887822</v>
      </c>
      <c r="Q594" s="2">
        <v>0.70501931960963993</v>
      </c>
      <c r="R594" s="2">
        <v>0.11859138803032902</v>
      </c>
      <c r="S594" s="2">
        <v>0.89929532006505186</v>
      </c>
      <c r="T594" s="2">
        <v>0.61779064111660886</v>
      </c>
      <c r="U594" s="2">
        <v>0.12929524729754213</v>
      </c>
      <c r="V594" s="2">
        <v>0.21218710030865218</v>
      </c>
      <c r="W594" s="2">
        <v>61.309191043456124</v>
      </c>
    </row>
    <row r="595" spans="1:23" x14ac:dyDescent="0.25">
      <c r="A595" s="2" t="s">
        <v>126</v>
      </c>
      <c r="B595" s="2" t="s">
        <v>249</v>
      </c>
      <c r="C595" s="2">
        <v>51</v>
      </c>
      <c r="D595" s="2">
        <v>42</v>
      </c>
      <c r="E595" s="2" t="s">
        <v>180</v>
      </c>
      <c r="F595" s="2" t="s">
        <v>23</v>
      </c>
      <c r="G595" s="2" t="s">
        <v>210</v>
      </c>
      <c r="H595" s="2" t="s">
        <v>38</v>
      </c>
      <c r="I595" s="7" t="s">
        <v>415</v>
      </c>
      <c r="J595" s="7" t="s">
        <v>193</v>
      </c>
      <c r="K595" s="2" t="s">
        <v>25</v>
      </c>
      <c r="L595" s="2">
        <v>39</v>
      </c>
      <c r="M595" s="2">
        <v>55353</v>
      </c>
      <c r="N595" s="13">
        <v>1540.5530397550033</v>
      </c>
      <c r="O595" s="2">
        <v>2071.1038225937223</v>
      </c>
      <c r="P595" s="2">
        <v>345.5171558079071</v>
      </c>
      <c r="Q595" s="2">
        <v>0.70572710814187722</v>
      </c>
      <c r="R595" s="2">
        <v>0.16216132606739472</v>
      </c>
      <c r="S595" s="2">
        <v>0.90749410652468443</v>
      </c>
      <c r="T595" s="2">
        <v>0.53519679638779549</v>
      </c>
      <c r="U595" s="2">
        <v>0.1627647099399876</v>
      </c>
      <c r="V595" s="2">
        <v>0.4764898978653665</v>
      </c>
      <c r="W595" s="2">
        <v>50.928423030368727</v>
      </c>
    </row>
    <row r="596" spans="1:23" s="23" customFormat="1" x14ac:dyDescent="0.25">
      <c r="A596" s="22" t="s">
        <v>126</v>
      </c>
      <c r="B596" s="22" t="s">
        <v>249</v>
      </c>
      <c r="C596" s="22">
        <v>51</v>
      </c>
      <c r="D596" s="22">
        <v>42</v>
      </c>
      <c r="E596" s="22" t="s">
        <v>180</v>
      </c>
      <c r="F596" s="22" t="s">
        <v>23</v>
      </c>
      <c r="G596" s="22" t="s">
        <v>213</v>
      </c>
      <c r="H596" s="22" t="s">
        <v>39</v>
      </c>
      <c r="I596" s="34" t="s">
        <v>415</v>
      </c>
      <c r="J596" s="34" t="s">
        <v>193</v>
      </c>
      <c r="K596" s="22" t="s">
        <v>25</v>
      </c>
      <c r="L596" s="22">
        <v>39</v>
      </c>
      <c r="M596" s="22">
        <v>2491</v>
      </c>
      <c r="N596" s="16">
        <v>69.328087403206936</v>
      </c>
      <c r="O596" s="22">
        <v>311.70562748477209</v>
      </c>
      <c r="P596" s="22">
        <v>52.001083037440914</v>
      </c>
      <c r="Q596" s="22">
        <v>0.75806451612903225</v>
      </c>
      <c r="R596" s="22">
        <v>0.3221768310799305</v>
      </c>
      <c r="S596" s="22">
        <v>0.83658896341667421</v>
      </c>
      <c r="T596" s="22">
        <v>0.72409934292693801</v>
      </c>
      <c r="U596" s="22">
        <v>0.35076252723311546</v>
      </c>
      <c r="V596" s="22">
        <v>0.74335732455871995</v>
      </c>
      <c r="W596" s="22">
        <v>7.8683259735046169</v>
      </c>
    </row>
    <row r="597" spans="1:23" s="23" customFormat="1" x14ac:dyDescent="0.25">
      <c r="A597" s="22" t="s">
        <v>126</v>
      </c>
      <c r="B597" s="22" t="s">
        <v>249</v>
      </c>
      <c r="C597" s="22">
        <v>51</v>
      </c>
      <c r="D597" s="22">
        <v>42</v>
      </c>
      <c r="E597" s="22" t="s">
        <v>180</v>
      </c>
      <c r="F597" s="22" t="s">
        <v>23</v>
      </c>
      <c r="G597" s="22" t="s">
        <v>215</v>
      </c>
      <c r="H597" s="22" t="s">
        <v>40</v>
      </c>
      <c r="I597" s="34" t="s">
        <v>415</v>
      </c>
      <c r="J597" s="34" t="s">
        <v>193</v>
      </c>
      <c r="K597" s="22" t="s">
        <v>25</v>
      </c>
      <c r="L597" s="22">
        <v>39</v>
      </c>
      <c r="M597" s="22">
        <v>6026</v>
      </c>
      <c r="N597" s="16">
        <v>167.71218574537332</v>
      </c>
      <c r="O597" s="22">
        <v>410.7178207935923</v>
      </c>
      <c r="P597" s="22">
        <v>68.51904367715585</v>
      </c>
      <c r="Q597" s="22">
        <v>0.86754966887417218</v>
      </c>
      <c r="R597" s="22">
        <v>0.44890236897561042</v>
      </c>
      <c r="S597" s="22">
        <v>0.93438590516460251</v>
      </c>
      <c r="T597" s="22">
        <v>0.86310708415098603</v>
      </c>
      <c r="U597" s="22">
        <v>0.17847604084838964</v>
      </c>
      <c r="V597" s="22">
        <v>0.48591729970929964</v>
      </c>
      <c r="W597" s="22">
        <v>5.9278128111516759</v>
      </c>
    </row>
    <row r="598" spans="1:23" s="23" customFormat="1" x14ac:dyDescent="0.25">
      <c r="A598" s="22" t="s">
        <v>126</v>
      </c>
      <c r="B598" s="22" t="s">
        <v>249</v>
      </c>
      <c r="C598" s="22">
        <v>51</v>
      </c>
      <c r="D598" s="22">
        <v>42</v>
      </c>
      <c r="E598" s="22" t="s">
        <v>180</v>
      </c>
      <c r="F598" s="22" t="s">
        <v>23</v>
      </c>
      <c r="G598" s="22" t="s">
        <v>217</v>
      </c>
      <c r="H598" s="22" t="s">
        <v>41</v>
      </c>
      <c r="I598" s="34" t="s">
        <v>415</v>
      </c>
      <c r="J598" s="34" t="s">
        <v>193</v>
      </c>
      <c r="K598" s="22" t="s">
        <v>25</v>
      </c>
      <c r="L598" s="22">
        <v>39</v>
      </c>
      <c r="M598" s="22">
        <v>43291</v>
      </c>
      <c r="N598" s="16">
        <v>1204.850353983232</v>
      </c>
      <c r="O598" s="22">
        <v>1931.2632021601587</v>
      </c>
      <c r="P598" s="22">
        <v>322.18788910890197</v>
      </c>
      <c r="Q598" s="22">
        <v>0.64499836109538422</v>
      </c>
      <c r="R598" s="22">
        <v>0.14585608447036585</v>
      </c>
      <c r="S598" s="22">
        <v>0.91622317189386315</v>
      </c>
      <c r="T598" s="22">
        <v>0.42213458918412394</v>
      </c>
      <c r="U598" s="22">
        <v>0.12543631401916608</v>
      </c>
      <c r="V598" s="22">
        <v>0.41420542758747758</v>
      </c>
      <c r="W598" s="22">
        <v>29.131436095262295</v>
      </c>
    </row>
    <row r="599" spans="1:23" s="23" customFormat="1" x14ac:dyDescent="0.25">
      <c r="A599" s="22" t="s">
        <v>126</v>
      </c>
      <c r="B599" s="22" t="s">
        <v>249</v>
      </c>
      <c r="C599" s="22">
        <v>51</v>
      </c>
      <c r="D599" s="22">
        <v>42</v>
      </c>
      <c r="E599" s="22" t="s">
        <v>180</v>
      </c>
      <c r="F599" s="22" t="s">
        <v>23</v>
      </c>
      <c r="G599" s="22" t="s">
        <v>219</v>
      </c>
      <c r="H599" s="22" t="s">
        <v>42</v>
      </c>
      <c r="I599" s="34" t="s">
        <v>415</v>
      </c>
      <c r="J599" s="34" t="s">
        <v>193</v>
      </c>
      <c r="K599" s="22" t="s">
        <v>25</v>
      </c>
      <c r="L599" s="22">
        <v>39</v>
      </c>
      <c r="M599" s="22">
        <v>6872</v>
      </c>
      <c r="N599" s="16">
        <v>191.25757392004738</v>
      </c>
      <c r="O599" s="22">
        <v>528.60007178750129</v>
      </c>
      <c r="P599" s="22">
        <v>88.185049620132247</v>
      </c>
      <c r="Q599" s="22">
        <v>0.80771039022096847</v>
      </c>
      <c r="R599" s="22">
        <v>0.30905699621592453</v>
      </c>
      <c r="S599" s="22">
        <v>0.90290080004557627</v>
      </c>
      <c r="T599" s="22">
        <v>0.81481691533266076</v>
      </c>
      <c r="U599" s="22">
        <v>0.19478171015241538</v>
      </c>
      <c r="V599" s="22">
        <v>0.38166790546713081</v>
      </c>
      <c r="W599" s="22">
        <v>6.6020081490104774</v>
      </c>
    </row>
    <row r="600" spans="1:23" s="23" customFormat="1" x14ac:dyDescent="0.25">
      <c r="A600" s="22" t="s">
        <v>126</v>
      </c>
      <c r="B600" s="22" t="s">
        <v>249</v>
      </c>
      <c r="C600" s="22">
        <v>51</v>
      </c>
      <c r="D600" s="22">
        <v>42</v>
      </c>
      <c r="E600" s="22" t="s">
        <v>180</v>
      </c>
      <c r="F600" s="22" t="s">
        <v>23</v>
      </c>
      <c r="G600" s="22" t="s">
        <v>221</v>
      </c>
      <c r="H600" s="22" t="s">
        <v>43</v>
      </c>
      <c r="I600" s="34" t="s">
        <v>415</v>
      </c>
      <c r="J600" s="34" t="s">
        <v>193</v>
      </c>
      <c r="K600" s="22" t="s">
        <v>25</v>
      </c>
      <c r="L600" s="22">
        <v>39</v>
      </c>
      <c r="M600" s="22">
        <v>30502</v>
      </c>
      <c r="N600" s="16">
        <v>848.9142199809786</v>
      </c>
      <c r="O600" s="22">
        <v>1837.907863100831</v>
      </c>
      <c r="P600" s="22">
        <v>306.61364754776838</v>
      </c>
      <c r="Q600" s="22">
        <v>0.67580981078566049</v>
      </c>
      <c r="R600" s="22">
        <v>0.11347252244635604</v>
      </c>
      <c r="S600" s="22">
        <v>0.90642514775874372</v>
      </c>
      <c r="T600" s="22">
        <v>0.56903910244002986</v>
      </c>
      <c r="U600" s="22">
        <v>0.15292314324719181</v>
      </c>
      <c r="V600" s="22">
        <v>0.38122154548816661</v>
      </c>
      <c r="W600" s="22">
        <v>27.388236836928726</v>
      </c>
    </row>
    <row r="601" spans="1:23" x14ac:dyDescent="0.25">
      <c r="A601" s="2" t="s">
        <v>126</v>
      </c>
      <c r="B601" s="2" t="s">
        <v>249</v>
      </c>
      <c r="C601" s="2">
        <v>51</v>
      </c>
      <c r="D601" s="2">
        <v>42</v>
      </c>
      <c r="E601" s="2" t="s">
        <v>180</v>
      </c>
      <c r="F601" s="2" t="s">
        <v>23</v>
      </c>
      <c r="G601" s="2" t="s">
        <v>223</v>
      </c>
      <c r="H601" s="2" t="s">
        <v>44</v>
      </c>
      <c r="I601" s="7" t="s">
        <v>415</v>
      </c>
      <c r="J601" s="7" t="s">
        <v>193</v>
      </c>
      <c r="K601" s="2" t="s">
        <v>25</v>
      </c>
      <c r="L601" s="2">
        <v>39</v>
      </c>
      <c r="M601" s="2">
        <v>52321</v>
      </c>
      <c r="N601" s="13">
        <v>1456.1681497483701</v>
      </c>
      <c r="O601" s="2">
        <v>2420.2064196981341</v>
      </c>
      <c r="P601" s="2">
        <v>403.75708329044727</v>
      </c>
      <c r="Q601" s="2">
        <v>0.68188453017072848</v>
      </c>
      <c r="R601" s="2">
        <v>0.11224863870864381</v>
      </c>
      <c r="S601" s="2">
        <v>0.93946472639591372</v>
      </c>
      <c r="T601" s="2">
        <v>0.76729151341707302</v>
      </c>
      <c r="U601" s="2">
        <v>8.7202563578100495E-2</v>
      </c>
      <c r="V601" s="2">
        <v>0.30938579223171914</v>
      </c>
      <c r="W601" s="2">
        <v>52.160776743563773</v>
      </c>
    </row>
    <row r="602" spans="1:23" s="41" customFormat="1" x14ac:dyDescent="0.25">
      <c r="A602" s="39" t="s">
        <v>128</v>
      </c>
      <c r="B602" s="39" t="s">
        <v>250</v>
      </c>
      <c r="C602" s="39">
        <v>51</v>
      </c>
      <c r="D602" s="39">
        <v>43</v>
      </c>
      <c r="E602" s="39" t="s">
        <v>180</v>
      </c>
      <c r="F602" s="39" t="s">
        <v>23</v>
      </c>
      <c r="G602" s="39" t="s">
        <v>181</v>
      </c>
      <c r="H602" s="39" t="s">
        <v>24</v>
      </c>
      <c r="I602" s="40" t="s">
        <v>415</v>
      </c>
      <c r="J602" s="40" t="s">
        <v>193</v>
      </c>
      <c r="K602" s="39" t="s">
        <v>25</v>
      </c>
      <c r="L602" s="39">
        <v>39</v>
      </c>
      <c r="M602" s="39">
        <v>55043</v>
      </c>
      <c r="N602" s="37">
        <v>1531.9252970432433</v>
      </c>
      <c r="O602" s="39">
        <v>2571.1769824466032</v>
      </c>
      <c r="P602" s="39">
        <v>428.94313088618998</v>
      </c>
      <c r="Q602" s="39">
        <v>0.66239455094648425</v>
      </c>
      <c r="R602" s="39">
        <v>0.10462802248457985</v>
      </c>
      <c r="S602" s="39">
        <v>0.8954237466592152</v>
      </c>
      <c r="T602" s="39">
        <v>0.41048391151790797</v>
      </c>
      <c r="U602" s="39">
        <v>0.150104311093258</v>
      </c>
      <c r="V602" s="39">
        <v>0.4468549937287925</v>
      </c>
      <c r="W602" s="39">
        <v>49.461330232727143</v>
      </c>
    </row>
    <row r="603" spans="1:23" s="25" customFormat="1" x14ac:dyDescent="0.25">
      <c r="A603" s="24" t="s">
        <v>128</v>
      </c>
      <c r="B603" s="24" t="s">
        <v>250</v>
      </c>
      <c r="C603" s="24">
        <v>51</v>
      </c>
      <c r="D603" s="24">
        <v>43</v>
      </c>
      <c r="E603" s="24" t="s">
        <v>180</v>
      </c>
      <c r="F603" s="24" t="s">
        <v>23</v>
      </c>
      <c r="G603" s="24" t="s">
        <v>184</v>
      </c>
      <c r="H603" s="24" t="s">
        <v>26</v>
      </c>
      <c r="I603" s="33" t="s">
        <v>415</v>
      </c>
      <c r="J603" s="33" t="s">
        <v>193</v>
      </c>
      <c r="K603" s="24" t="s">
        <v>25</v>
      </c>
      <c r="L603" s="24">
        <v>39</v>
      </c>
      <c r="M603" s="24">
        <v>6938</v>
      </c>
      <c r="N603" s="16">
        <v>193.09444817480917</v>
      </c>
      <c r="O603" s="24">
        <v>604.15642097360558</v>
      </c>
      <c r="P603" s="24">
        <v>100.78992948623102</v>
      </c>
      <c r="Q603" s="24">
        <v>0.70073729926270079</v>
      </c>
      <c r="R603" s="24">
        <v>0.23886106727281983</v>
      </c>
      <c r="S603" s="24">
        <v>0.87681484749209093</v>
      </c>
      <c r="T603" s="24">
        <v>0.75427691034991851</v>
      </c>
      <c r="U603" s="24">
        <v>0.22311161217587372</v>
      </c>
      <c r="V603" s="24">
        <v>0.32502046895176079</v>
      </c>
      <c r="W603" s="24">
        <v>13.320265206111271</v>
      </c>
    </row>
    <row r="604" spans="1:23" s="25" customFormat="1" x14ac:dyDescent="0.25">
      <c r="A604" s="24" t="s">
        <v>128</v>
      </c>
      <c r="B604" s="24" t="s">
        <v>250</v>
      </c>
      <c r="C604" s="24">
        <v>51</v>
      </c>
      <c r="D604" s="24">
        <v>43</v>
      </c>
      <c r="E604" s="24" t="s">
        <v>180</v>
      </c>
      <c r="F604" s="24" t="s">
        <v>23</v>
      </c>
      <c r="G604" s="24" t="s">
        <v>186</v>
      </c>
      <c r="H604" s="24" t="s">
        <v>27</v>
      </c>
      <c r="I604" s="33" t="s">
        <v>415</v>
      </c>
      <c r="J604" s="33" t="s">
        <v>193</v>
      </c>
      <c r="K604" s="24" t="s">
        <v>25</v>
      </c>
      <c r="L604" s="24">
        <v>39</v>
      </c>
      <c r="M604" s="24">
        <v>8776</v>
      </c>
      <c r="N604" s="16">
        <v>244.24861302711523</v>
      </c>
      <c r="O604" s="24">
        <v>547.18585822512819</v>
      </c>
      <c r="P604" s="24">
        <v>91.285670650486892</v>
      </c>
      <c r="Q604" s="24">
        <v>0.83137552103069345</v>
      </c>
      <c r="R604" s="24">
        <v>0.3683297083793855</v>
      </c>
      <c r="S604" s="24">
        <v>0.93231890445533894</v>
      </c>
      <c r="T604" s="24">
        <v>0.88651739106087879</v>
      </c>
      <c r="U604" s="24">
        <v>0.15325236722931249</v>
      </c>
      <c r="V604" s="24">
        <v>0.50155105242699183</v>
      </c>
      <c r="W604" s="24">
        <v>7.6436873290793068</v>
      </c>
    </row>
    <row r="605" spans="1:23" s="25" customFormat="1" x14ac:dyDescent="0.25">
      <c r="A605" s="24" t="s">
        <v>128</v>
      </c>
      <c r="B605" s="24" t="s">
        <v>250</v>
      </c>
      <c r="C605" s="24">
        <v>51</v>
      </c>
      <c r="D605" s="24">
        <v>43</v>
      </c>
      <c r="E605" s="24" t="s">
        <v>180</v>
      </c>
      <c r="F605" s="24" t="s">
        <v>23</v>
      </c>
      <c r="G605" s="24" t="s">
        <v>189</v>
      </c>
      <c r="H605" s="24" t="s">
        <v>28</v>
      </c>
      <c r="I605" s="33" t="s">
        <v>415</v>
      </c>
      <c r="J605" s="33" t="s">
        <v>193</v>
      </c>
      <c r="K605" s="24" t="s">
        <v>25</v>
      </c>
      <c r="L605" s="24">
        <v>39</v>
      </c>
      <c r="M605" s="24">
        <v>11847</v>
      </c>
      <c r="N605" s="16">
        <v>329.71892872974405</v>
      </c>
      <c r="O605" s="24">
        <v>546.70057685088955</v>
      </c>
      <c r="P605" s="24">
        <v>91.204712352614848</v>
      </c>
      <c r="Q605" s="24">
        <v>0.85064981690241981</v>
      </c>
      <c r="R605" s="24">
        <v>0.49810303529354538</v>
      </c>
      <c r="S605" s="24">
        <v>0.95974371145510573</v>
      </c>
      <c r="T605" s="24">
        <v>0.93360133354724983</v>
      </c>
      <c r="U605" s="24">
        <v>9.7034633667848785E-2</v>
      </c>
      <c r="V605" s="24">
        <v>0.50199958327176919</v>
      </c>
      <c r="W605" s="24">
        <v>7.8007934498185199</v>
      </c>
    </row>
    <row r="606" spans="1:23" s="11" customFormat="1" x14ac:dyDescent="0.25">
      <c r="A606" s="10" t="s">
        <v>128</v>
      </c>
      <c r="B606" s="10" t="s">
        <v>250</v>
      </c>
      <c r="C606" s="10">
        <v>51</v>
      </c>
      <c r="D606" s="10">
        <v>43</v>
      </c>
      <c r="E606" s="10" t="s">
        <v>180</v>
      </c>
      <c r="F606" s="10" t="s">
        <v>23</v>
      </c>
      <c r="G606" s="10" t="s">
        <v>191</v>
      </c>
      <c r="H606" s="10" t="s">
        <v>29</v>
      </c>
      <c r="I606" s="32" t="s">
        <v>415</v>
      </c>
      <c r="J606" s="32" t="s">
        <v>193</v>
      </c>
      <c r="K606" s="10" t="s">
        <v>25</v>
      </c>
      <c r="L606" s="10">
        <v>39</v>
      </c>
      <c r="M606" s="10">
        <v>63810</v>
      </c>
      <c r="N606" s="13">
        <v>1775.9234272174365</v>
      </c>
      <c r="O606" s="10">
        <v>1834.1088732276075</v>
      </c>
      <c r="P606" s="10">
        <v>305.97987141273364</v>
      </c>
      <c r="Q606" s="10">
        <v>0.74079663791402073</v>
      </c>
      <c r="R606" s="10">
        <v>0.23836823719796549</v>
      </c>
      <c r="S606" s="10">
        <v>0.91685434562563095</v>
      </c>
      <c r="T606" s="10">
        <v>0.73262620071503137</v>
      </c>
      <c r="U606" s="10">
        <v>0.14684599261403333</v>
      </c>
      <c r="V606" s="10">
        <v>0.37255250936021717</v>
      </c>
      <c r="W606" s="10">
        <v>54.86038238520608</v>
      </c>
    </row>
    <row r="607" spans="1:23" s="25" customFormat="1" x14ac:dyDescent="0.25">
      <c r="A607" s="24" t="s">
        <v>128</v>
      </c>
      <c r="B607" s="24" t="s">
        <v>250</v>
      </c>
      <c r="C607" s="24">
        <v>51</v>
      </c>
      <c r="D607" s="24">
        <v>43</v>
      </c>
      <c r="E607" s="24" t="s">
        <v>180</v>
      </c>
      <c r="F607" s="24" t="s">
        <v>23</v>
      </c>
      <c r="G607" s="24" t="s">
        <v>194</v>
      </c>
      <c r="H607" s="24" t="s">
        <v>30</v>
      </c>
      <c r="I607" s="33" t="s">
        <v>415</v>
      </c>
      <c r="J607" s="33" t="s">
        <v>193</v>
      </c>
      <c r="K607" s="24" t="s">
        <v>25</v>
      </c>
      <c r="L607" s="24">
        <v>39</v>
      </c>
      <c r="M607" s="24">
        <v>39069</v>
      </c>
      <c r="N607" s="16">
        <v>1087.3460645346815</v>
      </c>
      <c r="O607" s="24">
        <v>1882.6946596652344</v>
      </c>
      <c r="P607" s="24">
        <v>314.08531864308827</v>
      </c>
      <c r="Q607" s="24">
        <v>0.69887125914530523</v>
      </c>
      <c r="R607" s="24">
        <v>0.13851039821774563</v>
      </c>
      <c r="S607" s="24">
        <v>0.91223498762182786</v>
      </c>
      <c r="T607" s="24">
        <v>0.67426637325889427</v>
      </c>
      <c r="U607" s="24">
        <v>0.17269091973081049</v>
      </c>
      <c r="V607" s="24">
        <v>0.52531478194450332</v>
      </c>
      <c r="W607" s="24">
        <v>34.145358212393461</v>
      </c>
    </row>
    <row r="608" spans="1:23" s="25" customFormat="1" x14ac:dyDescent="0.25">
      <c r="A608" s="24" t="s">
        <v>128</v>
      </c>
      <c r="B608" s="24" t="s">
        <v>250</v>
      </c>
      <c r="C608" s="24">
        <v>51</v>
      </c>
      <c r="D608" s="24">
        <v>43</v>
      </c>
      <c r="E608" s="24" t="s">
        <v>180</v>
      </c>
      <c r="F608" s="24" t="s">
        <v>23</v>
      </c>
      <c r="G608" s="24" t="s">
        <v>196</v>
      </c>
      <c r="H608" s="24" t="s">
        <v>31</v>
      </c>
      <c r="I608" s="33" t="s">
        <v>415</v>
      </c>
      <c r="J608" s="33" t="s">
        <v>193</v>
      </c>
      <c r="K608" s="24" t="s">
        <v>25</v>
      </c>
      <c r="L608" s="24">
        <v>39</v>
      </c>
      <c r="M608" s="24">
        <v>38899</v>
      </c>
      <c r="N608" s="16">
        <v>1082.6147217572648</v>
      </c>
      <c r="O608" s="24">
        <v>1864.1088732276075</v>
      </c>
      <c r="P608" s="24">
        <v>310.98469761273361</v>
      </c>
      <c r="Q608" s="24">
        <v>0.69855436832181017</v>
      </c>
      <c r="R608" s="24">
        <v>0.14067138176171498</v>
      </c>
      <c r="S608" s="24">
        <v>0.88493625066648585</v>
      </c>
      <c r="T608" s="24">
        <v>0.76938387983965739</v>
      </c>
      <c r="U608" s="24">
        <v>0.19411822757327543</v>
      </c>
      <c r="V608" s="24">
        <v>0.36365555826265838</v>
      </c>
      <c r="W608" s="24">
        <v>52.790277385022755</v>
      </c>
    </row>
    <row r="609" spans="1:23" s="11" customFormat="1" x14ac:dyDescent="0.25">
      <c r="A609" s="10" t="s">
        <v>128</v>
      </c>
      <c r="B609" s="10" t="s">
        <v>250</v>
      </c>
      <c r="C609" s="10">
        <v>51</v>
      </c>
      <c r="D609" s="10">
        <v>43</v>
      </c>
      <c r="E609" s="10" t="s">
        <v>180</v>
      </c>
      <c r="F609" s="10" t="s">
        <v>23</v>
      </c>
      <c r="G609" s="10" t="s">
        <v>198</v>
      </c>
      <c r="H609" s="10" t="s">
        <v>32</v>
      </c>
      <c r="I609" s="32" t="s">
        <v>415</v>
      </c>
      <c r="J609" s="32" t="s">
        <v>193</v>
      </c>
      <c r="K609" s="10" t="s">
        <v>25</v>
      </c>
      <c r="L609" s="10">
        <v>39</v>
      </c>
      <c r="M609" s="10">
        <v>76428</v>
      </c>
      <c r="N609" s="13">
        <v>2127.1003870141708</v>
      </c>
      <c r="O609" s="10">
        <v>2547.9637790110005</v>
      </c>
      <c r="P609" s="10">
        <v>425.07052926150885</v>
      </c>
      <c r="Q609" s="10">
        <v>0.70592147191665056</v>
      </c>
      <c r="R609" s="10">
        <v>0.1479366769626814</v>
      </c>
      <c r="S609" s="10">
        <v>0.91160237424896795</v>
      </c>
      <c r="T609" s="10">
        <v>0.48747609954465287</v>
      </c>
      <c r="U609" s="10">
        <v>0.11146478158136265</v>
      </c>
      <c r="V609" s="10">
        <v>0.29388154090212404</v>
      </c>
      <c r="W609" s="10">
        <v>45.55864342910975</v>
      </c>
    </row>
    <row r="610" spans="1:23" s="25" customFormat="1" x14ac:dyDescent="0.25">
      <c r="A610" s="24" t="s">
        <v>128</v>
      </c>
      <c r="B610" s="24" t="s">
        <v>250</v>
      </c>
      <c r="C610" s="24">
        <v>51</v>
      </c>
      <c r="D610" s="24">
        <v>43</v>
      </c>
      <c r="E610" s="24" t="s">
        <v>180</v>
      </c>
      <c r="F610" s="24" t="s">
        <v>23</v>
      </c>
      <c r="G610" s="24" t="s">
        <v>200</v>
      </c>
      <c r="H610" s="24" t="s">
        <v>33</v>
      </c>
      <c r="I610" s="33" t="s">
        <v>415</v>
      </c>
      <c r="J610" s="33" t="s">
        <v>193</v>
      </c>
      <c r="K610" s="24" t="s">
        <v>25</v>
      </c>
      <c r="L610" s="24">
        <v>39</v>
      </c>
      <c r="M610" s="24">
        <v>38409</v>
      </c>
      <c r="N610" s="16">
        <v>1068.9773219870633</v>
      </c>
      <c r="O610" s="24">
        <v>1822.4936495384579</v>
      </c>
      <c r="P610" s="24">
        <v>304.04213221812307</v>
      </c>
      <c r="Q610" s="24">
        <v>0.65753072893484443</v>
      </c>
      <c r="R610" s="24">
        <v>0.14531512400226831</v>
      </c>
      <c r="S610" s="24">
        <v>0.91159046237179986</v>
      </c>
      <c r="T610" s="24">
        <v>0.81502184554718216</v>
      </c>
      <c r="U610" s="24">
        <v>0.13966993788363288</v>
      </c>
      <c r="V610" s="24">
        <v>0.23307448303809553</v>
      </c>
      <c r="W610" s="24">
        <v>40.550495977505271</v>
      </c>
    </row>
    <row r="611" spans="1:23" s="25" customFormat="1" x14ac:dyDescent="0.25">
      <c r="A611" s="24" t="s">
        <v>128</v>
      </c>
      <c r="B611" s="24" t="s">
        <v>250</v>
      </c>
      <c r="C611" s="24">
        <v>51</v>
      </c>
      <c r="D611" s="24">
        <v>43</v>
      </c>
      <c r="E611" s="24" t="s">
        <v>180</v>
      </c>
      <c r="F611" s="24" t="s">
        <v>23</v>
      </c>
      <c r="G611" s="24" t="s">
        <v>202</v>
      </c>
      <c r="H611" s="24" t="s">
        <v>34</v>
      </c>
      <c r="I611" s="33" t="s">
        <v>415</v>
      </c>
      <c r="J611" s="33" t="s">
        <v>193</v>
      </c>
      <c r="K611" s="24" t="s">
        <v>25</v>
      </c>
      <c r="L611" s="24">
        <v>39</v>
      </c>
      <c r="M611" s="24">
        <v>10946</v>
      </c>
      <c r="N611" s="16">
        <v>304.6428120094352</v>
      </c>
      <c r="O611" s="24">
        <v>895.27626202075135</v>
      </c>
      <c r="P611" s="24">
        <v>149.35673641331738</v>
      </c>
      <c r="Q611" s="24">
        <v>0.69081729252130009</v>
      </c>
      <c r="R611" s="24">
        <v>0.17161338944299917</v>
      </c>
      <c r="S611" s="24">
        <v>0.85609562821513419</v>
      </c>
      <c r="T611" s="24">
        <v>0.62745068178428054</v>
      </c>
      <c r="U611" s="24">
        <v>0.34275775294204724</v>
      </c>
      <c r="V611" s="24">
        <v>0.66216183198704659</v>
      </c>
      <c r="W611" s="24">
        <v>25.084597113100678</v>
      </c>
    </row>
    <row r="612" spans="1:23" s="11" customFormat="1" x14ac:dyDescent="0.25">
      <c r="A612" s="10" t="s">
        <v>128</v>
      </c>
      <c r="B612" s="10" t="s">
        <v>250</v>
      </c>
      <c r="C612" s="10">
        <v>51</v>
      </c>
      <c r="D612" s="10">
        <v>43</v>
      </c>
      <c r="E612" s="10" t="s">
        <v>180</v>
      </c>
      <c r="F612" s="10" t="s">
        <v>23</v>
      </c>
      <c r="G612" s="10" t="s">
        <v>204</v>
      </c>
      <c r="H612" s="10" t="s">
        <v>35</v>
      </c>
      <c r="I612" s="32" t="s">
        <v>415</v>
      </c>
      <c r="J612" s="32" t="s">
        <v>193</v>
      </c>
      <c r="K612" s="10" t="s">
        <v>25</v>
      </c>
      <c r="L612" s="10">
        <v>39</v>
      </c>
      <c r="M612" s="10">
        <v>68680</v>
      </c>
      <c r="N612" s="13">
        <v>1911.4624820763756</v>
      </c>
      <c r="O612" s="10">
        <v>3023.0836200581216</v>
      </c>
      <c r="P612" s="10">
        <v>504.3336035485911</v>
      </c>
      <c r="Q612" s="10">
        <v>0.71084063011033138</v>
      </c>
      <c r="R612" s="10">
        <v>9.4436488539216906E-2</v>
      </c>
      <c r="S612" s="10">
        <v>0.93113139108134613</v>
      </c>
      <c r="T612" s="10">
        <v>0.57242665300992723</v>
      </c>
      <c r="U612" s="10">
        <v>0.10496766864732611</v>
      </c>
      <c r="V612" s="10">
        <v>0.41467128116787083</v>
      </c>
      <c r="W612" s="10">
        <v>55.53594933022714</v>
      </c>
    </row>
    <row r="613" spans="1:23" s="11" customFormat="1" x14ac:dyDescent="0.25">
      <c r="A613" s="10" t="s">
        <v>128</v>
      </c>
      <c r="B613" s="10" t="s">
        <v>250</v>
      </c>
      <c r="C613" s="10">
        <v>51</v>
      </c>
      <c r="D613" s="10">
        <v>43</v>
      </c>
      <c r="E613" s="10" t="s">
        <v>180</v>
      </c>
      <c r="F613" s="10" t="s">
        <v>23</v>
      </c>
      <c r="G613" s="10" t="s">
        <v>206</v>
      </c>
      <c r="H613" s="10" t="s">
        <v>36</v>
      </c>
      <c r="I613" s="32" t="s">
        <v>415</v>
      </c>
      <c r="J613" s="32" t="s">
        <v>193</v>
      </c>
      <c r="K613" s="10" t="s">
        <v>25</v>
      </c>
      <c r="L613" s="10">
        <v>39</v>
      </c>
      <c r="M613" s="10">
        <v>72442</v>
      </c>
      <c r="N613" s="13">
        <v>2016.1643145977987</v>
      </c>
      <c r="O613" s="10">
        <v>1660.7463914933423</v>
      </c>
      <c r="P613" s="10">
        <v>277.05823505671123</v>
      </c>
      <c r="Q613" s="10">
        <v>0.82010120792908647</v>
      </c>
      <c r="R613" s="10">
        <v>0.33006058191511184</v>
      </c>
      <c r="S613" s="10">
        <v>0.91443577025700273</v>
      </c>
      <c r="T613" s="10">
        <v>0.76987737930963318</v>
      </c>
      <c r="U613" s="10">
        <v>0.14825641587800392</v>
      </c>
      <c r="V613" s="10">
        <v>0.38854662778786547</v>
      </c>
      <c r="W613" s="10">
        <v>35.118094475580463</v>
      </c>
    </row>
    <row r="614" spans="1:23" s="11" customFormat="1" x14ac:dyDescent="0.25">
      <c r="A614" s="10" t="s">
        <v>128</v>
      </c>
      <c r="B614" s="10" t="s">
        <v>250</v>
      </c>
      <c r="C614" s="10">
        <v>51</v>
      </c>
      <c r="D614" s="10">
        <v>43</v>
      </c>
      <c r="E614" s="10" t="s">
        <v>180</v>
      </c>
      <c r="F614" s="10" t="s">
        <v>23</v>
      </c>
      <c r="G614" s="10" t="s">
        <v>208</v>
      </c>
      <c r="H614" s="10" t="s">
        <v>37</v>
      </c>
      <c r="I614" s="32" t="s">
        <v>415</v>
      </c>
      <c r="J614" s="32" t="s">
        <v>193</v>
      </c>
      <c r="K614" s="10" t="s">
        <v>25</v>
      </c>
      <c r="L614" s="10">
        <v>39</v>
      </c>
      <c r="M614" s="10">
        <v>80198</v>
      </c>
      <c r="N614" s="13">
        <v>2232.0248709604134</v>
      </c>
      <c r="O614" s="10">
        <v>2775.8043994445566</v>
      </c>
      <c r="P614" s="10">
        <v>463.08061948051272</v>
      </c>
      <c r="Q614" s="10">
        <v>0.72058294997124783</v>
      </c>
      <c r="R614" s="10">
        <v>0.13079636735749753</v>
      </c>
      <c r="S614" s="10">
        <v>0.90280698712595142</v>
      </c>
      <c r="T614" s="10">
        <v>0.73102961102175401</v>
      </c>
      <c r="U614" s="10">
        <v>0.12661159872507824</v>
      </c>
      <c r="V614" s="10">
        <v>0.2771577872045306</v>
      </c>
      <c r="W614" s="10">
        <v>42.675627821142669</v>
      </c>
    </row>
    <row r="615" spans="1:23" s="11" customFormat="1" x14ac:dyDescent="0.25">
      <c r="A615" s="10" t="s">
        <v>128</v>
      </c>
      <c r="B615" s="10" t="s">
        <v>250</v>
      </c>
      <c r="C615" s="10">
        <v>51</v>
      </c>
      <c r="D615" s="10">
        <v>43</v>
      </c>
      <c r="E615" s="10" t="s">
        <v>180</v>
      </c>
      <c r="F615" s="10" t="s">
        <v>23</v>
      </c>
      <c r="G615" s="10" t="s">
        <v>210</v>
      </c>
      <c r="H615" s="10" t="s">
        <v>38</v>
      </c>
      <c r="I615" s="32" t="s">
        <v>415</v>
      </c>
      <c r="J615" s="32" t="s">
        <v>193</v>
      </c>
      <c r="K615" s="10" t="s">
        <v>25</v>
      </c>
      <c r="L615" s="10">
        <v>39</v>
      </c>
      <c r="M615" s="10">
        <v>59857</v>
      </c>
      <c r="N615" s="13">
        <v>1665.9057919284453</v>
      </c>
      <c r="O615" s="10">
        <v>2074.3759005323636</v>
      </c>
      <c r="P615" s="10">
        <v>346.06302852109889</v>
      </c>
      <c r="Q615" s="10">
        <v>0.72298048120591363</v>
      </c>
      <c r="R615" s="10">
        <v>0.17480340736563862</v>
      </c>
      <c r="S615" s="10">
        <v>0.91105286059563495</v>
      </c>
      <c r="T615" s="10">
        <v>0.70617422064773649</v>
      </c>
      <c r="U615" s="10">
        <v>0.16623383436950762</v>
      </c>
      <c r="V615" s="10">
        <v>0.49431593104921434</v>
      </c>
      <c r="W615" s="10">
        <v>57.797751307282354</v>
      </c>
    </row>
    <row r="616" spans="1:23" s="25" customFormat="1" x14ac:dyDescent="0.25">
      <c r="A616" s="24" t="s">
        <v>128</v>
      </c>
      <c r="B616" s="24" t="s">
        <v>250</v>
      </c>
      <c r="C616" s="24">
        <v>51</v>
      </c>
      <c r="D616" s="24">
        <v>43</v>
      </c>
      <c r="E616" s="24" t="s">
        <v>180</v>
      </c>
      <c r="F616" s="24" t="s">
        <v>23</v>
      </c>
      <c r="G616" s="24" t="s">
        <v>213</v>
      </c>
      <c r="H616" s="24" t="s">
        <v>39</v>
      </c>
      <c r="I616" s="33" t="s">
        <v>415</v>
      </c>
      <c r="J616" s="33" t="s">
        <v>193</v>
      </c>
      <c r="K616" s="24" t="s">
        <v>25</v>
      </c>
      <c r="L616" s="24">
        <v>39</v>
      </c>
      <c r="M616" s="24">
        <v>2825</v>
      </c>
      <c r="N616" s="16">
        <v>78.623784389425765</v>
      </c>
      <c r="O616" s="24">
        <v>298.97770542341414</v>
      </c>
      <c r="P616" s="24">
        <v>49.877715110632835</v>
      </c>
      <c r="Q616" s="24">
        <v>0.77888061759029503</v>
      </c>
      <c r="R616" s="24">
        <v>0.39714647047773588</v>
      </c>
      <c r="S616" s="24">
        <v>0.86200086264204312</v>
      </c>
      <c r="T616" s="24">
        <v>0.75442182977791328</v>
      </c>
      <c r="U616" s="24">
        <v>0.30326543808600065</v>
      </c>
      <c r="V616" s="24">
        <v>0.70959539409540828</v>
      </c>
      <c r="W616" s="24">
        <v>6.8392920353982305</v>
      </c>
    </row>
    <row r="617" spans="1:23" s="25" customFormat="1" x14ac:dyDescent="0.25">
      <c r="A617" s="24" t="s">
        <v>128</v>
      </c>
      <c r="B617" s="24" t="s">
        <v>250</v>
      </c>
      <c r="C617" s="24">
        <v>51</v>
      </c>
      <c r="D617" s="24">
        <v>43</v>
      </c>
      <c r="E617" s="24" t="s">
        <v>180</v>
      </c>
      <c r="F617" s="24" t="s">
        <v>23</v>
      </c>
      <c r="G617" s="24" t="s">
        <v>215</v>
      </c>
      <c r="H617" s="24" t="s">
        <v>40</v>
      </c>
      <c r="I617" s="33" t="s">
        <v>415</v>
      </c>
      <c r="J617" s="33" t="s">
        <v>193</v>
      </c>
      <c r="K617" s="24" t="s">
        <v>25</v>
      </c>
      <c r="L617" s="24">
        <v>39</v>
      </c>
      <c r="M617" s="24">
        <v>6693</v>
      </c>
      <c r="N617" s="16">
        <v>186.27574828970853</v>
      </c>
      <c r="O617" s="24">
        <v>398.37467504308455</v>
      </c>
      <c r="P617" s="24">
        <v>66.45986703573719</v>
      </c>
      <c r="Q617" s="24">
        <v>0.85555413524223445</v>
      </c>
      <c r="R617" s="24">
        <v>0.52996506802641385</v>
      </c>
      <c r="S617" s="24">
        <v>0.94518470428630419</v>
      </c>
      <c r="T617" s="24">
        <v>0.90040392492557209</v>
      </c>
      <c r="U617" s="24">
        <v>0.13749309773605742</v>
      </c>
      <c r="V617" s="24">
        <v>0.49877310601807961</v>
      </c>
      <c r="W617" s="24">
        <v>10.492305393694906</v>
      </c>
    </row>
    <row r="618" spans="1:23" s="25" customFormat="1" x14ac:dyDescent="0.25">
      <c r="A618" s="24" t="s">
        <v>128</v>
      </c>
      <c r="B618" s="24" t="s">
        <v>250</v>
      </c>
      <c r="C618" s="24">
        <v>51</v>
      </c>
      <c r="D618" s="24">
        <v>43</v>
      </c>
      <c r="E618" s="24" t="s">
        <v>180</v>
      </c>
      <c r="F618" s="24" t="s">
        <v>23</v>
      </c>
      <c r="G618" s="24" t="s">
        <v>217</v>
      </c>
      <c r="H618" s="24" t="s">
        <v>41</v>
      </c>
      <c r="I618" s="33" t="s">
        <v>415</v>
      </c>
      <c r="J618" s="33" t="s">
        <v>193</v>
      </c>
      <c r="K618" s="24" t="s">
        <v>25</v>
      </c>
      <c r="L618" s="24">
        <v>39</v>
      </c>
      <c r="M618" s="24">
        <v>48310</v>
      </c>
      <c r="N618" s="16">
        <v>1344.5362916294366</v>
      </c>
      <c r="O618" s="24">
        <v>2304.9271990845664</v>
      </c>
      <c r="P618" s="24">
        <v>384.52533450236848</v>
      </c>
      <c r="Q618" s="24">
        <v>0.65205361119734373</v>
      </c>
      <c r="R618" s="24">
        <v>0.11427006539671988</v>
      </c>
      <c r="S618" s="24">
        <v>0.9232378797025933</v>
      </c>
      <c r="T618" s="24">
        <v>0.57147431925021641</v>
      </c>
      <c r="U618" s="24">
        <v>0.12371577799460483</v>
      </c>
      <c r="V618" s="24">
        <v>0.39616947738891911</v>
      </c>
      <c r="W618" s="24">
        <v>43.761457255226659</v>
      </c>
    </row>
    <row r="619" spans="1:23" s="25" customFormat="1" x14ac:dyDescent="0.25">
      <c r="A619" s="24" t="s">
        <v>128</v>
      </c>
      <c r="B619" s="24" t="s">
        <v>250</v>
      </c>
      <c r="C619" s="24">
        <v>51</v>
      </c>
      <c r="D619" s="24">
        <v>43</v>
      </c>
      <c r="E619" s="24" t="s">
        <v>180</v>
      </c>
      <c r="F619" s="24" t="s">
        <v>23</v>
      </c>
      <c r="G619" s="24" t="s">
        <v>219</v>
      </c>
      <c r="H619" s="24" t="s">
        <v>42</v>
      </c>
      <c r="I619" s="33" t="s">
        <v>415</v>
      </c>
      <c r="J619" s="33" t="s">
        <v>193</v>
      </c>
      <c r="K619" s="24" t="s">
        <v>25</v>
      </c>
      <c r="L619" s="24">
        <v>39</v>
      </c>
      <c r="M619" s="24">
        <v>7398</v>
      </c>
      <c r="N619" s="16">
        <v>205.89690510193691</v>
      </c>
      <c r="O619" s="24">
        <v>560.74220741123236</v>
      </c>
      <c r="P619" s="24">
        <v>93.547243036585655</v>
      </c>
      <c r="Q619" s="24">
        <v>0.83877551020408159</v>
      </c>
      <c r="R619" s="24">
        <v>0.29566348872407361</v>
      </c>
      <c r="S619" s="24">
        <v>0.90018267121032403</v>
      </c>
      <c r="T619" s="24">
        <v>0.86675740839028892</v>
      </c>
      <c r="U619" s="24">
        <v>0.20642143850334976</v>
      </c>
      <c r="V619" s="24">
        <v>0.35493441383749469</v>
      </c>
      <c r="W619" s="24">
        <v>6.7219518788861858</v>
      </c>
    </row>
    <row r="620" spans="1:23" s="25" customFormat="1" x14ac:dyDescent="0.25">
      <c r="A620" s="24" t="s">
        <v>128</v>
      </c>
      <c r="B620" s="24" t="s">
        <v>250</v>
      </c>
      <c r="C620" s="24">
        <v>51</v>
      </c>
      <c r="D620" s="24">
        <v>43</v>
      </c>
      <c r="E620" s="24" t="s">
        <v>180</v>
      </c>
      <c r="F620" s="24" t="s">
        <v>23</v>
      </c>
      <c r="G620" s="24" t="s">
        <v>221</v>
      </c>
      <c r="H620" s="24" t="s">
        <v>43</v>
      </c>
      <c r="I620" s="33" t="s">
        <v>415</v>
      </c>
      <c r="J620" s="33" t="s">
        <v>193</v>
      </c>
      <c r="K620" s="24" t="s">
        <v>25</v>
      </c>
      <c r="L620" s="24">
        <v>39</v>
      </c>
      <c r="M620" s="24">
        <v>34623</v>
      </c>
      <c r="N620" s="16">
        <v>963.60753519118168</v>
      </c>
      <c r="O620" s="24">
        <v>1874.0916292849049</v>
      </c>
      <c r="P620" s="24">
        <v>312.65009624819265</v>
      </c>
      <c r="Q620" s="24">
        <v>0.67640221149901347</v>
      </c>
      <c r="R620" s="24">
        <v>0.12387763858109831</v>
      </c>
      <c r="S620" s="24">
        <v>0.90616516520070223</v>
      </c>
      <c r="T620" s="24">
        <v>0.89030869680602642</v>
      </c>
      <c r="U620" s="24">
        <v>0.1660695736968181</v>
      </c>
      <c r="V620" s="24">
        <v>0.33002104598293536</v>
      </c>
      <c r="W620" s="24">
        <v>37.338445541980761</v>
      </c>
    </row>
    <row r="621" spans="1:23" s="11" customFormat="1" x14ac:dyDescent="0.25">
      <c r="A621" s="10" t="s">
        <v>128</v>
      </c>
      <c r="B621" s="10" t="s">
        <v>250</v>
      </c>
      <c r="C621" s="10">
        <v>51</v>
      </c>
      <c r="D621" s="10">
        <v>43</v>
      </c>
      <c r="E621" s="10" t="s">
        <v>180</v>
      </c>
      <c r="F621" s="10" t="s">
        <v>23</v>
      </c>
      <c r="G621" s="10" t="s">
        <v>223</v>
      </c>
      <c r="H621" s="10" t="s">
        <v>44</v>
      </c>
      <c r="I621" s="32" t="s">
        <v>415</v>
      </c>
      <c r="J621" s="32" t="s">
        <v>193</v>
      </c>
      <c r="K621" s="10" t="s">
        <v>25</v>
      </c>
      <c r="L621" s="10">
        <v>39</v>
      </c>
      <c r="M621" s="10">
        <v>58803</v>
      </c>
      <c r="N621" s="13">
        <v>1636.5714667084612</v>
      </c>
      <c r="O621" s="10">
        <v>2428.9932162625428</v>
      </c>
      <c r="P621" s="10">
        <v>405.22296294576802</v>
      </c>
      <c r="Q621" s="10">
        <v>0.70376398779247207</v>
      </c>
      <c r="R621" s="10">
        <v>0.12524394638856232</v>
      </c>
      <c r="S621" s="10">
        <v>0.93132235391204321</v>
      </c>
      <c r="T621" s="10">
        <v>0.86304895060981757</v>
      </c>
      <c r="U621" s="10">
        <v>9.3501900139218122E-2</v>
      </c>
      <c r="V621" s="10">
        <v>0.3903120744736811</v>
      </c>
      <c r="W621" s="10">
        <v>62.755998843596416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1"/>
  <sheetViews>
    <sheetView zoomScale="70" zoomScaleNormal="70" workbookViewId="0">
      <selection activeCell="Y1" sqref="Y1:AA25"/>
    </sheetView>
  </sheetViews>
  <sheetFormatPr baseColWidth="10" defaultColWidth="11.42578125" defaultRowHeight="15" x14ac:dyDescent="0.25"/>
  <cols>
    <col min="2" max="2" width="0.5703125" customWidth="1"/>
    <col min="3" max="4" width="11.42578125" hidden="1" customWidth="1"/>
    <col min="5" max="5" width="21.7109375" hidden="1" customWidth="1"/>
    <col min="6" max="7" width="11.42578125" hidden="1" customWidth="1"/>
    <col min="8" max="8" width="7.42578125" customWidth="1"/>
    <col min="9" max="13" width="11.42578125" hidden="1" customWidth="1"/>
    <col min="14" max="14" width="11.42578125" style="14"/>
    <col min="15" max="15" width="6.140625" customWidth="1"/>
    <col min="16" max="23" width="11.42578125" hidden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Y1" s="17"/>
      <c r="Z1" s="18" t="s">
        <v>417</v>
      </c>
      <c r="AA1" s="18" t="s">
        <v>418</v>
      </c>
    </row>
    <row r="2" spans="1:27" s="4" customFormat="1" x14ac:dyDescent="0.25">
      <c r="A2" s="3" t="s">
        <v>56</v>
      </c>
      <c r="B2" s="3" t="s">
        <v>251</v>
      </c>
      <c r="C2" s="3">
        <v>51</v>
      </c>
      <c r="D2" s="3">
        <v>7</v>
      </c>
      <c r="E2" s="3" t="s">
        <v>252</v>
      </c>
      <c r="F2" s="3" t="s">
        <v>23</v>
      </c>
      <c r="G2" s="3" t="s">
        <v>253</v>
      </c>
      <c r="H2" s="3" t="s">
        <v>24</v>
      </c>
      <c r="I2" s="3" t="s">
        <v>254</v>
      </c>
      <c r="J2" s="3" t="s">
        <v>61</v>
      </c>
      <c r="K2" s="3" t="s">
        <v>25</v>
      </c>
      <c r="L2" s="3">
        <v>40</v>
      </c>
      <c r="M2" s="3">
        <v>332</v>
      </c>
      <c r="N2" s="13">
        <v>9.2706049416564316</v>
      </c>
      <c r="O2" s="3">
        <v>97.396969619669918</v>
      </c>
      <c r="P2" s="3">
        <v>16.275353864682952</v>
      </c>
      <c r="Q2" s="3">
        <v>0.77389277389277389</v>
      </c>
      <c r="R2" s="3">
        <v>0.43980185678986145</v>
      </c>
      <c r="S2" s="3">
        <v>0.72467958378513464</v>
      </c>
      <c r="T2" s="3">
        <v>0</v>
      </c>
      <c r="U2" s="3">
        <v>1.1070110701107012</v>
      </c>
      <c r="V2" s="3">
        <v>0.96242345095439785</v>
      </c>
      <c r="W2" s="3">
        <v>1.2048192771084338</v>
      </c>
      <c r="Y2" s="29" t="s">
        <v>56</v>
      </c>
      <c r="Z2" s="27"/>
      <c r="AA2" s="27"/>
    </row>
    <row r="3" spans="1:27" s="4" customFormat="1" x14ac:dyDescent="0.25">
      <c r="A3" s="3" t="s">
        <v>56</v>
      </c>
      <c r="B3" s="3" t="s">
        <v>251</v>
      </c>
      <c r="C3" s="3">
        <v>51</v>
      </c>
      <c r="D3" s="3">
        <v>7</v>
      </c>
      <c r="E3" s="3" t="s">
        <v>252</v>
      </c>
      <c r="F3" s="3" t="s">
        <v>23</v>
      </c>
      <c r="G3" s="3" t="s">
        <v>255</v>
      </c>
      <c r="H3" s="3" t="s">
        <v>26</v>
      </c>
      <c r="I3" s="3" t="s">
        <v>256</v>
      </c>
      <c r="J3" s="3" t="s">
        <v>212</v>
      </c>
      <c r="K3" s="3" t="s">
        <v>25</v>
      </c>
      <c r="L3" s="3">
        <v>40</v>
      </c>
      <c r="M3" s="3" t="s">
        <v>45</v>
      </c>
      <c r="N3" s="13" t="s">
        <v>45</v>
      </c>
      <c r="O3" s="3" t="s">
        <v>45</v>
      </c>
      <c r="P3" s="3" t="s">
        <v>45</v>
      </c>
      <c r="Q3" s="3" t="s">
        <v>45</v>
      </c>
      <c r="R3" s="3" t="s">
        <v>45</v>
      </c>
      <c r="S3" s="3" t="s">
        <v>45</v>
      </c>
      <c r="T3" s="3" t="s">
        <v>45</v>
      </c>
      <c r="U3" s="3" t="s">
        <v>45</v>
      </c>
      <c r="V3" s="3" t="s">
        <v>45</v>
      </c>
      <c r="W3" s="3" t="s">
        <v>45</v>
      </c>
      <c r="Y3" s="30" t="s">
        <v>80</v>
      </c>
      <c r="Z3" s="28"/>
      <c r="AA3" s="28"/>
    </row>
    <row r="4" spans="1:27" s="4" customFormat="1" x14ac:dyDescent="0.25">
      <c r="A4" s="3" t="s">
        <v>56</v>
      </c>
      <c r="B4" s="3" t="s">
        <v>251</v>
      </c>
      <c r="C4" s="3">
        <v>51</v>
      </c>
      <c r="D4" s="3">
        <v>7</v>
      </c>
      <c r="E4" s="3" t="s">
        <v>252</v>
      </c>
      <c r="F4" s="3" t="s">
        <v>23</v>
      </c>
      <c r="G4" s="3" t="s">
        <v>257</v>
      </c>
      <c r="H4" s="3" t="s">
        <v>27</v>
      </c>
      <c r="I4" s="3" t="s">
        <v>258</v>
      </c>
      <c r="J4" s="3" t="s">
        <v>212</v>
      </c>
      <c r="K4" s="3" t="s">
        <v>25</v>
      </c>
      <c r="L4" s="3">
        <v>40</v>
      </c>
      <c r="M4" s="3">
        <v>224</v>
      </c>
      <c r="N4" s="13">
        <v>6.2548659847320502</v>
      </c>
      <c r="O4" s="3">
        <v>78.42640687119281</v>
      </c>
      <c r="P4" s="3">
        <v>13.10531045420211</v>
      </c>
      <c r="Q4" s="3">
        <v>0.76450511945392496</v>
      </c>
      <c r="R4" s="3">
        <v>0.45764976752003139</v>
      </c>
      <c r="S4" s="3">
        <v>0.77868733567643156</v>
      </c>
      <c r="T4" s="3">
        <v>0</v>
      </c>
      <c r="U4" s="3">
        <v>0.92307692307692313</v>
      </c>
      <c r="V4" s="3">
        <v>0.94907613092953436</v>
      </c>
      <c r="W4" s="3">
        <v>1.6116071428571428</v>
      </c>
      <c r="Y4" s="31" t="s">
        <v>419</v>
      </c>
      <c r="Z4" s="27"/>
      <c r="AA4" s="27"/>
    </row>
    <row r="5" spans="1:27" s="4" customFormat="1" x14ac:dyDescent="0.25">
      <c r="A5" s="3" t="s">
        <v>56</v>
      </c>
      <c r="B5" s="3" t="s">
        <v>251</v>
      </c>
      <c r="C5" s="3">
        <v>51</v>
      </c>
      <c r="D5" s="3">
        <v>7</v>
      </c>
      <c r="E5" s="3" t="s">
        <v>252</v>
      </c>
      <c r="F5" s="3" t="s">
        <v>23</v>
      </c>
      <c r="G5" s="3" t="s">
        <v>259</v>
      </c>
      <c r="H5" s="3" t="s">
        <v>28</v>
      </c>
      <c r="I5" s="3" t="s">
        <v>260</v>
      </c>
      <c r="J5" s="3" t="s">
        <v>61</v>
      </c>
      <c r="K5" s="3" t="s">
        <v>25</v>
      </c>
      <c r="L5" s="3">
        <v>40</v>
      </c>
      <c r="M5" s="3">
        <v>320</v>
      </c>
      <c r="N5" s="13">
        <v>8.9355228353315006</v>
      </c>
      <c r="O5" s="3">
        <v>106.32590180780444</v>
      </c>
      <c r="P5" s="3">
        <v>17.767407791649266</v>
      </c>
      <c r="Q5" s="3">
        <v>0.7441860465116279</v>
      </c>
      <c r="R5" s="3">
        <v>0.35569822056243239</v>
      </c>
      <c r="S5" s="3">
        <v>0.7243226710170364</v>
      </c>
      <c r="T5" s="3">
        <v>0</v>
      </c>
      <c r="U5" s="3">
        <v>1.1222222222222222</v>
      </c>
      <c r="V5" s="3">
        <v>0.96566288887202101</v>
      </c>
      <c r="W5" s="3">
        <v>3.0031249999999998</v>
      </c>
      <c r="Y5" s="31" t="s">
        <v>419</v>
      </c>
      <c r="Z5" s="27"/>
      <c r="AA5" s="27"/>
    </row>
    <row r="6" spans="1:27" s="4" customFormat="1" x14ac:dyDescent="0.25">
      <c r="A6" s="3" t="s">
        <v>56</v>
      </c>
      <c r="B6" s="3" t="s">
        <v>251</v>
      </c>
      <c r="C6" s="3">
        <v>51</v>
      </c>
      <c r="D6" s="3">
        <v>7</v>
      </c>
      <c r="E6" s="3" t="s">
        <v>252</v>
      </c>
      <c r="F6" s="3" t="s">
        <v>23</v>
      </c>
      <c r="G6" s="3" t="s">
        <v>261</v>
      </c>
      <c r="H6" s="3" t="s">
        <v>29</v>
      </c>
      <c r="I6" s="3" t="s">
        <v>262</v>
      </c>
      <c r="J6" s="3" t="s">
        <v>193</v>
      </c>
      <c r="K6" s="3" t="s">
        <v>25</v>
      </c>
      <c r="L6" s="3">
        <v>40</v>
      </c>
      <c r="M6" s="3">
        <v>514</v>
      </c>
      <c r="N6" s="13">
        <v>14.352683554251223</v>
      </c>
      <c r="O6" s="3">
        <v>119.0538238691623</v>
      </c>
      <c r="P6" s="3">
        <v>19.894285417509902</v>
      </c>
      <c r="Q6" s="3">
        <v>0.83441558441558439</v>
      </c>
      <c r="R6" s="3">
        <v>0.45570761416604294</v>
      </c>
      <c r="S6" s="3">
        <v>0.74041528600761652</v>
      </c>
      <c r="T6" s="3">
        <v>0</v>
      </c>
      <c r="U6" s="3">
        <v>0.99512195121951219</v>
      </c>
      <c r="V6" s="3">
        <v>0.95353077361236327</v>
      </c>
      <c r="W6" s="3">
        <v>1.7509727626459144</v>
      </c>
      <c r="Y6" s="29" t="s">
        <v>55</v>
      </c>
      <c r="Z6" s="28">
        <f>AVERAGE(N243,N245:N247,N249:N261)</f>
        <v>37.693451842865315</v>
      </c>
      <c r="AA6" s="28">
        <f>STDEV(N243,N245:N247,N249:N261)</f>
        <v>9.4051557515972384</v>
      </c>
    </row>
    <row r="7" spans="1:27" s="4" customFormat="1" x14ac:dyDescent="0.25">
      <c r="A7" s="3" t="s">
        <v>56</v>
      </c>
      <c r="B7" s="3" t="s">
        <v>251</v>
      </c>
      <c r="C7" s="3">
        <v>51</v>
      </c>
      <c r="D7" s="3">
        <v>7</v>
      </c>
      <c r="E7" s="3" t="s">
        <v>252</v>
      </c>
      <c r="F7" s="3" t="s">
        <v>23</v>
      </c>
      <c r="G7" s="3" t="s">
        <v>263</v>
      </c>
      <c r="H7" s="3" t="s">
        <v>30</v>
      </c>
      <c r="I7" s="3" t="s">
        <v>264</v>
      </c>
      <c r="J7" s="3" t="s">
        <v>183</v>
      </c>
      <c r="K7" s="3" t="s">
        <v>25</v>
      </c>
      <c r="L7" s="3">
        <v>40</v>
      </c>
      <c r="M7" s="3">
        <v>242</v>
      </c>
      <c r="N7" s="13">
        <v>6.7574891442194476</v>
      </c>
      <c r="O7" s="3">
        <v>72.42640687119281</v>
      </c>
      <c r="P7" s="3">
        <v>12.102690726202111</v>
      </c>
      <c r="Q7" s="3">
        <v>0.852112676056338</v>
      </c>
      <c r="R7" s="3">
        <v>0.57973744194462562</v>
      </c>
      <c r="S7" s="3">
        <v>0.82116726980839971</v>
      </c>
      <c r="T7" s="3">
        <v>0</v>
      </c>
      <c r="U7" s="3">
        <v>0.73658536585365852</v>
      </c>
      <c r="V7" s="3">
        <v>0.9273621648821484</v>
      </c>
      <c r="W7" s="3">
        <v>1.1942148760330578</v>
      </c>
      <c r="Y7" s="29" t="s">
        <v>92</v>
      </c>
      <c r="Z7" s="28">
        <f>AVERAGE(N263,N265:N267,N269:N281)</f>
        <v>41.080409211698687</v>
      </c>
      <c r="AA7" s="28">
        <f>STDEV(N263,N265:N267,N269:N281)</f>
        <v>9.1363454913993323</v>
      </c>
    </row>
    <row r="8" spans="1:27" s="4" customFormat="1" x14ac:dyDescent="0.25">
      <c r="A8" s="3" t="s">
        <v>56</v>
      </c>
      <c r="B8" s="3" t="s">
        <v>251</v>
      </c>
      <c r="C8" s="3">
        <v>51</v>
      </c>
      <c r="D8" s="3">
        <v>7</v>
      </c>
      <c r="E8" s="3" t="s">
        <v>252</v>
      </c>
      <c r="F8" s="3" t="s">
        <v>23</v>
      </c>
      <c r="G8" s="3" t="s">
        <v>265</v>
      </c>
      <c r="H8" s="3" t="s">
        <v>31</v>
      </c>
      <c r="I8" s="3" t="s">
        <v>266</v>
      </c>
      <c r="J8" s="3" t="s">
        <v>188</v>
      </c>
      <c r="K8" s="3" t="s">
        <v>25</v>
      </c>
      <c r="L8" s="3">
        <v>40</v>
      </c>
      <c r="M8" s="3" t="s">
        <v>45</v>
      </c>
      <c r="N8" s="13" t="s">
        <v>45</v>
      </c>
      <c r="O8" s="3" t="s">
        <v>45</v>
      </c>
      <c r="P8" s="3" t="s">
        <v>45</v>
      </c>
      <c r="Q8" s="3" t="s">
        <v>45</v>
      </c>
      <c r="R8" s="3" t="s">
        <v>45</v>
      </c>
      <c r="S8" s="3" t="s">
        <v>45</v>
      </c>
      <c r="T8" s="3" t="s">
        <v>45</v>
      </c>
      <c r="U8" s="3" t="s">
        <v>45</v>
      </c>
      <c r="V8" s="3" t="s">
        <v>45</v>
      </c>
      <c r="W8" s="3" t="s">
        <v>45</v>
      </c>
      <c r="Y8" s="29" t="s">
        <v>94</v>
      </c>
      <c r="Z8" s="28">
        <f>AVERAGE(N283,N285:N287,N289:N301)</f>
        <v>42.26469449924906</v>
      </c>
      <c r="AA8" s="28">
        <f>STDEV(N283,N285:N287,N289:N301)</f>
        <v>9.4816095802903977</v>
      </c>
    </row>
    <row r="9" spans="1:27" s="4" customFormat="1" x14ac:dyDescent="0.25">
      <c r="A9" s="3" t="s">
        <v>56</v>
      </c>
      <c r="B9" s="3" t="s">
        <v>251</v>
      </c>
      <c r="C9" s="3">
        <v>51</v>
      </c>
      <c r="D9" s="3">
        <v>7</v>
      </c>
      <c r="E9" s="3" t="s">
        <v>252</v>
      </c>
      <c r="F9" s="3" t="s">
        <v>23</v>
      </c>
      <c r="G9" s="3" t="s">
        <v>267</v>
      </c>
      <c r="H9" s="3" t="s">
        <v>32</v>
      </c>
      <c r="I9" s="3" t="s">
        <v>268</v>
      </c>
      <c r="J9" s="3" t="s">
        <v>193</v>
      </c>
      <c r="K9" s="3" t="s">
        <v>25</v>
      </c>
      <c r="L9" s="3">
        <v>40</v>
      </c>
      <c r="M9" s="3">
        <v>360</v>
      </c>
      <c r="N9" s="13">
        <v>10.052463189747938</v>
      </c>
      <c r="O9" s="3">
        <v>107.05382386916229</v>
      </c>
      <c r="P9" s="3">
        <v>17.8890459615099</v>
      </c>
      <c r="Q9" s="3">
        <v>0.74380165289256195</v>
      </c>
      <c r="R9" s="3">
        <v>0.3947371450429164</v>
      </c>
      <c r="S9" s="3">
        <v>0.7516856550465818</v>
      </c>
      <c r="T9" s="3">
        <v>0</v>
      </c>
      <c r="U9" s="3">
        <v>0.91536050156739812</v>
      </c>
      <c r="V9" s="3">
        <v>0.95901575003218875</v>
      </c>
      <c r="W9" s="3">
        <v>2.6694444444444443</v>
      </c>
      <c r="Y9" s="29" t="s">
        <v>96</v>
      </c>
      <c r="Z9" s="28">
        <f>AVERAGE(N303,N305:N307,N309:N321)</f>
        <v>43.266410699505343</v>
      </c>
      <c r="AA9" s="28">
        <f>STDEV(N303,N305:N307,N309:N321)</f>
        <v>9.0442724123121199</v>
      </c>
    </row>
    <row r="10" spans="1:27" s="4" customFormat="1" x14ac:dyDescent="0.25">
      <c r="A10" s="3" t="s">
        <v>56</v>
      </c>
      <c r="B10" s="3" t="s">
        <v>251</v>
      </c>
      <c r="C10" s="3">
        <v>51</v>
      </c>
      <c r="D10" s="3">
        <v>7</v>
      </c>
      <c r="E10" s="3" t="s">
        <v>252</v>
      </c>
      <c r="F10" s="3" t="s">
        <v>23</v>
      </c>
      <c r="G10" s="3" t="s">
        <v>269</v>
      </c>
      <c r="H10" s="3" t="s">
        <v>33</v>
      </c>
      <c r="I10" s="3" t="s">
        <v>270</v>
      </c>
      <c r="J10" s="3" t="s">
        <v>188</v>
      </c>
      <c r="K10" s="3" t="s">
        <v>25</v>
      </c>
      <c r="L10" s="3">
        <v>40</v>
      </c>
      <c r="M10" s="3">
        <v>299</v>
      </c>
      <c r="N10" s="13">
        <v>8.3491291492628719</v>
      </c>
      <c r="O10" s="3">
        <v>79.698484809834966</v>
      </c>
      <c r="P10" s="3">
        <v>13.317878860341477</v>
      </c>
      <c r="Q10" s="3">
        <v>0.91158536585365857</v>
      </c>
      <c r="R10" s="3">
        <v>0.59153564902285272</v>
      </c>
      <c r="S10" s="3">
        <v>0.73872720181911178</v>
      </c>
      <c r="T10" s="3">
        <v>0</v>
      </c>
      <c r="U10" s="3">
        <v>1</v>
      </c>
      <c r="V10" s="3">
        <v>0.93845137869175288</v>
      </c>
      <c r="W10" s="3">
        <v>2.0903010033444818</v>
      </c>
      <c r="Y10" s="29" t="s">
        <v>98</v>
      </c>
      <c r="Z10" s="28">
        <f>AVERAGE(N323,N325:N327,N329:N341,N341)</f>
        <v>49.204325224139687</v>
      </c>
      <c r="AA10" s="28">
        <f>STDEV(N323,N325:N327,N329:N341,N341)</f>
        <v>9.7641188627198883</v>
      </c>
    </row>
    <row r="11" spans="1:27" s="4" customFormat="1" x14ac:dyDescent="0.25">
      <c r="A11" s="3" t="s">
        <v>56</v>
      </c>
      <c r="B11" s="3" t="s">
        <v>251</v>
      </c>
      <c r="C11" s="3">
        <v>51</v>
      </c>
      <c r="D11" s="3">
        <v>7</v>
      </c>
      <c r="E11" s="3" t="s">
        <v>252</v>
      </c>
      <c r="F11" s="3" t="s">
        <v>23</v>
      </c>
      <c r="G11" s="3" t="s">
        <v>271</v>
      </c>
      <c r="H11" s="3" t="s">
        <v>34</v>
      </c>
      <c r="I11" s="3" t="s">
        <v>272</v>
      </c>
      <c r="J11" s="3" t="s">
        <v>212</v>
      </c>
      <c r="K11" s="3" t="s">
        <v>25</v>
      </c>
      <c r="L11" s="3">
        <v>40</v>
      </c>
      <c r="M11" s="3">
        <v>266</v>
      </c>
      <c r="N11" s="13">
        <v>7.4276533568693104</v>
      </c>
      <c r="O11" s="3">
        <v>84.426406871192796</v>
      </c>
      <c r="P11" s="3">
        <v>14.107930182202107</v>
      </c>
      <c r="Q11" s="3">
        <v>0.74509803921568629</v>
      </c>
      <c r="R11" s="3">
        <v>0.46895901387062527</v>
      </c>
      <c r="S11" s="3">
        <v>0.80421708850611839</v>
      </c>
      <c r="T11" s="3">
        <v>0</v>
      </c>
      <c r="U11" s="3">
        <v>0.9</v>
      </c>
      <c r="V11" s="3">
        <v>0.9522848818781291</v>
      </c>
      <c r="W11" s="3">
        <v>1.5037593984962405</v>
      </c>
      <c r="Y11" s="29" t="s">
        <v>100</v>
      </c>
      <c r="Z11" s="28">
        <f>AVERAGE(N343,N345:N347,N349:N361)</f>
        <v>56.627233409568653</v>
      </c>
      <c r="AA11" s="28">
        <f>STDEV(N343,N345:N347,N349:N361)</f>
        <v>10.959490203275806</v>
      </c>
    </row>
    <row r="12" spans="1:27" s="4" customFormat="1" x14ac:dyDescent="0.25">
      <c r="A12" s="3" t="s">
        <v>56</v>
      </c>
      <c r="B12" s="3" t="s">
        <v>251</v>
      </c>
      <c r="C12" s="3">
        <v>51</v>
      </c>
      <c r="D12" s="3">
        <v>7</v>
      </c>
      <c r="E12" s="3" t="s">
        <v>252</v>
      </c>
      <c r="F12" s="3" t="s">
        <v>23</v>
      </c>
      <c r="G12" s="3" t="s">
        <v>273</v>
      </c>
      <c r="H12" s="3" t="s">
        <v>35</v>
      </c>
      <c r="I12" s="3" t="s">
        <v>274</v>
      </c>
      <c r="J12" s="3" t="s">
        <v>183</v>
      </c>
      <c r="K12" s="3" t="s">
        <v>25</v>
      </c>
      <c r="L12" s="3">
        <v>40</v>
      </c>
      <c r="M12" s="3">
        <v>222</v>
      </c>
      <c r="N12" s="13">
        <v>6.199018967011229</v>
      </c>
      <c r="O12" s="3">
        <v>75.012193308819718</v>
      </c>
      <c r="P12" s="3">
        <v>12.534784141995374</v>
      </c>
      <c r="Q12" s="3">
        <v>0.76816608996539792</v>
      </c>
      <c r="R12" s="3">
        <v>0.49579153809331922</v>
      </c>
      <c r="S12" s="3">
        <v>0.7539726786958455</v>
      </c>
      <c r="T12" s="3">
        <v>0</v>
      </c>
      <c r="U12" s="3">
        <v>1.0106382978723405</v>
      </c>
      <c r="V12" s="3">
        <v>0.95888096070767104</v>
      </c>
      <c r="W12" s="3">
        <v>1.3018018018018018</v>
      </c>
      <c r="Y12" s="29" t="s">
        <v>102</v>
      </c>
      <c r="Z12" s="28">
        <f>AVERAGE(N363,N365:N367,N369:N381)</f>
        <v>67.596244713675972</v>
      </c>
      <c r="AA12" s="28">
        <f>STDEV(N363,N365:N367,N369:N381)</f>
        <v>12.917330123487689</v>
      </c>
    </row>
    <row r="13" spans="1:27" s="4" customFormat="1" x14ac:dyDescent="0.25">
      <c r="A13" s="3" t="s">
        <v>56</v>
      </c>
      <c r="B13" s="3" t="s">
        <v>251</v>
      </c>
      <c r="C13" s="3">
        <v>51</v>
      </c>
      <c r="D13" s="3">
        <v>7</v>
      </c>
      <c r="E13" s="3" t="s">
        <v>252</v>
      </c>
      <c r="F13" s="3" t="s">
        <v>23</v>
      </c>
      <c r="G13" s="3" t="s">
        <v>275</v>
      </c>
      <c r="H13" s="3" t="s">
        <v>36</v>
      </c>
      <c r="I13" s="3" t="s">
        <v>276</v>
      </c>
      <c r="J13" s="3" t="s">
        <v>61</v>
      </c>
      <c r="K13" s="3" t="s">
        <v>25</v>
      </c>
      <c r="L13" s="3">
        <v>40</v>
      </c>
      <c r="M13" s="3">
        <v>347</v>
      </c>
      <c r="N13" s="13">
        <v>9.6894575745625957</v>
      </c>
      <c r="O13" s="3">
        <v>98.083261120685179</v>
      </c>
      <c r="P13" s="3">
        <v>16.390035431029059</v>
      </c>
      <c r="Q13" s="3">
        <v>0.80138568129330257</v>
      </c>
      <c r="R13" s="3">
        <v>0.45326224416783872</v>
      </c>
      <c r="S13" s="3">
        <v>0.74216126961818207</v>
      </c>
      <c r="T13" s="3">
        <v>0</v>
      </c>
      <c r="U13" s="3">
        <v>1.0431654676258992</v>
      </c>
      <c r="V13" s="3">
        <v>0.95263677489431298</v>
      </c>
      <c r="W13" s="3">
        <v>1.659942363112392</v>
      </c>
      <c r="Y13" s="29" t="s">
        <v>104</v>
      </c>
      <c r="Z13" s="28">
        <f>AVERAGE(N383,N385:N387,N389:N401)</f>
        <v>79.820535797831198</v>
      </c>
      <c r="AA13" s="28">
        <f>STDEV(N383,N385:N387,N389:N401)</f>
        <v>14.033844112316595</v>
      </c>
    </row>
    <row r="14" spans="1:27" s="4" customFormat="1" x14ac:dyDescent="0.25">
      <c r="A14" s="3" t="s">
        <v>56</v>
      </c>
      <c r="B14" s="3" t="s">
        <v>251</v>
      </c>
      <c r="C14" s="3">
        <v>51</v>
      </c>
      <c r="D14" s="3">
        <v>7</v>
      </c>
      <c r="E14" s="3" t="s">
        <v>252</v>
      </c>
      <c r="F14" s="3" t="s">
        <v>23</v>
      </c>
      <c r="G14" s="3" t="s">
        <v>277</v>
      </c>
      <c r="H14" s="3" t="s">
        <v>37</v>
      </c>
      <c r="I14" s="3" t="s">
        <v>278</v>
      </c>
      <c r="J14" s="3" t="s">
        <v>212</v>
      </c>
      <c r="K14" s="3" t="s">
        <v>25</v>
      </c>
      <c r="L14" s="3">
        <v>40</v>
      </c>
      <c r="M14" s="3">
        <v>253</v>
      </c>
      <c r="N14" s="13">
        <v>7.0646477416839675</v>
      </c>
      <c r="O14" s="3">
        <v>78.42640687119281</v>
      </c>
      <c r="P14" s="3">
        <v>13.10531045420211</v>
      </c>
      <c r="Q14" s="3">
        <v>0.81612903225806455</v>
      </c>
      <c r="R14" s="3">
        <v>0.51689906777932115</v>
      </c>
      <c r="S14" s="3">
        <v>0.76582640424093451</v>
      </c>
      <c r="T14" s="3">
        <v>0</v>
      </c>
      <c r="U14" s="3">
        <v>0.96464646464646464</v>
      </c>
      <c r="V14" s="3">
        <v>0.94901638433019742</v>
      </c>
      <c r="W14" s="3">
        <v>1.0118577075098814</v>
      </c>
      <c r="Y14" s="29" t="s">
        <v>106</v>
      </c>
      <c r="Z14" s="28">
        <f>AVERAGE(N403,N405:N407,N409:N421)</f>
        <v>94.064445994656083</v>
      </c>
      <c r="AA14" s="28">
        <f>STDEV(N403,N405:N407,N409:N421)</f>
        <v>16.517466371986973</v>
      </c>
    </row>
    <row r="15" spans="1:27" s="4" customFormat="1" x14ac:dyDescent="0.25">
      <c r="A15" s="3" t="s">
        <v>56</v>
      </c>
      <c r="B15" s="3" t="s">
        <v>251</v>
      </c>
      <c r="C15" s="3">
        <v>51</v>
      </c>
      <c r="D15" s="3">
        <v>7</v>
      </c>
      <c r="E15" s="3" t="s">
        <v>252</v>
      </c>
      <c r="F15" s="3" t="s">
        <v>23</v>
      </c>
      <c r="G15" s="3" t="s">
        <v>279</v>
      </c>
      <c r="H15" s="3" t="s">
        <v>38</v>
      </c>
      <c r="I15" s="3" t="s">
        <v>280</v>
      </c>
      <c r="J15" s="3" t="s">
        <v>183</v>
      </c>
      <c r="K15" s="3" t="s">
        <v>25</v>
      </c>
      <c r="L15" s="3">
        <v>40</v>
      </c>
      <c r="M15" s="3">
        <v>307</v>
      </c>
      <c r="N15" s="13">
        <v>8.5725172201461586</v>
      </c>
      <c r="O15" s="3">
        <v>86.42640687119281</v>
      </c>
      <c r="P15" s="3">
        <v>14.442136758202111</v>
      </c>
      <c r="Q15" s="3">
        <v>0.78117048346055984</v>
      </c>
      <c r="R15" s="3">
        <v>0.51648215863491798</v>
      </c>
      <c r="S15" s="3">
        <v>0.79432804687648439</v>
      </c>
      <c r="T15" s="3">
        <v>0</v>
      </c>
      <c r="U15" s="3">
        <v>0.75899280575539574</v>
      </c>
      <c r="V15" s="3">
        <v>0.9451439271392128</v>
      </c>
      <c r="W15" s="3">
        <v>1.5765472312703583</v>
      </c>
      <c r="Y15" s="29" t="s">
        <v>108</v>
      </c>
      <c r="Z15" s="28">
        <f>AVERAGE(N423,N425:N427,N429:N441)</f>
        <v>107.04814900623738</v>
      </c>
      <c r="AA15" s="28">
        <f>STDEV(N423,N425:N427,N429:N441)</f>
        <v>19.259222902871354</v>
      </c>
    </row>
    <row r="16" spans="1:27" s="4" customFormat="1" x14ac:dyDescent="0.25">
      <c r="A16" s="3" t="s">
        <v>56</v>
      </c>
      <c r="B16" s="3" t="s">
        <v>251</v>
      </c>
      <c r="C16" s="3">
        <v>51</v>
      </c>
      <c r="D16" s="3">
        <v>7</v>
      </c>
      <c r="E16" s="3" t="s">
        <v>252</v>
      </c>
      <c r="F16" s="3" t="s">
        <v>23</v>
      </c>
      <c r="G16" s="3" t="s">
        <v>281</v>
      </c>
      <c r="H16" s="3" t="s">
        <v>39</v>
      </c>
      <c r="I16" s="3" t="s">
        <v>282</v>
      </c>
      <c r="J16" s="3" t="s">
        <v>193</v>
      </c>
      <c r="K16" s="3" t="s">
        <v>25</v>
      </c>
      <c r="L16" s="3">
        <v>40</v>
      </c>
      <c r="M16" s="3">
        <v>430</v>
      </c>
      <c r="N16" s="13">
        <v>12.007108809976705</v>
      </c>
      <c r="O16" s="3">
        <v>106.32590180780446</v>
      </c>
      <c r="P16" s="3">
        <v>17.767407791649269</v>
      </c>
      <c r="Q16" s="3">
        <v>0.84148727984344418</v>
      </c>
      <c r="R16" s="3">
        <v>0.47796948388076843</v>
      </c>
      <c r="S16" s="3">
        <v>0.7417730913675108</v>
      </c>
      <c r="T16" s="3">
        <v>0</v>
      </c>
      <c r="U16" s="3">
        <v>1.0395136778115501</v>
      </c>
      <c r="V16" s="3">
        <v>0.95208688398423558</v>
      </c>
      <c r="W16" s="3">
        <v>1.3395348837209302</v>
      </c>
      <c r="Y16" s="29" t="s">
        <v>110</v>
      </c>
      <c r="Z16" s="28">
        <f>AVERAGE(N443,N445:N447,N449:N461)</f>
        <v>113.75708997862471</v>
      </c>
      <c r="AA16" s="28">
        <f>STDEV(N443,N445:N447,N449:N461)</f>
        <v>21.044120114448582</v>
      </c>
    </row>
    <row r="17" spans="1:27" s="4" customFormat="1" x14ac:dyDescent="0.25">
      <c r="A17" s="3" t="s">
        <v>56</v>
      </c>
      <c r="B17" s="3" t="s">
        <v>251</v>
      </c>
      <c r="C17" s="3">
        <v>51</v>
      </c>
      <c r="D17" s="3">
        <v>7</v>
      </c>
      <c r="E17" s="3" t="s">
        <v>252</v>
      </c>
      <c r="F17" s="3" t="s">
        <v>23</v>
      </c>
      <c r="G17" s="3" t="s">
        <v>283</v>
      </c>
      <c r="H17" s="3" t="s">
        <v>40</v>
      </c>
      <c r="I17" s="3" t="s">
        <v>284</v>
      </c>
      <c r="J17" s="3" t="s">
        <v>193</v>
      </c>
      <c r="K17" s="3" t="s">
        <v>25</v>
      </c>
      <c r="L17" s="3">
        <v>40</v>
      </c>
      <c r="M17" s="3">
        <v>261</v>
      </c>
      <c r="N17" s="13">
        <v>7.2880358125672551</v>
      </c>
      <c r="O17" s="3">
        <v>81.597979746446626</v>
      </c>
      <c r="P17" s="3">
        <v>13.635290709788636</v>
      </c>
      <c r="Q17" s="3">
        <v>0.84740259740259738</v>
      </c>
      <c r="R17" s="3">
        <v>0.49259676869203128</v>
      </c>
      <c r="S17" s="3">
        <v>0.72677971997446034</v>
      </c>
      <c r="T17" s="3">
        <v>0</v>
      </c>
      <c r="U17" s="3">
        <v>1.1117021276595744</v>
      </c>
      <c r="V17" s="3">
        <v>0.95628409678454318</v>
      </c>
      <c r="W17" s="3">
        <v>1.6896551724137931</v>
      </c>
      <c r="Y17" s="29" t="s">
        <v>112</v>
      </c>
      <c r="Z17" s="28">
        <f>AVERAGE(N463,N465:N467,N469:N481)</f>
        <v>123.39398565415593</v>
      </c>
      <c r="AA17" s="28">
        <f>STDEV(N463,N465:N467,N469:N481)</f>
        <v>22.77461522345488</v>
      </c>
    </row>
    <row r="18" spans="1:27" s="4" customFormat="1" x14ac:dyDescent="0.25">
      <c r="A18" s="3" t="s">
        <v>56</v>
      </c>
      <c r="B18" s="3" t="s">
        <v>251</v>
      </c>
      <c r="C18" s="3">
        <v>51</v>
      </c>
      <c r="D18" s="3">
        <v>7</v>
      </c>
      <c r="E18" s="3" t="s">
        <v>252</v>
      </c>
      <c r="F18" s="3" t="s">
        <v>23</v>
      </c>
      <c r="G18" s="3" t="s">
        <v>285</v>
      </c>
      <c r="H18" s="3" t="s">
        <v>41</v>
      </c>
      <c r="I18" s="3" t="s">
        <v>286</v>
      </c>
      <c r="J18" s="3" t="s">
        <v>188</v>
      </c>
      <c r="K18" s="3" t="s">
        <v>25</v>
      </c>
      <c r="L18" s="3">
        <v>40</v>
      </c>
      <c r="M18" s="3">
        <v>178</v>
      </c>
      <c r="N18" s="13">
        <v>4.9703845771531476</v>
      </c>
      <c r="O18" s="3">
        <v>73.012193308819718</v>
      </c>
      <c r="P18" s="3">
        <v>12.200577565995374</v>
      </c>
      <c r="Q18" s="3">
        <v>0.74476987447698739</v>
      </c>
      <c r="R18" s="3">
        <v>0.41960347516916358</v>
      </c>
      <c r="S18" s="3">
        <v>0.67617427581884182</v>
      </c>
      <c r="T18" s="3">
        <v>0</v>
      </c>
      <c r="U18" s="3">
        <v>1.3333333333333333</v>
      </c>
      <c r="V18" s="3">
        <v>0.97137654115525052</v>
      </c>
      <c r="W18" s="3">
        <v>1.6235955056179776</v>
      </c>
      <c r="Y18" s="29" t="s">
        <v>114</v>
      </c>
      <c r="Z18" s="28">
        <f>AVERAGE(N483,N485:N487,N489:N501)</f>
        <v>137.9782700760141</v>
      </c>
      <c r="AA18" s="28">
        <f>STDEV(N483,N485:N487,N489:N501)</f>
        <v>25.800947764322455</v>
      </c>
    </row>
    <row r="19" spans="1:27" s="4" customFormat="1" x14ac:dyDescent="0.25">
      <c r="A19" s="3" t="s">
        <v>56</v>
      </c>
      <c r="B19" s="3" t="s">
        <v>251</v>
      </c>
      <c r="C19" s="3">
        <v>51</v>
      </c>
      <c r="D19" s="3">
        <v>7</v>
      </c>
      <c r="E19" s="3" t="s">
        <v>252</v>
      </c>
      <c r="F19" s="3" t="s">
        <v>23</v>
      </c>
      <c r="G19" s="3" t="s">
        <v>287</v>
      </c>
      <c r="H19" s="3" t="s">
        <v>42</v>
      </c>
      <c r="I19" s="3" t="s">
        <v>288</v>
      </c>
      <c r="J19" s="3" t="s">
        <v>188</v>
      </c>
      <c r="K19" s="3" t="s">
        <v>25</v>
      </c>
      <c r="L19" s="3">
        <v>40</v>
      </c>
      <c r="M19" s="3" t="s">
        <v>45</v>
      </c>
      <c r="N19" s="13" t="s">
        <v>45</v>
      </c>
      <c r="O19" s="3" t="s">
        <v>45</v>
      </c>
      <c r="P19" s="3" t="s">
        <v>45</v>
      </c>
      <c r="Q19" s="3" t="s">
        <v>45</v>
      </c>
      <c r="R19" s="3" t="s">
        <v>45</v>
      </c>
      <c r="S19" s="3" t="s">
        <v>45</v>
      </c>
      <c r="T19" s="3" t="s">
        <v>45</v>
      </c>
      <c r="U19" s="3" t="s">
        <v>45</v>
      </c>
      <c r="V19" s="3" t="s">
        <v>45</v>
      </c>
      <c r="W19" s="3" t="s">
        <v>45</v>
      </c>
      <c r="Y19" s="29" t="s">
        <v>116</v>
      </c>
      <c r="Z19" s="28">
        <f>AVERAGE(N503,N505:N507,N509:N521)</f>
        <v>154.52212779613524</v>
      </c>
      <c r="AA19" s="28">
        <f>STDEV(N503,N505:N507,N509:N521)</f>
        <v>27.956825342761288</v>
      </c>
    </row>
    <row r="20" spans="1:27" s="4" customFormat="1" x14ac:dyDescent="0.25">
      <c r="A20" s="3" t="s">
        <v>56</v>
      </c>
      <c r="B20" s="3" t="s">
        <v>251</v>
      </c>
      <c r="C20" s="3">
        <v>51</v>
      </c>
      <c r="D20" s="3">
        <v>7</v>
      </c>
      <c r="E20" s="3" t="s">
        <v>252</v>
      </c>
      <c r="F20" s="3" t="s">
        <v>23</v>
      </c>
      <c r="G20" s="3" t="s">
        <v>289</v>
      </c>
      <c r="H20" s="3" t="s">
        <v>43</v>
      </c>
      <c r="I20" s="3" t="s">
        <v>290</v>
      </c>
      <c r="J20" s="3" t="s">
        <v>183</v>
      </c>
      <c r="K20" s="3" t="s">
        <v>25</v>
      </c>
      <c r="L20" s="3">
        <v>40</v>
      </c>
      <c r="M20" s="3">
        <v>193</v>
      </c>
      <c r="N20" s="13">
        <v>5.3892372100593118</v>
      </c>
      <c r="O20" s="3">
        <v>65.112698372208058</v>
      </c>
      <c r="P20" s="3">
        <v>10.880545988548214</v>
      </c>
      <c r="Q20" s="3">
        <v>0.80082987551867224</v>
      </c>
      <c r="R20" s="3">
        <v>0.57205236563856465</v>
      </c>
      <c r="S20" s="3">
        <v>0.82814039389409622</v>
      </c>
      <c r="T20" s="3">
        <v>0</v>
      </c>
      <c r="U20" s="3">
        <v>0.83435582822085885</v>
      </c>
      <c r="V20" s="3">
        <v>0.94251617688862499</v>
      </c>
      <c r="W20" s="3">
        <v>1.3264248704663213</v>
      </c>
      <c r="Y20" s="29" t="s">
        <v>118</v>
      </c>
      <c r="Z20" s="28">
        <f>AVERAGE(N523,N525:N527,N529:N541)</f>
        <v>170.20035674158362</v>
      </c>
      <c r="AA20" s="28">
        <f>STDEV(N523,N525:N527,N529:N541)</f>
        <v>31.98873247109762</v>
      </c>
    </row>
    <row r="21" spans="1:27" s="4" customFormat="1" x14ac:dyDescent="0.25">
      <c r="A21" s="3" t="s">
        <v>56</v>
      </c>
      <c r="B21" s="3" t="s">
        <v>251</v>
      </c>
      <c r="C21" s="3">
        <v>51</v>
      </c>
      <c r="D21" s="3">
        <v>7</v>
      </c>
      <c r="E21" s="3" t="s">
        <v>252</v>
      </c>
      <c r="F21" s="3" t="s">
        <v>23</v>
      </c>
      <c r="G21" s="3" t="s">
        <v>291</v>
      </c>
      <c r="H21" s="3" t="s">
        <v>44</v>
      </c>
      <c r="I21" s="3" t="s">
        <v>292</v>
      </c>
      <c r="J21" s="3" t="s">
        <v>61</v>
      </c>
      <c r="K21" s="3" t="s">
        <v>25</v>
      </c>
      <c r="L21" s="3">
        <v>40</v>
      </c>
      <c r="M21" s="3">
        <v>236</v>
      </c>
      <c r="N21" s="13">
        <v>6.5899480910569821</v>
      </c>
      <c r="O21" s="3">
        <v>90.669047558312073</v>
      </c>
      <c r="P21" s="3">
        <v>15.151095966822318</v>
      </c>
      <c r="Q21" s="3">
        <v>0.73520249221183798</v>
      </c>
      <c r="R21" s="3">
        <v>0.3607478568224346</v>
      </c>
      <c r="S21" s="3">
        <v>0.75459738230528683</v>
      </c>
      <c r="T21" s="3">
        <v>0</v>
      </c>
      <c r="U21" s="3">
        <v>0.99523809523809526</v>
      </c>
      <c r="V21" s="3">
        <v>0.95605060262982078</v>
      </c>
      <c r="W21" s="3">
        <v>3.0889830508474576</v>
      </c>
      <c r="Y21" s="29" t="s">
        <v>120</v>
      </c>
      <c r="Z21" s="28">
        <f>AVERAGE(N543,N545:N547,N549:N561)</f>
        <v>180.1608366080267</v>
      </c>
      <c r="AA21" s="28">
        <f>STDEV(N543,N545:N547,N549:N561)</f>
        <v>32.298632866800354</v>
      </c>
    </row>
    <row r="22" spans="1:27" s="27" customFormat="1" x14ac:dyDescent="0.25">
      <c r="A22" s="29" t="s">
        <v>80</v>
      </c>
      <c r="B22" s="29" t="s">
        <v>251</v>
      </c>
      <c r="C22" s="29">
        <v>51</v>
      </c>
      <c r="D22" s="29">
        <v>8</v>
      </c>
      <c r="E22" s="29" t="s">
        <v>252</v>
      </c>
      <c r="F22" s="29" t="s">
        <v>23</v>
      </c>
      <c r="G22" s="29" t="s">
        <v>253</v>
      </c>
      <c r="H22" s="29" t="s">
        <v>24</v>
      </c>
      <c r="I22" s="29" t="s">
        <v>254</v>
      </c>
      <c r="J22" s="29" t="s">
        <v>61</v>
      </c>
      <c r="K22" s="29" t="s">
        <v>25</v>
      </c>
      <c r="L22" s="29">
        <v>40</v>
      </c>
      <c r="M22" s="29">
        <v>483</v>
      </c>
      <c r="N22" s="13">
        <v>13.487054779578484</v>
      </c>
      <c r="O22" s="29">
        <v>115.88225099390847</v>
      </c>
      <c r="P22" s="29">
        <v>19.364305161923372</v>
      </c>
      <c r="Q22" s="29">
        <v>0.82003395585738537</v>
      </c>
      <c r="R22" s="29">
        <v>0.4519840916503976</v>
      </c>
      <c r="S22" s="29">
        <v>0.78786901192732028</v>
      </c>
      <c r="T22" s="29">
        <v>0</v>
      </c>
      <c r="U22" s="29">
        <v>0.75119617224880386</v>
      </c>
      <c r="V22" s="29">
        <v>0.93381695040312385</v>
      </c>
      <c r="W22" s="29">
        <v>1.8633540372670807</v>
      </c>
      <c r="Y22" s="29" t="s">
        <v>122</v>
      </c>
      <c r="Z22" s="28">
        <f>AVERAGE(N563,N565:N567,N569:N581)</f>
        <v>194.29341721008404</v>
      </c>
      <c r="AA22" s="28">
        <f>STDEV(N563,N565:N567,N569:N581)</f>
        <v>34.337955740894174</v>
      </c>
    </row>
    <row r="23" spans="1:27" s="27" customFormat="1" x14ac:dyDescent="0.25">
      <c r="A23" s="29" t="s">
        <v>80</v>
      </c>
      <c r="B23" s="29" t="s">
        <v>251</v>
      </c>
      <c r="C23" s="29">
        <v>51</v>
      </c>
      <c r="D23" s="29">
        <v>8</v>
      </c>
      <c r="E23" s="29" t="s">
        <v>252</v>
      </c>
      <c r="F23" s="29" t="s">
        <v>23</v>
      </c>
      <c r="G23" s="29" t="s">
        <v>255</v>
      </c>
      <c r="H23" s="29" t="s">
        <v>26</v>
      </c>
      <c r="I23" s="29" t="s">
        <v>256</v>
      </c>
      <c r="J23" s="29" t="s">
        <v>212</v>
      </c>
      <c r="K23" s="29" t="s">
        <v>25</v>
      </c>
      <c r="L23" s="29">
        <v>40</v>
      </c>
      <c r="M23" s="29" t="s">
        <v>45</v>
      </c>
      <c r="N23" s="13" t="s">
        <v>45</v>
      </c>
      <c r="O23" s="29" t="s">
        <v>45</v>
      </c>
      <c r="P23" s="29" t="s">
        <v>45</v>
      </c>
      <c r="Q23" s="29" t="s">
        <v>45</v>
      </c>
      <c r="R23" s="29" t="s">
        <v>45</v>
      </c>
      <c r="S23" s="29" t="s">
        <v>45</v>
      </c>
      <c r="T23" s="29" t="s">
        <v>45</v>
      </c>
      <c r="U23" s="29" t="s">
        <v>45</v>
      </c>
      <c r="V23" s="29" t="s">
        <v>45</v>
      </c>
      <c r="W23" s="29" t="s">
        <v>45</v>
      </c>
      <c r="Y23" s="29" t="s">
        <v>124</v>
      </c>
      <c r="Z23" s="28">
        <f>AVERAGE(N583,N585:N587,N589:N601)</f>
        <v>202.59478801472252</v>
      </c>
      <c r="AA23" s="28">
        <f>STDEV(N583,N585:N587,N589:N601)</f>
        <v>35.187559375112684</v>
      </c>
    </row>
    <row r="24" spans="1:27" s="27" customFormat="1" x14ac:dyDescent="0.25">
      <c r="A24" s="29" t="s">
        <v>80</v>
      </c>
      <c r="B24" s="29" t="s">
        <v>251</v>
      </c>
      <c r="C24" s="29">
        <v>51</v>
      </c>
      <c r="D24" s="29">
        <v>8</v>
      </c>
      <c r="E24" s="29" t="s">
        <v>252</v>
      </c>
      <c r="F24" s="29" t="s">
        <v>23</v>
      </c>
      <c r="G24" s="29" t="s">
        <v>257</v>
      </c>
      <c r="H24" s="29" t="s">
        <v>27</v>
      </c>
      <c r="I24" s="29" t="s">
        <v>258</v>
      </c>
      <c r="J24" s="29" t="s">
        <v>212</v>
      </c>
      <c r="K24" s="29" t="s">
        <v>25</v>
      </c>
      <c r="L24" s="29">
        <v>40</v>
      </c>
      <c r="M24" s="29">
        <v>203</v>
      </c>
      <c r="N24" s="13">
        <v>5.6684722986634206</v>
      </c>
      <c r="O24" s="29">
        <v>73.597979746446626</v>
      </c>
      <c r="P24" s="29">
        <v>12.298464405788637</v>
      </c>
      <c r="Q24" s="29">
        <v>0.81200000000000006</v>
      </c>
      <c r="R24" s="29">
        <v>0.47094925646594193</v>
      </c>
      <c r="S24" s="29">
        <v>0.71923678922391243</v>
      </c>
      <c r="T24" s="29">
        <v>0</v>
      </c>
      <c r="U24" s="29">
        <v>1.0986842105263157</v>
      </c>
      <c r="V24" s="29">
        <v>0.96178632355328286</v>
      </c>
      <c r="W24" s="29">
        <v>1.9704433497536946</v>
      </c>
      <c r="Y24" s="29" t="s">
        <v>126</v>
      </c>
      <c r="Z24" s="28">
        <f>AVERAGE(N603,N605:N607,N609:N621)</f>
        <v>217.58283061930746</v>
      </c>
      <c r="AA24" s="28">
        <f>STDEV(N603,N605:N607,N609:N621)</f>
        <v>38.08694186661652</v>
      </c>
    </row>
    <row r="25" spans="1:27" s="27" customFormat="1" x14ac:dyDescent="0.25">
      <c r="A25" s="29" t="s">
        <v>80</v>
      </c>
      <c r="B25" s="29" t="s">
        <v>251</v>
      </c>
      <c r="C25" s="29">
        <v>51</v>
      </c>
      <c r="D25" s="29">
        <v>8</v>
      </c>
      <c r="E25" s="29" t="s">
        <v>252</v>
      </c>
      <c r="F25" s="29" t="s">
        <v>23</v>
      </c>
      <c r="G25" s="29" t="s">
        <v>259</v>
      </c>
      <c r="H25" s="29" t="s">
        <v>28</v>
      </c>
      <c r="I25" s="29" t="s">
        <v>260</v>
      </c>
      <c r="J25" s="29" t="s">
        <v>61</v>
      </c>
      <c r="K25" s="29" t="s">
        <v>25</v>
      </c>
      <c r="L25" s="29">
        <v>40</v>
      </c>
      <c r="M25" s="29">
        <v>371</v>
      </c>
      <c r="N25" s="13">
        <v>10.359621787212459</v>
      </c>
      <c r="O25" s="29">
        <v>130.12489168102775</v>
      </c>
      <c r="P25" s="29">
        <v>21.744297250543582</v>
      </c>
      <c r="Q25" s="29">
        <v>0.6857670979667283</v>
      </c>
      <c r="R25" s="29">
        <v>0.27533600812192022</v>
      </c>
      <c r="S25" s="29">
        <v>0.82066879011858018</v>
      </c>
      <c r="T25" s="29">
        <v>0.40738520080756063</v>
      </c>
      <c r="U25" s="29">
        <v>0.67587939698492461</v>
      </c>
      <c r="V25" s="29">
        <v>0.94063518576368532</v>
      </c>
      <c r="W25" s="29">
        <v>3.6900269541778976</v>
      </c>
      <c r="Y25" s="29" t="s">
        <v>128</v>
      </c>
      <c r="Z25" s="28">
        <f>AVERAGE(N623,N625:N627,N629:N641)</f>
        <v>232.79188750588258</v>
      </c>
      <c r="AA25" s="28">
        <f>STDEV(N623,N625:N627,N629:N641)</f>
        <v>40.573150138365421</v>
      </c>
    </row>
    <row r="26" spans="1:27" s="27" customFormat="1" x14ac:dyDescent="0.25">
      <c r="A26" s="29" t="s">
        <v>80</v>
      </c>
      <c r="B26" s="29" t="s">
        <v>251</v>
      </c>
      <c r="C26" s="29">
        <v>51</v>
      </c>
      <c r="D26" s="29">
        <v>8</v>
      </c>
      <c r="E26" s="29" t="s">
        <v>252</v>
      </c>
      <c r="F26" s="29" t="s">
        <v>23</v>
      </c>
      <c r="G26" s="29" t="s">
        <v>261</v>
      </c>
      <c r="H26" s="29" t="s">
        <v>29</v>
      </c>
      <c r="I26" s="29" t="s">
        <v>262</v>
      </c>
      <c r="J26" s="29" t="s">
        <v>193</v>
      </c>
      <c r="K26" s="29" t="s">
        <v>25</v>
      </c>
      <c r="L26" s="29">
        <v>40</v>
      </c>
      <c r="M26" s="29">
        <v>641</v>
      </c>
      <c r="N26" s="13">
        <v>17.898969179523412</v>
      </c>
      <c r="O26" s="29">
        <v>143.88225099390854</v>
      </c>
      <c r="P26" s="29">
        <v>24.043197225923382</v>
      </c>
      <c r="Q26" s="29">
        <v>0.77415458937198067</v>
      </c>
      <c r="R26" s="29">
        <v>0.38909302567547749</v>
      </c>
      <c r="S26" s="29">
        <v>0.79003211059893796</v>
      </c>
      <c r="T26" s="29">
        <v>0.61561958195086752</v>
      </c>
      <c r="U26" s="29">
        <v>0.767402376910017</v>
      </c>
      <c r="V26" s="29">
        <v>0.94217402590246746</v>
      </c>
      <c r="W26" s="29">
        <v>2.1357254290171608</v>
      </c>
    </row>
    <row r="27" spans="1:27" s="27" customFormat="1" ht="0.95" customHeight="1" x14ac:dyDescent="0.25">
      <c r="A27" s="29" t="s">
        <v>80</v>
      </c>
      <c r="B27" s="29" t="s">
        <v>251</v>
      </c>
      <c r="C27" s="29">
        <v>51</v>
      </c>
      <c r="D27" s="29">
        <v>8</v>
      </c>
      <c r="E27" s="29" t="s">
        <v>252</v>
      </c>
      <c r="F27" s="29" t="s">
        <v>23</v>
      </c>
      <c r="G27" s="29" t="s">
        <v>263</v>
      </c>
      <c r="H27" s="29" t="s">
        <v>30</v>
      </c>
      <c r="I27" s="29" t="s">
        <v>264</v>
      </c>
      <c r="J27" s="29" t="s">
        <v>183</v>
      </c>
      <c r="K27" s="29" t="s">
        <v>25</v>
      </c>
      <c r="L27" s="29">
        <v>40</v>
      </c>
      <c r="M27" s="29">
        <v>299</v>
      </c>
      <c r="N27" s="13">
        <v>8.3491291492628719</v>
      </c>
      <c r="O27" s="29">
        <v>81.355339059327335</v>
      </c>
      <c r="P27" s="29">
        <v>13.594744653168425</v>
      </c>
      <c r="Q27" s="29">
        <v>0.79521276595744683</v>
      </c>
      <c r="R27" s="29">
        <v>0.56768697977738214</v>
      </c>
      <c r="S27" s="29">
        <v>0.86279915039364552</v>
      </c>
      <c r="T27" s="29">
        <v>0</v>
      </c>
      <c r="U27" s="29">
        <v>0.58122743682310474</v>
      </c>
      <c r="V27" s="29">
        <v>0.92045795771190075</v>
      </c>
      <c r="W27" s="29">
        <v>1.3377926421404682</v>
      </c>
    </row>
    <row r="28" spans="1:27" s="27" customFormat="1" ht="0.95" customHeight="1" x14ac:dyDescent="0.25">
      <c r="A28" s="29" t="s">
        <v>80</v>
      </c>
      <c r="B28" s="29" t="s">
        <v>251</v>
      </c>
      <c r="C28" s="29">
        <v>51</v>
      </c>
      <c r="D28" s="29">
        <v>8</v>
      </c>
      <c r="E28" s="29" t="s">
        <v>252</v>
      </c>
      <c r="F28" s="29" t="s">
        <v>23</v>
      </c>
      <c r="G28" s="29" t="s">
        <v>265</v>
      </c>
      <c r="H28" s="29" t="s">
        <v>31</v>
      </c>
      <c r="I28" s="29" t="s">
        <v>266</v>
      </c>
      <c r="J28" s="29" t="s">
        <v>188</v>
      </c>
      <c r="K28" s="29" t="s">
        <v>25</v>
      </c>
      <c r="L28" s="29">
        <v>40</v>
      </c>
      <c r="M28" s="29">
        <v>331</v>
      </c>
      <c r="N28" s="13">
        <v>9.2426814327960205</v>
      </c>
      <c r="O28" s="29">
        <v>126.2253967444161</v>
      </c>
      <c r="P28" s="29">
        <v>21.092678825096424</v>
      </c>
      <c r="Q28" s="29">
        <v>0.71336206896551724</v>
      </c>
      <c r="R28" s="29">
        <v>0.26106242567190041</v>
      </c>
      <c r="S28" s="29">
        <v>0.81174050516599883</v>
      </c>
      <c r="T28" s="29">
        <v>0.4288978624463039</v>
      </c>
      <c r="U28" s="29">
        <v>0.72455089820359286</v>
      </c>
      <c r="V28" s="29">
        <v>0.93512806985441355</v>
      </c>
      <c r="W28" s="29">
        <v>3.9154078549848941</v>
      </c>
    </row>
    <row r="29" spans="1:27" s="27" customFormat="1" ht="0.95" customHeight="1" x14ac:dyDescent="0.25">
      <c r="A29" s="29" t="s">
        <v>80</v>
      </c>
      <c r="B29" s="29" t="s">
        <v>251</v>
      </c>
      <c r="C29" s="29">
        <v>51</v>
      </c>
      <c r="D29" s="29">
        <v>8</v>
      </c>
      <c r="E29" s="29" t="s">
        <v>252</v>
      </c>
      <c r="F29" s="29" t="s">
        <v>23</v>
      </c>
      <c r="G29" s="29" t="s">
        <v>267</v>
      </c>
      <c r="H29" s="29" t="s">
        <v>32</v>
      </c>
      <c r="I29" s="29" t="s">
        <v>268</v>
      </c>
      <c r="J29" s="29" t="s">
        <v>193</v>
      </c>
      <c r="K29" s="29" t="s">
        <v>25</v>
      </c>
      <c r="L29" s="29">
        <v>40</v>
      </c>
      <c r="M29" s="29">
        <v>408</v>
      </c>
      <c r="N29" s="13">
        <v>11.392791615047663</v>
      </c>
      <c r="O29" s="29">
        <v>112.56854249492372</v>
      </c>
      <c r="P29" s="29">
        <v>18.810573576269476</v>
      </c>
      <c r="Q29" s="29">
        <v>0.79532163742690054</v>
      </c>
      <c r="R29" s="29">
        <v>0.4046093747492801</v>
      </c>
      <c r="S29" s="29">
        <v>0.74430885488727594</v>
      </c>
      <c r="T29" s="29">
        <v>0</v>
      </c>
      <c r="U29" s="29">
        <v>0.92128279883381925</v>
      </c>
      <c r="V29" s="29">
        <v>0.9476781964790788</v>
      </c>
      <c r="W29" s="29">
        <v>2.3553921568627452</v>
      </c>
    </row>
    <row r="30" spans="1:27" s="27" customFormat="1" ht="0.95" customHeight="1" x14ac:dyDescent="0.25">
      <c r="A30" s="29" t="s">
        <v>80</v>
      </c>
      <c r="B30" s="29" t="s">
        <v>251</v>
      </c>
      <c r="C30" s="29">
        <v>51</v>
      </c>
      <c r="D30" s="29">
        <v>8</v>
      </c>
      <c r="E30" s="29" t="s">
        <v>252</v>
      </c>
      <c r="F30" s="29" t="s">
        <v>23</v>
      </c>
      <c r="G30" s="29" t="s">
        <v>269</v>
      </c>
      <c r="H30" s="29" t="s">
        <v>33</v>
      </c>
      <c r="I30" s="29" t="s">
        <v>270</v>
      </c>
      <c r="J30" s="29" t="s">
        <v>188</v>
      </c>
      <c r="K30" s="29" t="s">
        <v>25</v>
      </c>
      <c r="L30" s="29">
        <v>40</v>
      </c>
      <c r="M30" s="29">
        <v>434</v>
      </c>
      <c r="N30" s="13">
        <v>12.118802845418347</v>
      </c>
      <c r="O30" s="29">
        <v>111.15432893255063</v>
      </c>
      <c r="P30" s="29">
        <v>18.574253840062738</v>
      </c>
      <c r="Q30" s="29">
        <v>0.79487179487179482</v>
      </c>
      <c r="R30" s="29">
        <v>0.44141474009393689</v>
      </c>
      <c r="S30" s="29">
        <v>0.75241587014728972</v>
      </c>
      <c r="T30" s="29">
        <v>0</v>
      </c>
      <c r="U30" s="29">
        <v>0.91553133514986373</v>
      </c>
      <c r="V30" s="29">
        <v>0.94696765821762696</v>
      </c>
      <c r="W30" s="29">
        <v>3.1543778801843319</v>
      </c>
    </row>
    <row r="31" spans="1:27" s="27" customFormat="1" ht="0.95" customHeight="1" x14ac:dyDescent="0.25">
      <c r="A31" s="29" t="s">
        <v>80</v>
      </c>
      <c r="B31" s="29" t="s">
        <v>251</v>
      </c>
      <c r="C31" s="29">
        <v>51</v>
      </c>
      <c r="D31" s="29">
        <v>8</v>
      </c>
      <c r="E31" s="29" t="s">
        <v>252</v>
      </c>
      <c r="F31" s="29" t="s">
        <v>23</v>
      </c>
      <c r="G31" s="29" t="s">
        <v>271</v>
      </c>
      <c r="H31" s="29" t="s">
        <v>34</v>
      </c>
      <c r="I31" s="29" t="s">
        <v>272</v>
      </c>
      <c r="J31" s="29" t="s">
        <v>212</v>
      </c>
      <c r="K31" s="29" t="s">
        <v>25</v>
      </c>
      <c r="L31" s="29">
        <v>40</v>
      </c>
      <c r="M31" s="29">
        <v>305</v>
      </c>
      <c r="N31" s="13">
        <v>8.5166702024253365</v>
      </c>
      <c r="O31" s="29">
        <v>91.254833995938995</v>
      </c>
      <c r="P31" s="29">
        <v>15.248982806615583</v>
      </c>
      <c r="Q31" s="29">
        <v>0.73141486810551559</v>
      </c>
      <c r="R31" s="29">
        <v>0.46025439528459233</v>
      </c>
      <c r="S31" s="29">
        <v>0.8354740520396241</v>
      </c>
      <c r="T31" s="29">
        <v>0</v>
      </c>
      <c r="U31" s="29">
        <v>0.70358306188925079</v>
      </c>
      <c r="V31" s="29">
        <v>0.92168199591728728</v>
      </c>
      <c r="W31" s="29">
        <v>2.5704918032786885</v>
      </c>
    </row>
    <row r="32" spans="1:27" s="27" customFormat="1" ht="0.95" customHeight="1" x14ac:dyDescent="0.25">
      <c r="A32" s="29" t="s">
        <v>80</v>
      </c>
      <c r="B32" s="29" t="s">
        <v>251</v>
      </c>
      <c r="C32" s="29">
        <v>51</v>
      </c>
      <c r="D32" s="29">
        <v>8</v>
      </c>
      <c r="E32" s="29" t="s">
        <v>252</v>
      </c>
      <c r="F32" s="29" t="s">
        <v>23</v>
      </c>
      <c r="G32" s="29" t="s">
        <v>273</v>
      </c>
      <c r="H32" s="29" t="s">
        <v>35</v>
      </c>
      <c r="I32" s="29" t="s">
        <v>274</v>
      </c>
      <c r="J32" s="29" t="s">
        <v>183</v>
      </c>
      <c r="K32" s="29" t="s">
        <v>25</v>
      </c>
      <c r="L32" s="29">
        <v>40</v>
      </c>
      <c r="M32" s="29">
        <v>245</v>
      </c>
      <c r="N32" s="13">
        <v>6.8412596708006808</v>
      </c>
      <c r="O32" s="29">
        <v>70.183766184073534</v>
      </c>
      <c r="P32" s="29">
        <v>11.7279380935819</v>
      </c>
      <c r="Q32" s="29">
        <v>0.90405904059040587</v>
      </c>
      <c r="R32" s="29">
        <v>0.62503251338298682</v>
      </c>
      <c r="S32" s="29">
        <v>0.78056528513147261</v>
      </c>
      <c r="T32" s="29">
        <v>0</v>
      </c>
      <c r="U32" s="29">
        <v>0.96571428571428575</v>
      </c>
      <c r="V32" s="29">
        <v>0.94268635827460001</v>
      </c>
      <c r="W32" s="29">
        <v>0.68979591836734699</v>
      </c>
    </row>
    <row r="33" spans="1:23" s="27" customFormat="1" ht="0.95" customHeight="1" x14ac:dyDescent="0.25">
      <c r="A33" s="29" t="s">
        <v>80</v>
      </c>
      <c r="B33" s="29" t="s">
        <v>251</v>
      </c>
      <c r="C33" s="29">
        <v>51</v>
      </c>
      <c r="D33" s="29">
        <v>8</v>
      </c>
      <c r="E33" s="29" t="s">
        <v>252</v>
      </c>
      <c r="F33" s="29" t="s">
        <v>23</v>
      </c>
      <c r="G33" s="29" t="s">
        <v>275</v>
      </c>
      <c r="H33" s="29" t="s">
        <v>36</v>
      </c>
      <c r="I33" s="29" t="s">
        <v>276</v>
      </c>
      <c r="J33" s="29" t="s">
        <v>61</v>
      </c>
      <c r="K33" s="29" t="s">
        <v>25</v>
      </c>
      <c r="L33" s="29">
        <v>40</v>
      </c>
      <c r="M33" s="29">
        <v>307</v>
      </c>
      <c r="N33" s="13">
        <v>8.5725172201461586</v>
      </c>
      <c r="O33" s="29">
        <v>91.497474683058272</v>
      </c>
      <c r="P33" s="29">
        <v>15.289528863235795</v>
      </c>
      <c r="Q33" s="29">
        <v>0.79328165374677007</v>
      </c>
      <c r="R33" s="29">
        <v>0.4608186252397401</v>
      </c>
      <c r="S33" s="29">
        <v>0.73627149105093448</v>
      </c>
      <c r="T33" s="29">
        <v>0</v>
      </c>
      <c r="U33" s="29">
        <v>1.044</v>
      </c>
      <c r="V33" s="29">
        <v>0.95385585020009667</v>
      </c>
      <c r="W33" s="29">
        <v>2.553745928338762</v>
      </c>
    </row>
    <row r="34" spans="1:23" s="27" customFormat="1" ht="0.95" customHeight="1" x14ac:dyDescent="0.25">
      <c r="A34" s="29" t="s">
        <v>80</v>
      </c>
      <c r="B34" s="29" t="s">
        <v>251</v>
      </c>
      <c r="C34" s="29">
        <v>51</v>
      </c>
      <c r="D34" s="29">
        <v>8</v>
      </c>
      <c r="E34" s="29" t="s">
        <v>252</v>
      </c>
      <c r="F34" s="29" t="s">
        <v>23</v>
      </c>
      <c r="G34" s="29" t="s">
        <v>277</v>
      </c>
      <c r="H34" s="29" t="s">
        <v>37</v>
      </c>
      <c r="I34" s="29" t="s">
        <v>278</v>
      </c>
      <c r="J34" s="29" t="s">
        <v>212</v>
      </c>
      <c r="K34" s="29" t="s">
        <v>25</v>
      </c>
      <c r="L34" s="29">
        <v>40</v>
      </c>
      <c r="M34" s="29">
        <v>262</v>
      </c>
      <c r="N34" s="13">
        <v>7.3159593214276661</v>
      </c>
      <c r="O34" s="29">
        <v>88.426406871192796</v>
      </c>
      <c r="P34" s="29">
        <v>14.776343334202108</v>
      </c>
      <c r="Q34" s="29">
        <v>0.79393939393939394</v>
      </c>
      <c r="R34" s="29">
        <v>0.42106311491833665</v>
      </c>
      <c r="S34" s="29">
        <v>0.80099285783340113</v>
      </c>
      <c r="T34" s="29">
        <v>0</v>
      </c>
      <c r="U34" s="29">
        <v>0.8482142857142857</v>
      </c>
      <c r="V34" s="29">
        <v>0.944878481358707</v>
      </c>
      <c r="W34" s="29">
        <v>2.0190839694656488</v>
      </c>
    </row>
    <row r="35" spans="1:23" s="27" customFormat="1" ht="0.95" customHeight="1" x14ac:dyDescent="0.25">
      <c r="A35" s="29" t="s">
        <v>80</v>
      </c>
      <c r="B35" s="29" t="s">
        <v>251</v>
      </c>
      <c r="C35" s="29">
        <v>51</v>
      </c>
      <c r="D35" s="29">
        <v>8</v>
      </c>
      <c r="E35" s="29" t="s">
        <v>252</v>
      </c>
      <c r="F35" s="29" t="s">
        <v>23</v>
      </c>
      <c r="G35" s="29" t="s">
        <v>279</v>
      </c>
      <c r="H35" s="29" t="s">
        <v>38</v>
      </c>
      <c r="I35" s="29" t="s">
        <v>280</v>
      </c>
      <c r="J35" s="29" t="s">
        <v>183</v>
      </c>
      <c r="K35" s="29" t="s">
        <v>25</v>
      </c>
      <c r="L35" s="29">
        <v>40</v>
      </c>
      <c r="M35" s="29">
        <v>315</v>
      </c>
      <c r="N35" s="13">
        <v>8.7959052910294453</v>
      </c>
      <c r="O35" s="29">
        <v>88.669047558312087</v>
      </c>
      <c r="P35" s="29">
        <v>14.81688939082232</v>
      </c>
      <c r="Q35" s="29">
        <v>0.81818181818181823</v>
      </c>
      <c r="R35" s="29">
        <v>0.50347316859043945</v>
      </c>
      <c r="S35" s="29">
        <v>0.78012064400237668</v>
      </c>
      <c r="T35" s="29">
        <v>0</v>
      </c>
      <c r="U35" s="29">
        <v>0.89694656488549618</v>
      </c>
      <c r="V35" s="29">
        <v>0.94789540353861168</v>
      </c>
      <c r="W35" s="29">
        <v>1.5365079365079366</v>
      </c>
    </row>
    <row r="36" spans="1:23" s="27" customFormat="1" ht="0.95" customHeight="1" x14ac:dyDescent="0.25">
      <c r="A36" s="29" t="s">
        <v>80</v>
      </c>
      <c r="B36" s="29" t="s">
        <v>251</v>
      </c>
      <c r="C36" s="29">
        <v>51</v>
      </c>
      <c r="D36" s="29">
        <v>8</v>
      </c>
      <c r="E36" s="29" t="s">
        <v>252</v>
      </c>
      <c r="F36" s="29" t="s">
        <v>23</v>
      </c>
      <c r="G36" s="29" t="s">
        <v>281</v>
      </c>
      <c r="H36" s="29" t="s">
        <v>39</v>
      </c>
      <c r="I36" s="29" t="s">
        <v>282</v>
      </c>
      <c r="J36" s="29" t="s">
        <v>193</v>
      </c>
      <c r="K36" s="29" t="s">
        <v>25</v>
      </c>
      <c r="L36" s="29">
        <v>40</v>
      </c>
      <c r="M36" s="29">
        <v>493</v>
      </c>
      <c r="N36" s="13">
        <v>13.766289868182593</v>
      </c>
      <c r="O36" s="29">
        <v>114.32590180780444</v>
      </c>
      <c r="P36" s="29">
        <v>19.104234095649264</v>
      </c>
      <c r="Q36" s="29">
        <v>0.84417808219178081</v>
      </c>
      <c r="R36" s="29">
        <v>0.47398818003759058</v>
      </c>
      <c r="S36" s="29">
        <v>0.77617796505091352</v>
      </c>
      <c r="T36" s="29">
        <v>0</v>
      </c>
      <c r="U36" s="29">
        <v>0.82019704433497542</v>
      </c>
      <c r="V36" s="29">
        <v>0.9430782168573919</v>
      </c>
      <c r="W36" s="29">
        <v>1.7058823529411764</v>
      </c>
    </row>
    <row r="37" spans="1:23" s="27" customFormat="1" ht="0.95" customHeight="1" x14ac:dyDescent="0.25">
      <c r="A37" s="29" t="s">
        <v>80</v>
      </c>
      <c r="B37" s="29" t="s">
        <v>251</v>
      </c>
      <c r="C37" s="29">
        <v>51</v>
      </c>
      <c r="D37" s="29">
        <v>8</v>
      </c>
      <c r="E37" s="29" t="s">
        <v>252</v>
      </c>
      <c r="F37" s="29" t="s">
        <v>23</v>
      </c>
      <c r="G37" s="29" t="s">
        <v>283</v>
      </c>
      <c r="H37" s="29" t="s">
        <v>40</v>
      </c>
      <c r="I37" s="29" t="s">
        <v>284</v>
      </c>
      <c r="J37" s="29" t="s">
        <v>193</v>
      </c>
      <c r="K37" s="29" t="s">
        <v>25</v>
      </c>
      <c r="L37" s="29">
        <v>40</v>
      </c>
      <c r="M37" s="29">
        <v>276</v>
      </c>
      <c r="N37" s="13">
        <v>7.7068884454734192</v>
      </c>
      <c r="O37" s="29">
        <v>87.254833995938981</v>
      </c>
      <c r="P37" s="29">
        <v>14.580569654615582</v>
      </c>
      <c r="Q37" s="29">
        <v>0.83636363636363631</v>
      </c>
      <c r="R37" s="29">
        <v>0.45555409289974896</v>
      </c>
      <c r="S37" s="29">
        <v>0.75113119069665446</v>
      </c>
      <c r="T37" s="29">
        <v>0</v>
      </c>
      <c r="U37" s="29">
        <v>0.92660550458715596</v>
      </c>
      <c r="V37" s="29">
        <v>0.95042801941188348</v>
      </c>
      <c r="W37" s="29">
        <v>2.4492753623188408</v>
      </c>
    </row>
    <row r="38" spans="1:23" s="27" customFormat="1" ht="0.95" customHeight="1" x14ac:dyDescent="0.25">
      <c r="A38" s="29" t="s">
        <v>80</v>
      </c>
      <c r="B38" s="29" t="s">
        <v>251</v>
      </c>
      <c r="C38" s="29">
        <v>51</v>
      </c>
      <c r="D38" s="29">
        <v>8</v>
      </c>
      <c r="E38" s="29" t="s">
        <v>252</v>
      </c>
      <c r="F38" s="29" t="s">
        <v>23</v>
      </c>
      <c r="G38" s="29" t="s">
        <v>285</v>
      </c>
      <c r="H38" s="29" t="s">
        <v>41</v>
      </c>
      <c r="I38" s="29" t="s">
        <v>286</v>
      </c>
      <c r="J38" s="29" t="s">
        <v>188</v>
      </c>
      <c r="K38" s="29" t="s">
        <v>25</v>
      </c>
      <c r="L38" s="29">
        <v>40</v>
      </c>
      <c r="M38" s="29">
        <v>214</v>
      </c>
      <c r="N38" s="13">
        <v>5.9756308961279414</v>
      </c>
      <c r="O38" s="29">
        <v>82.083261120685179</v>
      </c>
      <c r="P38" s="29">
        <v>13.716382823029058</v>
      </c>
      <c r="Q38" s="29">
        <v>0.77536231884057971</v>
      </c>
      <c r="R38" s="29">
        <v>0.3991300556154555</v>
      </c>
      <c r="S38" s="29">
        <v>0.70959575483739301</v>
      </c>
      <c r="T38" s="29">
        <v>0</v>
      </c>
      <c r="U38" s="29">
        <v>1.1757575757575758</v>
      </c>
      <c r="V38" s="29">
        <v>0.96418412626760586</v>
      </c>
      <c r="W38" s="29">
        <v>1.8691588785046729</v>
      </c>
    </row>
    <row r="39" spans="1:23" s="27" customFormat="1" ht="0.95" customHeight="1" x14ac:dyDescent="0.25">
      <c r="A39" s="29" t="s">
        <v>80</v>
      </c>
      <c r="B39" s="29" t="s">
        <v>251</v>
      </c>
      <c r="C39" s="29">
        <v>51</v>
      </c>
      <c r="D39" s="29">
        <v>8</v>
      </c>
      <c r="E39" s="29" t="s">
        <v>252</v>
      </c>
      <c r="F39" s="29" t="s">
        <v>23</v>
      </c>
      <c r="G39" s="29" t="s">
        <v>287</v>
      </c>
      <c r="H39" s="29" t="s">
        <v>42</v>
      </c>
      <c r="I39" s="29" t="s">
        <v>288</v>
      </c>
      <c r="J39" s="29" t="s">
        <v>188</v>
      </c>
      <c r="K39" s="29" t="s">
        <v>25</v>
      </c>
      <c r="L39" s="29">
        <v>40</v>
      </c>
      <c r="M39" s="29" t="s">
        <v>45</v>
      </c>
      <c r="N39" s="13" t="s">
        <v>45</v>
      </c>
      <c r="O39" s="29" t="s">
        <v>45</v>
      </c>
      <c r="P39" s="29" t="s">
        <v>45</v>
      </c>
      <c r="Q39" s="29" t="s">
        <v>45</v>
      </c>
      <c r="R39" s="29" t="s">
        <v>45</v>
      </c>
      <c r="S39" s="29" t="s">
        <v>45</v>
      </c>
      <c r="T39" s="29" t="s">
        <v>45</v>
      </c>
      <c r="U39" s="29" t="s">
        <v>45</v>
      </c>
      <c r="V39" s="29" t="s">
        <v>45</v>
      </c>
      <c r="W39" s="29" t="s">
        <v>45</v>
      </c>
    </row>
    <row r="40" spans="1:23" s="27" customFormat="1" ht="0.95" customHeight="1" x14ac:dyDescent="0.25">
      <c r="A40" s="29" t="s">
        <v>80</v>
      </c>
      <c r="B40" s="29" t="s">
        <v>251</v>
      </c>
      <c r="C40" s="29">
        <v>51</v>
      </c>
      <c r="D40" s="29">
        <v>8</v>
      </c>
      <c r="E40" s="29" t="s">
        <v>252</v>
      </c>
      <c r="F40" s="29" t="s">
        <v>23</v>
      </c>
      <c r="G40" s="29" t="s">
        <v>289</v>
      </c>
      <c r="H40" s="29" t="s">
        <v>43</v>
      </c>
      <c r="I40" s="29" t="s">
        <v>290</v>
      </c>
      <c r="J40" s="29" t="s">
        <v>183</v>
      </c>
      <c r="K40" s="29" t="s">
        <v>25</v>
      </c>
      <c r="L40" s="29">
        <v>40</v>
      </c>
      <c r="M40" s="29">
        <v>209</v>
      </c>
      <c r="N40" s="13">
        <v>5.8360133518258861</v>
      </c>
      <c r="O40" s="29">
        <v>65.012193308819718</v>
      </c>
      <c r="P40" s="29">
        <v>10.863751261995374</v>
      </c>
      <c r="Q40" s="29">
        <v>0.88936170212765953</v>
      </c>
      <c r="R40" s="29">
        <v>0.62139322529704966</v>
      </c>
      <c r="S40" s="29">
        <v>0.84725149967128854</v>
      </c>
      <c r="T40" s="29">
        <v>0</v>
      </c>
      <c r="U40" s="29">
        <v>0.7975460122699386</v>
      </c>
      <c r="V40" s="29">
        <v>0.9173482398485987</v>
      </c>
      <c r="W40" s="29">
        <v>0.93779904306220097</v>
      </c>
    </row>
    <row r="41" spans="1:23" s="27" customFormat="1" ht="0.95" customHeight="1" x14ac:dyDescent="0.25">
      <c r="A41" s="29" t="s">
        <v>80</v>
      </c>
      <c r="B41" s="29" t="s">
        <v>251</v>
      </c>
      <c r="C41" s="29">
        <v>51</v>
      </c>
      <c r="D41" s="29">
        <v>8</v>
      </c>
      <c r="E41" s="29" t="s">
        <v>252</v>
      </c>
      <c r="F41" s="29" t="s">
        <v>23</v>
      </c>
      <c r="G41" s="29" t="s">
        <v>291</v>
      </c>
      <c r="H41" s="29" t="s">
        <v>44</v>
      </c>
      <c r="I41" s="29" t="s">
        <v>292</v>
      </c>
      <c r="J41" s="29" t="s">
        <v>61</v>
      </c>
      <c r="K41" s="29" t="s">
        <v>25</v>
      </c>
      <c r="L41" s="29">
        <v>40</v>
      </c>
      <c r="M41" s="29">
        <v>186</v>
      </c>
      <c r="N41" s="13">
        <v>5.1937726480364352</v>
      </c>
      <c r="O41" s="29">
        <v>63.112698372208058</v>
      </c>
      <c r="P41" s="29">
        <v>10.546339412548214</v>
      </c>
      <c r="Q41" s="29">
        <v>0.82666666666666666</v>
      </c>
      <c r="R41" s="29">
        <v>0.58679892658578203</v>
      </c>
      <c r="S41" s="29">
        <v>0.9564698535446422</v>
      </c>
      <c r="T41" s="29">
        <v>0</v>
      </c>
      <c r="U41" s="29">
        <v>0.51479289940828399</v>
      </c>
      <c r="V41" s="29">
        <v>0.77788027375017488</v>
      </c>
      <c r="W41" s="29">
        <v>1.3763440860215055</v>
      </c>
    </row>
    <row r="42" spans="1:23" s="4" customFormat="1" ht="0.95" customHeight="1" x14ac:dyDescent="0.25">
      <c r="A42" s="3" t="s">
        <v>81</v>
      </c>
      <c r="B42" s="3" t="s">
        <v>293</v>
      </c>
      <c r="C42" s="3">
        <v>51</v>
      </c>
      <c r="D42" s="3">
        <v>9</v>
      </c>
      <c r="E42" s="3" t="s">
        <v>252</v>
      </c>
      <c r="F42" s="3" t="s">
        <v>23</v>
      </c>
      <c r="G42" s="3" t="s">
        <v>253</v>
      </c>
      <c r="H42" s="3" t="s">
        <v>24</v>
      </c>
      <c r="I42" s="3" t="s">
        <v>254</v>
      </c>
      <c r="J42" s="3" t="s">
        <v>61</v>
      </c>
      <c r="K42" s="3" t="s">
        <v>25</v>
      </c>
      <c r="L42" s="3">
        <v>41</v>
      </c>
      <c r="M42" s="3">
        <v>683</v>
      </c>
      <c r="N42" s="13">
        <v>19.134751575833583</v>
      </c>
      <c r="O42" s="3">
        <v>183.58073580374372</v>
      </c>
      <c r="P42" s="3">
        <v>30.727566587001306</v>
      </c>
      <c r="Q42" s="3">
        <v>0.68027888446215135</v>
      </c>
      <c r="R42" s="3">
        <v>0.25466915968559733</v>
      </c>
      <c r="S42" s="3">
        <v>0.86727546195415972</v>
      </c>
      <c r="T42" s="3">
        <v>0.72990486104492236</v>
      </c>
      <c r="U42" s="3">
        <v>0.42503097893432468</v>
      </c>
      <c r="V42" s="3">
        <v>0.86951842556764647</v>
      </c>
      <c r="W42" s="3">
        <v>3.3733528550512446</v>
      </c>
    </row>
    <row r="43" spans="1:23" s="4" customFormat="1" ht="0.95" customHeight="1" x14ac:dyDescent="0.25">
      <c r="A43" s="3" t="s">
        <v>81</v>
      </c>
      <c r="B43" s="3" t="s">
        <v>293</v>
      </c>
      <c r="C43" s="3">
        <v>51</v>
      </c>
      <c r="D43" s="3">
        <v>9</v>
      </c>
      <c r="E43" s="3" t="s">
        <v>252</v>
      </c>
      <c r="F43" s="3" t="s">
        <v>23</v>
      </c>
      <c r="G43" s="3" t="s">
        <v>255</v>
      </c>
      <c r="H43" s="3" t="s">
        <v>26</v>
      </c>
      <c r="I43" s="3" t="s">
        <v>256</v>
      </c>
      <c r="J43" s="3" t="s">
        <v>212</v>
      </c>
      <c r="K43" s="3" t="s">
        <v>25</v>
      </c>
      <c r="L43" s="3">
        <v>41</v>
      </c>
      <c r="M43" s="3" t="s">
        <v>45</v>
      </c>
      <c r="N43" s="13" t="s">
        <v>45</v>
      </c>
      <c r="O43" s="3" t="s">
        <v>45</v>
      </c>
      <c r="P43" s="3" t="s">
        <v>45</v>
      </c>
      <c r="Q43" s="3" t="s">
        <v>45</v>
      </c>
      <c r="R43" s="3" t="s">
        <v>45</v>
      </c>
      <c r="S43" s="3" t="s">
        <v>45</v>
      </c>
      <c r="T43" s="3" t="s">
        <v>45</v>
      </c>
      <c r="U43" s="3" t="s">
        <v>45</v>
      </c>
      <c r="V43" s="3" t="s">
        <v>45</v>
      </c>
      <c r="W43" s="3" t="s">
        <v>45</v>
      </c>
    </row>
    <row r="44" spans="1:23" s="4" customFormat="1" ht="0.95" customHeight="1" x14ac:dyDescent="0.25">
      <c r="A44" s="3" t="s">
        <v>81</v>
      </c>
      <c r="B44" s="3" t="s">
        <v>293</v>
      </c>
      <c r="C44" s="3">
        <v>51</v>
      </c>
      <c r="D44" s="3">
        <v>9</v>
      </c>
      <c r="E44" s="3" t="s">
        <v>252</v>
      </c>
      <c r="F44" s="3" t="s">
        <v>23</v>
      </c>
      <c r="G44" s="3" t="s">
        <v>257</v>
      </c>
      <c r="H44" s="3" t="s">
        <v>27</v>
      </c>
      <c r="I44" s="3" t="s">
        <v>258</v>
      </c>
      <c r="J44" s="3" t="s">
        <v>212</v>
      </c>
      <c r="K44" s="3" t="s">
        <v>25</v>
      </c>
      <c r="L44" s="3">
        <v>41</v>
      </c>
      <c r="M44" s="3" t="s">
        <v>45</v>
      </c>
      <c r="N44" s="13" t="s">
        <v>45</v>
      </c>
      <c r="O44" s="3" t="s">
        <v>45</v>
      </c>
      <c r="P44" s="3" t="s">
        <v>45</v>
      </c>
      <c r="Q44" s="3" t="s">
        <v>45</v>
      </c>
      <c r="R44" s="3" t="s">
        <v>45</v>
      </c>
      <c r="S44" s="3" t="s">
        <v>45</v>
      </c>
      <c r="T44" s="3" t="s">
        <v>45</v>
      </c>
      <c r="U44" s="3" t="s">
        <v>45</v>
      </c>
      <c r="V44" s="3" t="s">
        <v>45</v>
      </c>
      <c r="W44" s="3" t="s">
        <v>45</v>
      </c>
    </row>
    <row r="45" spans="1:23" s="4" customFormat="1" ht="0.95" customHeight="1" x14ac:dyDescent="0.25">
      <c r="A45" s="3" t="s">
        <v>81</v>
      </c>
      <c r="B45" s="3" t="s">
        <v>293</v>
      </c>
      <c r="C45" s="3">
        <v>51</v>
      </c>
      <c r="D45" s="3">
        <v>9</v>
      </c>
      <c r="E45" s="3" t="s">
        <v>252</v>
      </c>
      <c r="F45" s="3" t="s">
        <v>23</v>
      </c>
      <c r="G45" s="3" t="s">
        <v>259</v>
      </c>
      <c r="H45" s="3" t="s">
        <v>28</v>
      </c>
      <c r="I45" s="3" t="s">
        <v>260</v>
      </c>
      <c r="J45" s="3" t="s">
        <v>61</v>
      </c>
      <c r="K45" s="3" t="s">
        <v>25</v>
      </c>
      <c r="L45" s="3">
        <v>41</v>
      </c>
      <c r="M45" s="3">
        <v>320</v>
      </c>
      <c r="N45" s="13">
        <v>8.9650373415325717</v>
      </c>
      <c r="O45" s="3">
        <v>109.15432893255064</v>
      </c>
      <c r="P45" s="3">
        <v>18.270146351957234</v>
      </c>
      <c r="Q45" s="3">
        <v>0.52459016393442626</v>
      </c>
      <c r="R45" s="3">
        <v>0.3375032151130854</v>
      </c>
      <c r="S45" s="3">
        <v>0.66052845049186371</v>
      </c>
      <c r="T45" s="3">
        <v>0</v>
      </c>
      <c r="U45" s="3">
        <v>1.2801120448179271</v>
      </c>
      <c r="V45" s="3">
        <v>0.9817218681997214</v>
      </c>
      <c r="W45" s="3">
        <v>1.953125</v>
      </c>
    </row>
    <row r="46" spans="1:23" s="4" customFormat="1" ht="0.95" customHeight="1" x14ac:dyDescent="0.25">
      <c r="A46" s="3" t="s">
        <v>81</v>
      </c>
      <c r="B46" s="3" t="s">
        <v>293</v>
      </c>
      <c r="C46" s="3">
        <v>51</v>
      </c>
      <c r="D46" s="3">
        <v>9</v>
      </c>
      <c r="E46" s="3" t="s">
        <v>252</v>
      </c>
      <c r="F46" s="3" t="s">
        <v>23</v>
      </c>
      <c r="G46" s="3" t="s">
        <v>261</v>
      </c>
      <c r="H46" s="3" t="s">
        <v>29</v>
      </c>
      <c r="I46" s="3" t="s">
        <v>262</v>
      </c>
      <c r="J46" s="3" t="s">
        <v>193</v>
      </c>
      <c r="K46" s="3" t="s">
        <v>25</v>
      </c>
      <c r="L46" s="3">
        <v>41</v>
      </c>
      <c r="M46" s="3">
        <v>971</v>
      </c>
      <c r="N46" s="13">
        <v>27.203285183212898</v>
      </c>
      <c r="O46" s="3">
        <v>249.76450198781757</v>
      </c>
      <c r="P46" s="3">
        <v>41.805341569740982</v>
      </c>
      <c r="Q46" s="3">
        <v>0.61455696202531651</v>
      </c>
      <c r="R46" s="3">
        <v>0.19559946658420535</v>
      </c>
      <c r="S46" s="3">
        <v>0.87443679183647038</v>
      </c>
      <c r="T46" s="3">
        <v>0.74324544335771314</v>
      </c>
      <c r="U46" s="3">
        <v>0.3597560975609756</v>
      </c>
      <c r="V46" s="3">
        <v>0.85090625170120182</v>
      </c>
      <c r="W46" s="3">
        <v>3.7075180226570548</v>
      </c>
    </row>
    <row r="47" spans="1:23" s="4" customFormat="1" ht="0.95" customHeight="1" x14ac:dyDescent="0.25">
      <c r="A47" s="3" t="s">
        <v>81</v>
      </c>
      <c r="B47" s="3" t="s">
        <v>293</v>
      </c>
      <c r="C47" s="3">
        <v>51</v>
      </c>
      <c r="D47" s="3">
        <v>9</v>
      </c>
      <c r="E47" s="3" t="s">
        <v>252</v>
      </c>
      <c r="F47" s="3" t="s">
        <v>23</v>
      </c>
      <c r="G47" s="3" t="s">
        <v>263</v>
      </c>
      <c r="H47" s="3" t="s">
        <v>30</v>
      </c>
      <c r="I47" s="3" t="s">
        <v>264</v>
      </c>
      <c r="J47" s="3" t="s">
        <v>183</v>
      </c>
      <c r="K47" s="3" t="s">
        <v>25</v>
      </c>
      <c r="L47" s="3">
        <v>41</v>
      </c>
      <c r="M47" s="3">
        <v>429</v>
      </c>
      <c r="N47" s="13">
        <v>12.018753185992106</v>
      </c>
      <c r="O47" s="3">
        <v>104.66904755831207</v>
      </c>
      <c r="P47" s="3">
        <v>17.519404279348425</v>
      </c>
      <c r="Q47" s="3">
        <v>0.85799999999999998</v>
      </c>
      <c r="R47" s="3">
        <v>0.4920742187197214</v>
      </c>
      <c r="S47" s="3">
        <v>0.78342557311669636</v>
      </c>
      <c r="T47" s="3">
        <v>0</v>
      </c>
      <c r="U47" s="3">
        <v>0.80169971671388107</v>
      </c>
      <c r="V47" s="3">
        <v>0.9358639461157271</v>
      </c>
      <c r="W47" s="3">
        <v>1.8275058275058276</v>
      </c>
    </row>
    <row r="48" spans="1:23" s="4" customFormat="1" ht="0.95" customHeight="1" x14ac:dyDescent="0.25">
      <c r="A48" s="3" t="s">
        <v>81</v>
      </c>
      <c r="B48" s="3" t="s">
        <v>293</v>
      </c>
      <c r="C48" s="3">
        <v>51</v>
      </c>
      <c r="D48" s="3">
        <v>9</v>
      </c>
      <c r="E48" s="3" t="s">
        <v>252</v>
      </c>
      <c r="F48" s="3" t="s">
        <v>23</v>
      </c>
      <c r="G48" s="3" t="s">
        <v>265</v>
      </c>
      <c r="H48" s="3" t="s">
        <v>31</v>
      </c>
      <c r="I48" s="3" t="s">
        <v>266</v>
      </c>
      <c r="J48" s="3" t="s">
        <v>188</v>
      </c>
      <c r="K48" s="3" t="s">
        <v>25</v>
      </c>
      <c r="L48" s="3">
        <v>41</v>
      </c>
      <c r="M48" s="3">
        <v>394</v>
      </c>
      <c r="N48" s="13">
        <v>11.03820222676198</v>
      </c>
      <c r="O48" s="3">
        <v>116.32590180780446</v>
      </c>
      <c r="P48" s="3">
        <v>19.470517306420966</v>
      </c>
      <c r="Q48" s="3">
        <v>0.62145110410094639</v>
      </c>
      <c r="R48" s="3">
        <v>0.36589226599968805</v>
      </c>
      <c r="S48" s="3">
        <v>0.78662622199083654</v>
      </c>
      <c r="T48" s="3">
        <v>0.35957987710290273</v>
      </c>
      <c r="U48" s="3">
        <v>0.81264108352144471</v>
      </c>
      <c r="V48" s="3">
        <v>0.95393603290514595</v>
      </c>
      <c r="W48" s="3">
        <v>1.9898477157360406</v>
      </c>
    </row>
    <row r="49" spans="1:23" s="4" customFormat="1" ht="0.95" customHeight="1" x14ac:dyDescent="0.25">
      <c r="A49" s="3" t="s">
        <v>81</v>
      </c>
      <c r="B49" s="3" t="s">
        <v>293</v>
      </c>
      <c r="C49" s="3">
        <v>51</v>
      </c>
      <c r="D49" s="3">
        <v>9</v>
      </c>
      <c r="E49" s="3" t="s">
        <v>252</v>
      </c>
      <c r="F49" s="3" t="s">
        <v>23</v>
      </c>
      <c r="G49" s="3" t="s">
        <v>267</v>
      </c>
      <c r="H49" s="3" t="s">
        <v>32</v>
      </c>
      <c r="I49" s="3" t="s">
        <v>268</v>
      </c>
      <c r="J49" s="3" t="s">
        <v>193</v>
      </c>
      <c r="K49" s="3" t="s">
        <v>25</v>
      </c>
      <c r="L49" s="3">
        <v>41</v>
      </c>
      <c r="M49" s="3">
        <v>401</v>
      </c>
      <c r="N49" s="13">
        <v>11.234312418608004</v>
      </c>
      <c r="O49" s="3">
        <v>109.74011537017753</v>
      </c>
      <c r="P49" s="3">
        <v>18.368194721189095</v>
      </c>
      <c r="Q49" s="3">
        <v>0.76235741444866922</v>
      </c>
      <c r="R49" s="3">
        <v>0.4184305755453957</v>
      </c>
      <c r="S49" s="3">
        <v>0.91239766295567859</v>
      </c>
      <c r="T49" s="3">
        <v>0.64357380763165128</v>
      </c>
      <c r="U49" s="3">
        <v>0.29638009049773756</v>
      </c>
      <c r="V49" s="3">
        <v>0.59585545606080292</v>
      </c>
      <c r="W49" s="3">
        <v>2.2443890274314215</v>
      </c>
    </row>
    <row r="50" spans="1:23" s="4" customFormat="1" ht="0.95" customHeight="1" x14ac:dyDescent="0.25">
      <c r="A50" s="3" t="s">
        <v>81</v>
      </c>
      <c r="B50" s="3" t="s">
        <v>293</v>
      </c>
      <c r="C50" s="3">
        <v>51</v>
      </c>
      <c r="D50" s="3">
        <v>9</v>
      </c>
      <c r="E50" s="3" t="s">
        <v>252</v>
      </c>
      <c r="F50" s="3" t="s">
        <v>23</v>
      </c>
      <c r="G50" s="3" t="s">
        <v>269</v>
      </c>
      <c r="H50" s="3" t="s">
        <v>33</v>
      </c>
      <c r="I50" s="3" t="s">
        <v>270</v>
      </c>
      <c r="J50" s="3" t="s">
        <v>188</v>
      </c>
      <c r="K50" s="3" t="s">
        <v>25</v>
      </c>
      <c r="L50" s="3">
        <v>41</v>
      </c>
      <c r="M50" s="3">
        <v>643</v>
      </c>
      <c r="N50" s="13">
        <v>18.014121908142013</v>
      </c>
      <c r="O50" s="3">
        <v>172.50966799187816</v>
      </c>
      <c r="P50" s="3">
        <v>28.874501929160619</v>
      </c>
      <c r="Q50" s="3">
        <v>0.72655367231638424</v>
      </c>
      <c r="R50" s="3">
        <v>0.27151508179694955</v>
      </c>
      <c r="S50" s="3">
        <v>0.86575124463256459</v>
      </c>
      <c r="T50" s="3">
        <v>0.69847314727989773</v>
      </c>
      <c r="U50" s="3">
        <v>0.43319268635724334</v>
      </c>
      <c r="V50" s="3">
        <v>0.8703489635425482</v>
      </c>
      <c r="W50" s="3">
        <v>2.7433903576982894</v>
      </c>
    </row>
    <row r="51" spans="1:23" s="4" customFormat="1" ht="0.95" customHeight="1" x14ac:dyDescent="0.25">
      <c r="A51" s="3" t="s">
        <v>81</v>
      </c>
      <c r="B51" s="3" t="s">
        <v>293</v>
      </c>
      <c r="C51" s="3">
        <v>51</v>
      </c>
      <c r="D51" s="3">
        <v>9</v>
      </c>
      <c r="E51" s="3" t="s">
        <v>252</v>
      </c>
      <c r="F51" s="3" t="s">
        <v>23</v>
      </c>
      <c r="G51" s="3" t="s">
        <v>271</v>
      </c>
      <c r="H51" s="3" t="s">
        <v>34</v>
      </c>
      <c r="I51" s="3" t="s">
        <v>272</v>
      </c>
      <c r="J51" s="3" t="s">
        <v>212</v>
      </c>
      <c r="K51" s="3" t="s">
        <v>25</v>
      </c>
      <c r="L51" s="3">
        <v>41</v>
      </c>
      <c r="M51" s="3">
        <v>308</v>
      </c>
      <c r="N51" s="13">
        <v>8.6288484412251005</v>
      </c>
      <c r="O51" s="3">
        <v>94.568542494923733</v>
      </c>
      <c r="P51" s="3">
        <v>15.828791478725368</v>
      </c>
      <c r="Q51" s="3">
        <v>0.79586563307493541</v>
      </c>
      <c r="R51" s="3">
        <v>0.43278000657819715</v>
      </c>
      <c r="S51" s="3">
        <v>0.82650323849791185</v>
      </c>
      <c r="T51" s="3">
        <v>0</v>
      </c>
      <c r="U51" s="3">
        <v>0.72759856630824371</v>
      </c>
      <c r="V51" s="3">
        <v>0.93484113624540721</v>
      </c>
      <c r="W51" s="3">
        <v>2.7305194805194803</v>
      </c>
    </row>
    <row r="52" spans="1:23" s="4" customFormat="1" ht="0.95" customHeight="1" x14ac:dyDescent="0.25">
      <c r="A52" s="3" t="s">
        <v>81</v>
      </c>
      <c r="B52" s="3" t="s">
        <v>293</v>
      </c>
      <c r="C52" s="3">
        <v>51</v>
      </c>
      <c r="D52" s="3">
        <v>9</v>
      </c>
      <c r="E52" s="3" t="s">
        <v>252</v>
      </c>
      <c r="F52" s="3" t="s">
        <v>23</v>
      </c>
      <c r="G52" s="3" t="s">
        <v>273</v>
      </c>
      <c r="H52" s="3" t="s">
        <v>35</v>
      </c>
      <c r="I52" s="3" t="s">
        <v>274</v>
      </c>
      <c r="J52" s="3" t="s">
        <v>183</v>
      </c>
      <c r="K52" s="3" t="s">
        <v>25</v>
      </c>
      <c r="L52" s="3">
        <v>41</v>
      </c>
      <c r="M52" s="3">
        <v>304</v>
      </c>
      <c r="N52" s="13">
        <v>8.5167854744559435</v>
      </c>
      <c r="O52" s="3">
        <v>89.254833995938995</v>
      </c>
      <c r="P52" s="3">
        <v>14.939388072580295</v>
      </c>
      <c r="Q52" s="3">
        <v>0.83746556473829203</v>
      </c>
      <c r="R52" s="3">
        <v>0.47953460667225201</v>
      </c>
      <c r="S52" s="3">
        <v>0.7966091865988153</v>
      </c>
      <c r="T52" s="3">
        <v>0</v>
      </c>
      <c r="U52" s="3">
        <v>0.7857142857142857</v>
      </c>
      <c r="V52" s="3">
        <v>0.93798160406410158</v>
      </c>
      <c r="W52" s="3">
        <v>2.3980263157894739</v>
      </c>
    </row>
    <row r="53" spans="1:23" s="4" customFormat="1" ht="0.95" customHeight="1" x14ac:dyDescent="0.25">
      <c r="A53" s="3" t="s">
        <v>81</v>
      </c>
      <c r="B53" s="3" t="s">
        <v>293</v>
      </c>
      <c r="C53" s="3">
        <v>51</v>
      </c>
      <c r="D53" s="3">
        <v>9</v>
      </c>
      <c r="E53" s="3" t="s">
        <v>252</v>
      </c>
      <c r="F53" s="3" t="s">
        <v>23</v>
      </c>
      <c r="G53" s="3" t="s">
        <v>275</v>
      </c>
      <c r="H53" s="3" t="s">
        <v>36</v>
      </c>
      <c r="I53" s="3" t="s">
        <v>276</v>
      </c>
      <c r="J53" s="3" t="s">
        <v>61</v>
      </c>
      <c r="K53" s="3" t="s">
        <v>25</v>
      </c>
      <c r="L53" s="3">
        <v>41</v>
      </c>
      <c r="M53" s="3">
        <v>302</v>
      </c>
      <c r="N53" s="13">
        <v>8.4607539910713658</v>
      </c>
      <c r="O53" s="3">
        <v>94.325901807804456</v>
      </c>
      <c r="P53" s="3">
        <v>15.788178514420965</v>
      </c>
      <c r="Q53" s="3">
        <v>0.78238341968911918</v>
      </c>
      <c r="R53" s="3">
        <v>0.42653519772332921</v>
      </c>
      <c r="S53" s="3">
        <v>0.73892796446412889</v>
      </c>
      <c r="T53" s="3">
        <v>0</v>
      </c>
      <c r="U53" s="3">
        <v>1.04</v>
      </c>
      <c r="V53" s="3">
        <v>0.94962046409752154</v>
      </c>
      <c r="W53" s="3">
        <v>2.7847682119205297</v>
      </c>
    </row>
    <row r="54" spans="1:23" s="4" customFormat="1" ht="0.95" customHeight="1" x14ac:dyDescent="0.25">
      <c r="A54" s="3" t="s">
        <v>81</v>
      </c>
      <c r="B54" s="3" t="s">
        <v>293</v>
      </c>
      <c r="C54" s="3">
        <v>51</v>
      </c>
      <c r="D54" s="3">
        <v>9</v>
      </c>
      <c r="E54" s="3" t="s">
        <v>252</v>
      </c>
      <c r="F54" s="3" t="s">
        <v>23</v>
      </c>
      <c r="G54" s="3" t="s">
        <v>277</v>
      </c>
      <c r="H54" s="3" t="s">
        <v>37</v>
      </c>
      <c r="I54" s="3" t="s">
        <v>278</v>
      </c>
      <c r="J54" s="3" t="s">
        <v>212</v>
      </c>
      <c r="K54" s="3" t="s">
        <v>25</v>
      </c>
      <c r="L54" s="3">
        <v>41</v>
      </c>
      <c r="M54" s="3">
        <v>340</v>
      </c>
      <c r="N54" s="13">
        <v>9.5253521753783588</v>
      </c>
      <c r="O54" s="3">
        <v>97.982756057296825</v>
      </c>
      <c r="P54" s="3">
        <v>16.400259253493502</v>
      </c>
      <c r="Q54" s="3">
        <v>0.80378250591016553</v>
      </c>
      <c r="R54" s="3">
        <v>0.44503019526111054</v>
      </c>
      <c r="S54" s="3">
        <v>0.86945736437770571</v>
      </c>
      <c r="T54" s="3">
        <v>0</v>
      </c>
      <c r="U54" s="3">
        <v>0.56441717791411039</v>
      </c>
      <c r="V54" s="3">
        <v>0.90030282679617613</v>
      </c>
      <c r="W54" s="3">
        <v>2.473529411764706</v>
      </c>
    </row>
    <row r="55" spans="1:23" s="4" customFormat="1" ht="0.95" customHeight="1" x14ac:dyDescent="0.25">
      <c r="A55" s="3" t="s">
        <v>81</v>
      </c>
      <c r="B55" s="3" t="s">
        <v>293</v>
      </c>
      <c r="C55" s="3">
        <v>51</v>
      </c>
      <c r="D55" s="3">
        <v>9</v>
      </c>
      <c r="E55" s="3" t="s">
        <v>252</v>
      </c>
      <c r="F55" s="3" t="s">
        <v>23</v>
      </c>
      <c r="G55" s="3" t="s">
        <v>279</v>
      </c>
      <c r="H55" s="3" t="s">
        <v>38</v>
      </c>
      <c r="I55" s="3" t="s">
        <v>280</v>
      </c>
      <c r="J55" s="3" t="s">
        <v>183</v>
      </c>
      <c r="K55" s="3" t="s">
        <v>25</v>
      </c>
      <c r="L55" s="3">
        <v>41</v>
      </c>
      <c r="M55" s="3">
        <v>414</v>
      </c>
      <c r="N55" s="13">
        <v>11.598517060607765</v>
      </c>
      <c r="O55" s="3">
        <v>117.98275605729683</v>
      </c>
      <c r="P55" s="3">
        <v>19.747839973493502</v>
      </c>
      <c r="Q55" s="3">
        <v>0.72504378283712789</v>
      </c>
      <c r="R55" s="3">
        <v>0.37374305493490168</v>
      </c>
      <c r="S55" s="3">
        <v>0.85889895631584801</v>
      </c>
      <c r="T55" s="3">
        <v>0.52397881901011001</v>
      </c>
      <c r="U55" s="3">
        <v>0.55244755244755239</v>
      </c>
      <c r="V55" s="3">
        <v>0.90945584106920796</v>
      </c>
      <c r="W55" s="3">
        <v>3.3067632850241546</v>
      </c>
    </row>
    <row r="56" spans="1:23" s="4" customFormat="1" ht="0.95" customHeight="1" x14ac:dyDescent="0.25">
      <c r="A56" s="3" t="s">
        <v>81</v>
      </c>
      <c r="B56" s="3" t="s">
        <v>293</v>
      </c>
      <c r="C56" s="3">
        <v>51</v>
      </c>
      <c r="D56" s="3">
        <v>9</v>
      </c>
      <c r="E56" s="3" t="s">
        <v>252</v>
      </c>
      <c r="F56" s="3" t="s">
        <v>23</v>
      </c>
      <c r="G56" s="3" t="s">
        <v>281</v>
      </c>
      <c r="H56" s="3" t="s">
        <v>39</v>
      </c>
      <c r="I56" s="3" t="s">
        <v>282</v>
      </c>
      <c r="J56" s="3" t="s">
        <v>193</v>
      </c>
      <c r="K56" s="3" t="s">
        <v>25</v>
      </c>
      <c r="L56" s="3">
        <v>41</v>
      </c>
      <c r="M56" s="3">
        <v>599</v>
      </c>
      <c r="N56" s="13">
        <v>16.781429273681283</v>
      </c>
      <c r="O56" s="3">
        <v>156.36753236814715</v>
      </c>
      <c r="P56" s="3">
        <v>26.172646829479266</v>
      </c>
      <c r="Q56" s="3">
        <v>0.70971563981042651</v>
      </c>
      <c r="R56" s="3">
        <v>0.30785309289101664</v>
      </c>
      <c r="S56" s="3">
        <v>0.87793601806896648</v>
      </c>
      <c r="T56" s="3">
        <v>0.74397205524495258</v>
      </c>
      <c r="U56" s="3">
        <v>0.42415316642120765</v>
      </c>
      <c r="V56" s="3">
        <v>0.87736751106559641</v>
      </c>
      <c r="W56" s="3">
        <v>3.5325542570951587</v>
      </c>
    </row>
    <row r="57" spans="1:23" s="4" customFormat="1" ht="0.95" customHeight="1" x14ac:dyDescent="0.25">
      <c r="A57" s="3" t="s">
        <v>81</v>
      </c>
      <c r="B57" s="3" t="s">
        <v>293</v>
      </c>
      <c r="C57" s="3">
        <v>51</v>
      </c>
      <c r="D57" s="3">
        <v>9</v>
      </c>
      <c r="E57" s="3" t="s">
        <v>252</v>
      </c>
      <c r="F57" s="3" t="s">
        <v>23</v>
      </c>
      <c r="G57" s="3" t="s">
        <v>283</v>
      </c>
      <c r="H57" s="3" t="s">
        <v>40</v>
      </c>
      <c r="I57" s="3" t="s">
        <v>284</v>
      </c>
      <c r="J57" s="3" t="s">
        <v>193</v>
      </c>
      <c r="K57" s="3" t="s">
        <v>25</v>
      </c>
      <c r="L57" s="3">
        <v>41</v>
      </c>
      <c r="M57" s="3">
        <v>332</v>
      </c>
      <c r="N57" s="13">
        <v>9.3012262418400447</v>
      </c>
      <c r="O57" s="3">
        <v>107.74011537017753</v>
      </c>
      <c r="P57" s="3">
        <v>18.033436649189095</v>
      </c>
      <c r="Q57" s="3">
        <v>0.75454545454545452</v>
      </c>
      <c r="R57" s="3">
        <v>0.35941241546254948</v>
      </c>
      <c r="S57" s="3">
        <v>0.86119787574591955</v>
      </c>
      <c r="T57" s="3">
        <v>0.42184180631134993</v>
      </c>
      <c r="U57" s="3">
        <v>0.52366863905325445</v>
      </c>
      <c r="V57" s="3">
        <v>0.89805908121198164</v>
      </c>
      <c r="W57" s="3">
        <v>4.1234939759036147</v>
      </c>
    </row>
    <row r="58" spans="1:23" s="4" customFormat="1" ht="0.95" customHeight="1" x14ac:dyDescent="0.25">
      <c r="A58" s="3" t="s">
        <v>81</v>
      </c>
      <c r="B58" s="3" t="s">
        <v>293</v>
      </c>
      <c r="C58" s="3">
        <v>51</v>
      </c>
      <c r="D58" s="3">
        <v>9</v>
      </c>
      <c r="E58" s="3" t="s">
        <v>252</v>
      </c>
      <c r="F58" s="3" t="s">
        <v>23</v>
      </c>
      <c r="G58" s="3" t="s">
        <v>285</v>
      </c>
      <c r="H58" s="3" t="s">
        <v>41</v>
      </c>
      <c r="I58" s="3" t="s">
        <v>286</v>
      </c>
      <c r="J58" s="3" t="s">
        <v>188</v>
      </c>
      <c r="K58" s="3" t="s">
        <v>25</v>
      </c>
      <c r="L58" s="3">
        <v>41</v>
      </c>
      <c r="M58" s="3">
        <v>177</v>
      </c>
      <c r="N58" s="13">
        <v>4.9587862795352038</v>
      </c>
      <c r="O58" s="3">
        <v>65.355339059327349</v>
      </c>
      <c r="P58" s="3">
        <v>10.939113649203357</v>
      </c>
      <c r="Q58" s="3">
        <v>0.76956521739130435</v>
      </c>
      <c r="R58" s="3">
        <v>0.52074005689957859</v>
      </c>
      <c r="S58" s="3">
        <v>0.90619683709857912</v>
      </c>
      <c r="T58" s="3">
        <v>0</v>
      </c>
      <c r="U58" s="3">
        <v>0.5625</v>
      </c>
      <c r="V58" s="3">
        <v>0.90812975532885898</v>
      </c>
      <c r="W58" s="3">
        <v>2.2598870056497176</v>
      </c>
    </row>
    <row r="59" spans="1:23" s="4" customFormat="1" ht="0.95" customHeight="1" x14ac:dyDescent="0.25">
      <c r="A59" s="3" t="s">
        <v>81</v>
      </c>
      <c r="B59" s="3" t="s">
        <v>293</v>
      </c>
      <c r="C59" s="3">
        <v>51</v>
      </c>
      <c r="D59" s="3">
        <v>9</v>
      </c>
      <c r="E59" s="3" t="s">
        <v>252</v>
      </c>
      <c r="F59" s="3" t="s">
        <v>23</v>
      </c>
      <c r="G59" s="3" t="s">
        <v>287</v>
      </c>
      <c r="H59" s="3" t="s">
        <v>42</v>
      </c>
      <c r="I59" s="3" t="s">
        <v>288</v>
      </c>
      <c r="J59" s="3" t="s">
        <v>188</v>
      </c>
      <c r="K59" s="3" t="s">
        <v>25</v>
      </c>
      <c r="L59" s="3">
        <v>41</v>
      </c>
      <c r="M59" s="3">
        <v>335</v>
      </c>
      <c r="N59" s="13">
        <v>9.385273466916912</v>
      </c>
      <c r="O59" s="3">
        <v>103.15432893255063</v>
      </c>
      <c r="P59" s="3">
        <v>17.265872135957231</v>
      </c>
      <c r="Q59" s="3">
        <v>0.57958477508650519</v>
      </c>
      <c r="R59" s="3">
        <v>0.3956213811939352</v>
      </c>
      <c r="S59" s="3">
        <v>0.66682748399763059</v>
      </c>
      <c r="T59" s="3">
        <v>0</v>
      </c>
      <c r="U59" s="3">
        <v>1.282420749279539</v>
      </c>
      <c r="V59" s="3">
        <v>0.9776074624942489</v>
      </c>
      <c r="W59" s="3">
        <v>1.4447761194029851</v>
      </c>
    </row>
    <row r="60" spans="1:23" s="4" customFormat="1" ht="0.95" customHeight="1" x14ac:dyDescent="0.25">
      <c r="A60" s="3" t="s">
        <v>81</v>
      </c>
      <c r="B60" s="3" t="s">
        <v>293</v>
      </c>
      <c r="C60" s="3">
        <v>51</v>
      </c>
      <c r="D60" s="3">
        <v>9</v>
      </c>
      <c r="E60" s="3" t="s">
        <v>252</v>
      </c>
      <c r="F60" s="3" t="s">
        <v>23</v>
      </c>
      <c r="G60" s="3" t="s">
        <v>289</v>
      </c>
      <c r="H60" s="3" t="s">
        <v>43</v>
      </c>
      <c r="I60" s="3" t="s">
        <v>290</v>
      </c>
      <c r="J60" s="3" t="s">
        <v>183</v>
      </c>
      <c r="K60" s="3" t="s">
        <v>25</v>
      </c>
      <c r="L60" s="3">
        <v>41</v>
      </c>
      <c r="M60" s="3">
        <v>350</v>
      </c>
      <c r="N60" s="13">
        <v>9.8055095923012505</v>
      </c>
      <c r="O60" s="3">
        <v>102.91168824543136</v>
      </c>
      <c r="P60" s="3">
        <v>17.22525917165283</v>
      </c>
      <c r="Q60" s="3">
        <v>0.8009153318077803</v>
      </c>
      <c r="R60" s="3">
        <v>0.4152871592211792</v>
      </c>
      <c r="S60" s="3">
        <v>0.82255713440210987</v>
      </c>
      <c r="T60" s="3">
        <v>0</v>
      </c>
      <c r="U60" s="3">
        <v>0.79605263157894735</v>
      </c>
      <c r="V60" s="3">
        <v>0.93337267716290129</v>
      </c>
      <c r="W60" s="3">
        <v>1.9314285714285715</v>
      </c>
    </row>
    <row r="61" spans="1:23" s="4" customFormat="1" ht="0.95" customHeight="1" x14ac:dyDescent="0.25">
      <c r="A61" s="3" t="s">
        <v>81</v>
      </c>
      <c r="B61" s="3" t="s">
        <v>293</v>
      </c>
      <c r="C61" s="3">
        <v>51</v>
      </c>
      <c r="D61" s="3">
        <v>9</v>
      </c>
      <c r="E61" s="3" t="s">
        <v>252</v>
      </c>
      <c r="F61" s="3" t="s">
        <v>23</v>
      </c>
      <c r="G61" s="3" t="s">
        <v>291</v>
      </c>
      <c r="H61" s="3" t="s">
        <v>44</v>
      </c>
      <c r="I61" s="3" t="s">
        <v>292</v>
      </c>
      <c r="J61" s="3" t="s">
        <v>61</v>
      </c>
      <c r="K61" s="3" t="s">
        <v>25</v>
      </c>
      <c r="L61" s="3">
        <v>41</v>
      </c>
      <c r="M61" s="3">
        <v>158</v>
      </c>
      <c r="N61" s="13">
        <v>4.4264871873817073</v>
      </c>
      <c r="O61" s="3">
        <v>55.112698372208065</v>
      </c>
      <c r="P61" s="3">
        <v>9.2247103248989539</v>
      </c>
      <c r="Q61" s="3">
        <v>0.87777777777777777</v>
      </c>
      <c r="R61" s="3">
        <v>0.65367759690467964</v>
      </c>
      <c r="S61" s="3">
        <v>0.85677913385438165</v>
      </c>
      <c r="T61" s="3">
        <v>0</v>
      </c>
      <c r="U61" s="3">
        <v>0.47916666666666669</v>
      </c>
      <c r="V61" s="3">
        <v>0.80438331081488379</v>
      </c>
      <c r="W61" s="3">
        <v>1.0696202531645569</v>
      </c>
    </row>
    <row r="62" spans="1:23" s="4" customFormat="1" ht="0.95" customHeight="1" x14ac:dyDescent="0.25">
      <c r="A62" s="3" t="s">
        <v>46</v>
      </c>
      <c r="B62" s="3" t="s">
        <v>294</v>
      </c>
      <c r="C62" s="3">
        <v>51</v>
      </c>
      <c r="D62" s="3">
        <v>10</v>
      </c>
      <c r="E62" s="3" t="s">
        <v>252</v>
      </c>
      <c r="F62" s="3" t="s">
        <v>23</v>
      </c>
      <c r="G62" s="3" t="s">
        <v>253</v>
      </c>
      <c r="H62" s="3" t="s">
        <v>24</v>
      </c>
      <c r="I62" s="3" t="s">
        <v>254</v>
      </c>
      <c r="J62" s="3" t="s">
        <v>61</v>
      </c>
      <c r="K62" s="3" t="s">
        <v>25</v>
      </c>
      <c r="L62" s="3">
        <v>40</v>
      </c>
      <c r="M62" s="3">
        <v>898</v>
      </c>
      <c r="N62" s="13">
        <v>25.075310956649023</v>
      </c>
      <c r="O62" s="3">
        <v>229.37972567696724</v>
      </c>
      <c r="P62" s="3">
        <v>38.330106361159253</v>
      </c>
      <c r="Q62" s="3">
        <v>0.63552724699221519</v>
      </c>
      <c r="R62" s="3">
        <v>0.21447473636504466</v>
      </c>
      <c r="S62" s="3">
        <v>0.91385735437648441</v>
      </c>
      <c r="T62" s="3">
        <v>0.77107692886669932</v>
      </c>
      <c r="U62" s="3">
        <v>0.2298483639265762</v>
      </c>
      <c r="V62" s="3">
        <v>0.69981818366471416</v>
      </c>
      <c r="W62" s="3">
        <v>4.2806236080178177</v>
      </c>
    </row>
    <row r="63" spans="1:23" s="4" customFormat="1" ht="0.95" customHeight="1" x14ac:dyDescent="0.25">
      <c r="A63" s="3" t="s">
        <v>46</v>
      </c>
      <c r="B63" s="3" t="s">
        <v>294</v>
      </c>
      <c r="C63" s="3">
        <v>51</v>
      </c>
      <c r="D63" s="3">
        <v>10</v>
      </c>
      <c r="E63" s="3" t="s">
        <v>252</v>
      </c>
      <c r="F63" s="3" t="s">
        <v>23</v>
      </c>
      <c r="G63" s="3" t="s">
        <v>255</v>
      </c>
      <c r="H63" s="3" t="s">
        <v>26</v>
      </c>
      <c r="I63" s="3" t="s">
        <v>256</v>
      </c>
      <c r="J63" s="3" t="s">
        <v>212</v>
      </c>
      <c r="K63" s="3" t="s">
        <v>25</v>
      </c>
      <c r="L63" s="3">
        <v>40</v>
      </c>
      <c r="M63" s="3" t="s">
        <v>45</v>
      </c>
      <c r="N63" s="13" t="s">
        <v>45</v>
      </c>
      <c r="O63" s="3" t="s">
        <v>45</v>
      </c>
      <c r="P63" s="3" t="s">
        <v>45</v>
      </c>
      <c r="Q63" s="3" t="s">
        <v>45</v>
      </c>
      <c r="R63" s="3" t="s">
        <v>45</v>
      </c>
      <c r="S63" s="3" t="s">
        <v>45</v>
      </c>
      <c r="T63" s="3" t="s">
        <v>45</v>
      </c>
      <c r="U63" s="3" t="s">
        <v>45</v>
      </c>
      <c r="V63" s="3" t="s">
        <v>45</v>
      </c>
      <c r="W63" s="3" t="s">
        <v>45</v>
      </c>
    </row>
    <row r="64" spans="1:23" s="4" customFormat="1" ht="0.95" customHeight="1" x14ac:dyDescent="0.25">
      <c r="A64" s="3" t="s">
        <v>46</v>
      </c>
      <c r="B64" s="3" t="s">
        <v>294</v>
      </c>
      <c r="C64" s="3">
        <v>51</v>
      </c>
      <c r="D64" s="3">
        <v>10</v>
      </c>
      <c r="E64" s="3" t="s">
        <v>252</v>
      </c>
      <c r="F64" s="3" t="s">
        <v>23</v>
      </c>
      <c r="G64" s="3" t="s">
        <v>257</v>
      </c>
      <c r="H64" s="3" t="s">
        <v>27</v>
      </c>
      <c r="I64" s="3" t="s">
        <v>258</v>
      </c>
      <c r="J64" s="3" t="s">
        <v>212</v>
      </c>
      <c r="K64" s="3" t="s">
        <v>25</v>
      </c>
      <c r="L64" s="3">
        <v>40</v>
      </c>
      <c r="M64" s="3" t="s">
        <v>45</v>
      </c>
      <c r="N64" s="13" t="s">
        <v>45</v>
      </c>
      <c r="O64" s="3" t="s">
        <v>45</v>
      </c>
      <c r="P64" s="3" t="s">
        <v>45</v>
      </c>
      <c r="Q64" s="3" t="s">
        <v>45</v>
      </c>
      <c r="R64" s="3" t="s">
        <v>45</v>
      </c>
      <c r="S64" s="3" t="s">
        <v>45</v>
      </c>
      <c r="T64" s="3" t="s">
        <v>45</v>
      </c>
      <c r="U64" s="3" t="s">
        <v>45</v>
      </c>
      <c r="V64" s="3" t="s">
        <v>45</v>
      </c>
      <c r="W64" s="3" t="s">
        <v>45</v>
      </c>
    </row>
    <row r="65" spans="1:23" s="4" customFormat="1" ht="0.95" customHeight="1" x14ac:dyDescent="0.25">
      <c r="A65" s="3" t="s">
        <v>46</v>
      </c>
      <c r="B65" s="3" t="s">
        <v>294</v>
      </c>
      <c r="C65" s="3">
        <v>51</v>
      </c>
      <c r="D65" s="3">
        <v>10</v>
      </c>
      <c r="E65" s="3" t="s">
        <v>252</v>
      </c>
      <c r="F65" s="3" t="s">
        <v>23</v>
      </c>
      <c r="G65" s="3" t="s">
        <v>259</v>
      </c>
      <c r="H65" s="3" t="s">
        <v>28</v>
      </c>
      <c r="I65" s="3" t="s">
        <v>260</v>
      </c>
      <c r="J65" s="3" t="s">
        <v>61</v>
      </c>
      <c r="K65" s="3" t="s">
        <v>25</v>
      </c>
      <c r="L65" s="3">
        <v>40</v>
      </c>
      <c r="M65" s="3">
        <v>555</v>
      </c>
      <c r="N65" s="13">
        <v>15.497547417528072</v>
      </c>
      <c r="O65" s="3">
        <v>165.43860018001263</v>
      </c>
      <c r="P65" s="3">
        <v>27.645334052197502</v>
      </c>
      <c r="Q65" s="3">
        <v>0.58979808714133897</v>
      </c>
      <c r="R65" s="3">
        <v>0.25481744313995774</v>
      </c>
      <c r="S65" s="3">
        <v>0.78754457423357405</v>
      </c>
      <c r="T65" s="3">
        <v>0.50114152674879409</v>
      </c>
      <c r="U65" s="3">
        <v>0.58765778401122015</v>
      </c>
      <c r="V65" s="3">
        <v>0.89268702400285049</v>
      </c>
      <c r="W65" s="3">
        <v>3.8126126126126128</v>
      </c>
    </row>
    <row r="66" spans="1:23" s="4" customFormat="1" ht="0.95" customHeight="1" x14ac:dyDescent="0.25">
      <c r="A66" s="3" t="s">
        <v>46</v>
      </c>
      <c r="B66" s="3" t="s">
        <v>294</v>
      </c>
      <c r="C66" s="3">
        <v>51</v>
      </c>
      <c r="D66" s="3">
        <v>10</v>
      </c>
      <c r="E66" s="3" t="s">
        <v>252</v>
      </c>
      <c r="F66" s="3" t="s">
        <v>23</v>
      </c>
      <c r="G66" s="3" t="s">
        <v>261</v>
      </c>
      <c r="H66" s="3" t="s">
        <v>29</v>
      </c>
      <c r="I66" s="3" t="s">
        <v>262</v>
      </c>
      <c r="J66" s="3" t="s">
        <v>193</v>
      </c>
      <c r="K66" s="3" t="s">
        <v>25</v>
      </c>
      <c r="L66" s="3">
        <v>40</v>
      </c>
      <c r="M66" s="3">
        <v>1224</v>
      </c>
      <c r="N66" s="13">
        <v>34.17837484514299</v>
      </c>
      <c r="O66" s="3">
        <v>284.49242404917555</v>
      </c>
      <c r="P66" s="3">
        <v>47.539619469707503</v>
      </c>
      <c r="Q66" s="3">
        <v>0.59388646288209612</v>
      </c>
      <c r="R66" s="3">
        <v>0.19004212167229964</v>
      </c>
      <c r="S66" s="3">
        <v>0.88570175888075597</v>
      </c>
      <c r="T66" s="3">
        <v>0.76734519405666668</v>
      </c>
      <c r="U66" s="3">
        <v>0.26382743362831856</v>
      </c>
      <c r="V66" s="3">
        <v>0.74909558915568253</v>
      </c>
      <c r="W66" s="3">
        <v>4.1184640522875817</v>
      </c>
    </row>
    <row r="67" spans="1:23" s="4" customFormat="1" ht="0.95" customHeight="1" x14ac:dyDescent="0.25">
      <c r="A67" s="3" t="s">
        <v>46</v>
      </c>
      <c r="B67" s="3" t="s">
        <v>294</v>
      </c>
      <c r="C67" s="3">
        <v>51</v>
      </c>
      <c r="D67" s="3">
        <v>10</v>
      </c>
      <c r="E67" s="3" t="s">
        <v>252</v>
      </c>
      <c r="F67" s="3" t="s">
        <v>23</v>
      </c>
      <c r="G67" s="3" t="s">
        <v>263</v>
      </c>
      <c r="H67" s="3" t="s">
        <v>30</v>
      </c>
      <c r="I67" s="3" t="s">
        <v>264</v>
      </c>
      <c r="J67" s="3" t="s">
        <v>183</v>
      </c>
      <c r="K67" s="3" t="s">
        <v>25</v>
      </c>
      <c r="L67" s="3">
        <v>40</v>
      </c>
      <c r="M67" s="3">
        <v>564</v>
      </c>
      <c r="N67" s="13">
        <v>15.748858997271769</v>
      </c>
      <c r="O67" s="3">
        <v>134.1248916810278</v>
      </c>
      <c r="P67" s="3">
        <v>22.412710402543592</v>
      </c>
      <c r="Q67" s="3">
        <v>0.77900552486187846</v>
      </c>
      <c r="R67" s="3">
        <v>0.39397639279653124</v>
      </c>
      <c r="S67" s="3">
        <v>0.89205251685829867</v>
      </c>
      <c r="T67" s="3">
        <v>0.72776798423162925</v>
      </c>
      <c r="U67" s="3">
        <v>0.47304347826086957</v>
      </c>
      <c r="V67" s="3">
        <v>0.8769981083863897</v>
      </c>
      <c r="W67" s="3">
        <v>2.5602836879432624</v>
      </c>
    </row>
    <row r="68" spans="1:23" s="4" customFormat="1" ht="0.95" customHeight="1" x14ac:dyDescent="0.25">
      <c r="A68" s="3" t="s">
        <v>46</v>
      </c>
      <c r="B68" s="3" t="s">
        <v>294</v>
      </c>
      <c r="C68" s="3">
        <v>51</v>
      </c>
      <c r="D68" s="3">
        <v>10</v>
      </c>
      <c r="E68" s="3" t="s">
        <v>252</v>
      </c>
      <c r="F68" s="3" t="s">
        <v>23</v>
      </c>
      <c r="G68" s="3" t="s">
        <v>265</v>
      </c>
      <c r="H68" s="3" t="s">
        <v>31</v>
      </c>
      <c r="I68" s="3" t="s">
        <v>266</v>
      </c>
      <c r="J68" s="3" t="s">
        <v>188</v>
      </c>
      <c r="K68" s="3" t="s">
        <v>25</v>
      </c>
      <c r="L68" s="3">
        <v>40</v>
      </c>
      <c r="M68" s="3">
        <v>656</v>
      </c>
      <c r="N68" s="13">
        <v>18.317821812429578</v>
      </c>
      <c r="O68" s="3">
        <v>197.33809511662443</v>
      </c>
      <c r="P68" s="3">
        <v>32.975844541644683</v>
      </c>
      <c r="Q68" s="3">
        <v>0.58414959928762245</v>
      </c>
      <c r="R68" s="3">
        <v>0.21168585543813886</v>
      </c>
      <c r="S68" s="3">
        <v>0.89184322999809218</v>
      </c>
      <c r="T68" s="3">
        <v>0.75805139158598156</v>
      </c>
      <c r="U68" s="3">
        <v>0.32838983050847459</v>
      </c>
      <c r="V68" s="3">
        <v>0.81572049253251699</v>
      </c>
      <c r="W68" s="3">
        <v>4.1219512195121952</v>
      </c>
    </row>
    <row r="69" spans="1:23" s="4" customFormat="1" ht="0.95" customHeight="1" x14ac:dyDescent="0.25">
      <c r="A69" s="3" t="s">
        <v>46</v>
      </c>
      <c r="B69" s="3" t="s">
        <v>294</v>
      </c>
      <c r="C69" s="3">
        <v>51</v>
      </c>
      <c r="D69" s="3">
        <v>10</v>
      </c>
      <c r="E69" s="3" t="s">
        <v>252</v>
      </c>
      <c r="F69" s="3" t="s">
        <v>23</v>
      </c>
      <c r="G69" s="3" t="s">
        <v>267</v>
      </c>
      <c r="H69" s="3" t="s">
        <v>32</v>
      </c>
      <c r="I69" s="3" t="s">
        <v>268</v>
      </c>
      <c r="J69" s="3" t="s">
        <v>193</v>
      </c>
      <c r="K69" s="3" t="s">
        <v>25</v>
      </c>
      <c r="L69" s="3">
        <v>40</v>
      </c>
      <c r="M69" s="3">
        <v>657</v>
      </c>
      <c r="N69" s="13">
        <v>18.345745321289989</v>
      </c>
      <c r="O69" s="3">
        <v>180.40916292848991</v>
      </c>
      <c r="P69" s="3">
        <v>30.146964310678371</v>
      </c>
      <c r="Q69" s="3">
        <v>0.62631077216396569</v>
      </c>
      <c r="R69" s="3">
        <v>0.25366354100325988</v>
      </c>
      <c r="S69" s="3">
        <v>0.88200601940679413</v>
      </c>
      <c r="T69" s="3">
        <v>0.7535349050173793</v>
      </c>
      <c r="U69" s="3">
        <v>0.35542857142857143</v>
      </c>
      <c r="V69" s="3">
        <v>0.81771729317617903</v>
      </c>
      <c r="W69" s="3">
        <v>3.506849315068493</v>
      </c>
    </row>
    <row r="70" spans="1:23" s="4" customFormat="1" ht="0.95" customHeight="1" x14ac:dyDescent="0.25">
      <c r="A70" s="3" t="s">
        <v>46</v>
      </c>
      <c r="B70" s="3" t="s">
        <v>294</v>
      </c>
      <c r="C70" s="3">
        <v>51</v>
      </c>
      <c r="D70" s="3">
        <v>10</v>
      </c>
      <c r="E70" s="3" t="s">
        <v>252</v>
      </c>
      <c r="F70" s="3" t="s">
        <v>23</v>
      </c>
      <c r="G70" s="3" t="s">
        <v>269</v>
      </c>
      <c r="H70" s="3" t="s">
        <v>33</v>
      </c>
      <c r="I70" s="3" t="s">
        <v>270</v>
      </c>
      <c r="J70" s="3" t="s">
        <v>188</v>
      </c>
      <c r="K70" s="3" t="s">
        <v>25</v>
      </c>
      <c r="L70" s="3">
        <v>40</v>
      </c>
      <c r="M70" s="3">
        <v>884</v>
      </c>
      <c r="N70" s="13">
        <v>24.684381832603272</v>
      </c>
      <c r="O70" s="3">
        <v>190.89444430272854</v>
      </c>
      <c r="P70" s="3">
        <v>31.899089303918807</v>
      </c>
      <c r="Q70" s="3">
        <v>0.71175523349436398</v>
      </c>
      <c r="R70" s="3">
        <v>0.30484252545416624</v>
      </c>
      <c r="S70" s="3">
        <v>0.92917076347997218</v>
      </c>
      <c r="T70" s="3">
        <v>0.78970462551329523</v>
      </c>
      <c r="U70" s="3">
        <v>0.23394495412844038</v>
      </c>
      <c r="V70" s="3">
        <v>0.71227146779780159</v>
      </c>
      <c r="W70" s="3">
        <v>2.9423076923076925</v>
      </c>
    </row>
    <row r="71" spans="1:23" s="4" customFormat="1" ht="0.95" customHeight="1" x14ac:dyDescent="0.25">
      <c r="A71" s="3" t="s">
        <v>46</v>
      </c>
      <c r="B71" s="3" t="s">
        <v>294</v>
      </c>
      <c r="C71" s="3">
        <v>51</v>
      </c>
      <c r="D71" s="3">
        <v>10</v>
      </c>
      <c r="E71" s="3" t="s">
        <v>252</v>
      </c>
      <c r="F71" s="3" t="s">
        <v>23</v>
      </c>
      <c r="G71" s="3" t="s">
        <v>271</v>
      </c>
      <c r="H71" s="3" t="s">
        <v>34</v>
      </c>
      <c r="I71" s="3" t="s">
        <v>272</v>
      </c>
      <c r="J71" s="3" t="s">
        <v>212</v>
      </c>
      <c r="K71" s="3" t="s">
        <v>25</v>
      </c>
      <c r="L71" s="3">
        <v>40</v>
      </c>
      <c r="M71" s="3">
        <v>364</v>
      </c>
      <c r="N71" s="13">
        <v>10.164157225189582</v>
      </c>
      <c r="O71" s="3">
        <v>122.95331880577395</v>
      </c>
      <c r="P71" s="3">
        <v>20.54590384295706</v>
      </c>
      <c r="Q71" s="3">
        <v>0.70679611650485441</v>
      </c>
      <c r="R71" s="3">
        <v>0.30257339336143924</v>
      </c>
      <c r="S71" s="3">
        <v>0.88530814943487446</v>
      </c>
      <c r="T71" s="3">
        <v>0.72771956708976304</v>
      </c>
      <c r="U71" s="3">
        <v>0.3623529411764706</v>
      </c>
      <c r="V71" s="3">
        <v>0.82821166884438957</v>
      </c>
      <c r="W71" s="3">
        <v>6.5961538461538458</v>
      </c>
    </row>
    <row r="72" spans="1:23" s="4" customFormat="1" ht="0.95" customHeight="1" x14ac:dyDescent="0.25">
      <c r="A72" s="3" t="s">
        <v>46</v>
      </c>
      <c r="B72" s="3" t="s">
        <v>294</v>
      </c>
      <c r="C72" s="3">
        <v>51</v>
      </c>
      <c r="D72" s="3">
        <v>10</v>
      </c>
      <c r="E72" s="3" t="s">
        <v>252</v>
      </c>
      <c r="F72" s="3" t="s">
        <v>23</v>
      </c>
      <c r="G72" s="3" t="s">
        <v>273</v>
      </c>
      <c r="H72" s="3" t="s">
        <v>35</v>
      </c>
      <c r="I72" s="3" t="s">
        <v>274</v>
      </c>
      <c r="J72" s="3" t="s">
        <v>183</v>
      </c>
      <c r="K72" s="3" t="s">
        <v>25</v>
      </c>
      <c r="L72" s="3">
        <v>40</v>
      </c>
      <c r="M72" s="3">
        <v>373</v>
      </c>
      <c r="N72" s="13">
        <v>10.415468804933282</v>
      </c>
      <c r="O72" s="3">
        <v>103.15432893255063</v>
      </c>
      <c r="P72" s="3">
        <v>17.237427536062739</v>
      </c>
      <c r="Q72" s="3">
        <v>0.79530916844349675</v>
      </c>
      <c r="R72" s="3">
        <v>0.4404978363741428</v>
      </c>
      <c r="S72" s="3">
        <v>0.87081096410251757</v>
      </c>
      <c r="T72" s="3">
        <v>0.46908976638604311</v>
      </c>
      <c r="U72" s="3">
        <v>0.45967741935483869</v>
      </c>
      <c r="V72" s="3">
        <v>0.8848012841957873</v>
      </c>
      <c r="W72" s="3">
        <v>2.2546916890080428</v>
      </c>
    </row>
    <row r="73" spans="1:23" s="4" customFormat="1" ht="0.95" customHeight="1" x14ac:dyDescent="0.25">
      <c r="A73" s="3" t="s">
        <v>46</v>
      </c>
      <c r="B73" s="3" t="s">
        <v>294</v>
      </c>
      <c r="C73" s="3">
        <v>51</v>
      </c>
      <c r="D73" s="3">
        <v>10</v>
      </c>
      <c r="E73" s="3" t="s">
        <v>252</v>
      </c>
      <c r="F73" s="3" t="s">
        <v>23</v>
      </c>
      <c r="G73" s="3" t="s">
        <v>275</v>
      </c>
      <c r="H73" s="3" t="s">
        <v>36</v>
      </c>
      <c r="I73" s="3" t="s">
        <v>276</v>
      </c>
      <c r="J73" s="3" t="s">
        <v>61</v>
      </c>
      <c r="K73" s="3" t="s">
        <v>25</v>
      </c>
      <c r="L73" s="3">
        <v>40</v>
      </c>
      <c r="M73" s="3">
        <v>265</v>
      </c>
      <c r="N73" s="13">
        <v>7.3997298480088993</v>
      </c>
      <c r="O73" s="3">
        <v>93.154328932550641</v>
      </c>
      <c r="P73" s="3">
        <v>15.566394656062741</v>
      </c>
      <c r="Q73" s="3">
        <v>0.75284090909090906</v>
      </c>
      <c r="R73" s="3">
        <v>0.38375111889727664</v>
      </c>
      <c r="S73" s="3">
        <v>0.73819879479581418</v>
      </c>
      <c r="T73" s="3">
        <v>0</v>
      </c>
      <c r="U73" s="3">
        <v>1.0986547085201794</v>
      </c>
      <c r="V73" s="3">
        <v>0.95770860031838212</v>
      </c>
      <c r="W73" s="3">
        <v>2.358490566037736</v>
      </c>
    </row>
    <row r="74" spans="1:23" s="4" customFormat="1" ht="0.95" customHeight="1" x14ac:dyDescent="0.25">
      <c r="A74" s="3" t="s">
        <v>46</v>
      </c>
      <c r="B74" s="3" t="s">
        <v>294</v>
      </c>
      <c r="C74" s="3">
        <v>51</v>
      </c>
      <c r="D74" s="3">
        <v>10</v>
      </c>
      <c r="E74" s="3" t="s">
        <v>252</v>
      </c>
      <c r="F74" s="3" t="s">
        <v>23</v>
      </c>
      <c r="G74" s="3" t="s">
        <v>277</v>
      </c>
      <c r="H74" s="3" t="s">
        <v>37</v>
      </c>
      <c r="I74" s="3" t="s">
        <v>278</v>
      </c>
      <c r="J74" s="3" t="s">
        <v>212</v>
      </c>
      <c r="K74" s="3" t="s">
        <v>25</v>
      </c>
      <c r="L74" s="3">
        <v>40</v>
      </c>
      <c r="M74" s="3">
        <v>315</v>
      </c>
      <c r="N74" s="13">
        <v>8.7959052910294453</v>
      </c>
      <c r="O74" s="3">
        <v>106.32590180780446</v>
      </c>
      <c r="P74" s="3">
        <v>17.767407791649269</v>
      </c>
      <c r="Q74" s="3">
        <v>0.703125</v>
      </c>
      <c r="R74" s="3">
        <v>0.35014043586614435</v>
      </c>
      <c r="S74" s="3">
        <v>0.79584939731636739</v>
      </c>
      <c r="T74" s="3">
        <v>0</v>
      </c>
      <c r="U74" s="3">
        <v>0.65740740740740744</v>
      </c>
      <c r="V74" s="3">
        <v>0.92103844831753479</v>
      </c>
      <c r="W74" s="3">
        <v>2.6698412698412697</v>
      </c>
    </row>
    <row r="75" spans="1:23" s="4" customFormat="1" ht="0.95" customHeight="1" x14ac:dyDescent="0.25">
      <c r="A75" s="3" t="s">
        <v>46</v>
      </c>
      <c r="B75" s="3" t="s">
        <v>294</v>
      </c>
      <c r="C75" s="3">
        <v>51</v>
      </c>
      <c r="D75" s="3">
        <v>10</v>
      </c>
      <c r="E75" s="3" t="s">
        <v>252</v>
      </c>
      <c r="F75" s="3" t="s">
        <v>23</v>
      </c>
      <c r="G75" s="3" t="s">
        <v>279</v>
      </c>
      <c r="H75" s="3" t="s">
        <v>38</v>
      </c>
      <c r="I75" s="3" t="s">
        <v>280</v>
      </c>
      <c r="J75" s="3" t="s">
        <v>183</v>
      </c>
      <c r="K75" s="3" t="s">
        <v>25</v>
      </c>
      <c r="L75" s="3">
        <v>40</v>
      </c>
      <c r="M75" s="3">
        <v>461</v>
      </c>
      <c r="N75" s="13">
        <v>12.872737584649443</v>
      </c>
      <c r="O75" s="3">
        <v>160.50966799187813</v>
      </c>
      <c r="P75" s="3">
        <v>26.821693277231191</v>
      </c>
      <c r="Q75" s="3">
        <v>0.65205091937765203</v>
      </c>
      <c r="R75" s="3">
        <v>0.22485802746828332</v>
      </c>
      <c r="S75" s="3">
        <v>0.91797379794436085</v>
      </c>
      <c r="T75" s="3">
        <v>0.79204060917576802</v>
      </c>
      <c r="U75" s="3">
        <v>0.2661290322580645</v>
      </c>
      <c r="V75" s="3">
        <v>0.79574220407804386</v>
      </c>
      <c r="W75" s="3">
        <v>5.6420824295010847</v>
      </c>
    </row>
    <row r="76" spans="1:23" s="4" customFormat="1" ht="0.95" customHeight="1" x14ac:dyDescent="0.25">
      <c r="A76" s="3" t="s">
        <v>46</v>
      </c>
      <c r="B76" s="3" t="s">
        <v>294</v>
      </c>
      <c r="C76" s="3">
        <v>51</v>
      </c>
      <c r="D76" s="3">
        <v>10</v>
      </c>
      <c r="E76" s="3" t="s">
        <v>252</v>
      </c>
      <c r="F76" s="3" t="s">
        <v>23</v>
      </c>
      <c r="G76" s="3" t="s">
        <v>281</v>
      </c>
      <c r="H76" s="3" t="s">
        <v>39</v>
      </c>
      <c r="I76" s="3" t="s">
        <v>282</v>
      </c>
      <c r="J76" s="3" t="s">
        <v>193</v>
      </c>
      <c r="K76" s="3" t="s">
        <v>25</v>
      </c>
      <c r="L76" s="3">
        <v>40</v>
      </c>
      <c r="M76" s="3">
        <v>691</v>
      </c>
      <c r="N76" s="13">
        <v>19.295144622543958</v>
      </c>
      <c r="O76" s="3">
        <v>177.82337649086298</v>
      </c>
      <c r="P76" s="3">
        <v>29.714870894885106</v>
      </c>
      <c r="Q76" s="3">
        <v>0.69727547931382439</v>
      </c>
      <c r="R76" s="3">
        <v>0.2746061167438571</v>
      </c>
      <c r="S76" s="3">
        <v>0.91164064285106861</v>
      </c>
      <c r="T76" s="3">
        <v>0.78476475174804305</v>
      </c>
      <c r="U76" s="3">
        <v>0.26309662398137368</v>
      </c>
      <c r="V76" s="3">
        <v>0.78000000628927424</v>
      </c>
      <c r="W76" s="3">
        <v>3.9131693198263386</v>
      </c>
    </row>
    <row r="77" spans="1:23" s="4" customFormat="1" ht="0.95" customHeight="1" x14ac:dyDescent="0.25">
      <c r="A77" s="3" t="s">
        <v>46</v>
      </c>
      <c r="B77" s="3" t="s">
        <v>294</v>
      </c>
      <c r="C77" s="3">
        <v>51</v>
      </c>
      <c r="D77" s="3">
        <v>10</v>
      </c>
      <c r="E77" s="3" t="s">
        <v>252</v>
      </c>
      <c r="F77" s="3" t="s">
        <v>23</v>
      </c>
      <c r="G77" s="3" t="s">
        <v>283</v>
      </c>
      <c r="H77" s="3" t="s">
        <v>40</v>
      </c>
      <c r="I77" s="3" t="s">
        <v>284</v>
      </c>
      <c r="J77" s="3" t="s">
        <v>193</v>
      </c>
      <c r="K77" s="3" t="s">
        <v>25</v>
      </c>
      <c r="L77" s="3">
        <v>40</v>
      </c>
      <c r="M77" s="3">
        <v>349</v>
      </c>
      <c r="N77" s="13">
        <v>9.7453045922834178</v>
      </c>
      <c r="O77" s="3">
        <v>123.63961030678919</v>
      </c>
      <c r="P77" s="3">
        <v>20.660585409303163</v>
      </c>
      <c r="Q77" s="3">
        <v>0.6938369781312127</v>
      </c>
      <c r="R77" s="3">
        <v>0.28689305547560429</v>
      </c>
      <c r="S77" s="3">
        <v>0.89795540807196084</v>
      </c>
      <c r="T77" s="3">
        <v>0.76744636191607707</v>
      </c>
      <c r="U77" s="3">
        <v>0.35071090047393366</v>
      </c>
      <c r="V77" s="3">
        <v>0.82196228387084569</v>
      </c>
      <c r="W77" s="3">
        <v>4.1375358166189109</v>
      </c>
    </row>
    <row r="78" spans="1:23" s="4" customFormat="1" ht="0.95" customHeight="1" x14ac:dyDescent="0.25">
      <c r="A78" s="3" t="s">
        <v>46</v>
      </c>
      <c r="B78" s="3" t="s">
        <v>294</v>
      </c>
      <c r="C78" s="3">
        <v>51</v>
      </c>
      <c r="D78" s="3">
        <v>10</v>
      </c>
      <c r="E78" s="3" t="s">
        <v>252</v>
      </c>
      <c r="F78" s="3" t="s">
        <v>23</v>
      </c>
      <c r="G78" s="3" t="s">
        <v>285</v>
      </c>
      <c r="H78" s="3" t="s">
        <v>41</v>
      </c>
      <c r="I78" s="3" t="s">
        <v>286</v>
      </c>
      <c r="J78" s="3" t="s">
        <v>188</v>
      </c>
      <c r="K78" s="3" t="s">
        <v>25</v>
      </c>
      <c r="L78" s="3">
        <v>40</v>
      </c>
      <c r="M78" s="3">
        <v>259</v>
      </c>
      <c r="N78" s="13">
        <v>7.2321887948464338</v>
      </c>
      <c r="O78" s="3">
        <v>93.497474683058272</v>
      </c>
      <c r="P78" s="3">
        <v>15.623735439235794</v>
      </c>
      <c r="Q78" s="3">
        <v>0.68518518518518523</v>
      </c>
      <c r="R78" s="3">
        <v>0.37231442779330326</v>
      </c>
      <c r="S78" s="3">
        <v>0.8732914527047374</v>
      </c>
      <c r="T78" s="3">
        <v>0.58618102170543407</v>
      </c>
      <c r="U78" s="3">
        <v>0.55160142348754448</v>
      </c>
      <c r="V78" s="3">
        <v>0.85779993741270344</v>
      </c>
      <c r="W78" s="3">
        <v>2.413127413127413</v>
      </c>
    </row>
    <row r="79" spans="1:23" s="4" customFormat="1" ht="0.95" customHeight="1" x14ac:dyDescent="0.25">
      <c r="A79" s="3" t="s">
        <v>46</v>
      </c>
      <c r="B79" s="3" t="s">
        <v>294</v>
      </c>
      <c r="C79" s="3">
        <v>51</v>
      </c>
      <c r="D79" s="3">
        <v>10</v>
      </c>
      <c r="E79" s="3" t="s">
        <v>252</v>
      </c>
      <c r="F79" s="3" t="s">
        <v>23</v>
      </c>
      <c r="G79" s="3" t="s">
        <v>287</v>
      </c>
      <c r="H79" s="3" t="s">
        <v>42</v>
      </c>
      <c r="I79" s="3" t="s">
        <v>288</v>
      </c>
      <c r="J79" s="3" t="s">
        <v>188</v>
      </c>
      <c r="K79" s="3" t="s">
        <v>25</v>
      </c>
      <c r="L79" s="3">
        <v>40</v>
      </c>
      <c r="M79" s="3">
        <v>536</v>
      </c>
      <c r="N79" s="13">
        <v>14.967000749180263</v>
      </c>
      <c r="O79" s="3">
        <v>172.26702730475887</v>
      </c>
      <c r="P79" s="3">
        <v>28.786386676610984</v>
      </c>
      <c r="Q79" s="3">
        <v>0.53869346733668344</v>
      </c>
      <c r="R79" s="3">
        <v>0.22697098103316998</v>
      </c>
      <c r="S79" s="3">
        <v>0.80572619170255577</v>
      </c>
      <c r="T79" s="3">
        <v>0.55423750054067988</v>
      </c>
      <c r="U79" s="3">
        <v>0.52658884565499353</v>
      </c>
      <c r="V79" s="3">
        <v>0.85871713616110878</v>
      </c>
      <c r="W79" s="3">
        <v>2.9850746268656718</v>
      </c>
    </row>
    <row r="80" spans="1:23" s="4" customFormat="1" ht="0.95" customHeight="1" x14ac:dyDescent="0.25">
      <c r="A80" s="3" t="s">
        <v>46</v>
      </c>
      <c r="B80" s="3" t="s">
        <v>294</v>
      </c>
      <c r="C80" s="3">
        <v>51</v>
      </c>
      <c r="D80" s="3">
        <v>10</v>
      </c>
      <c r="E80" s="3" t="s">
        <v>252</v>
      </c>
      <c r="F80" s="3" t="s">
        <v>23</v>
      </c>
      <c r="G80" s="3" t="s">
        <v>289</v>
      </c>
      <c r="H80" s="3" t="s">
        <v>43</v>
      </c>
      <c r="I80" s="3" t="s">
        <v>290</v>
      </c>
      <c r="J80" s="3" t="s">
        <v>183</v>
      </c>
      <c r="K80" s="3" t="s">
        <v>25</v>
      </c>
      <c r="L80" s="3">
        <v>40</v>
      </c>
      <c r="M80" s="3">
        <v>555</v>
      </c>
      <c r="N80" s="13">
        <v>15.497547417528072</v>
      </c>
      <c r="O80" s="3">
        <v>149.19595949289334</v>
      </c>
      <c r="P80" s="3">
        <v>24.931135387577289</v>
      </c>
      <c r="Q80" s="3">
        <v>0.7561307901907357</v>
      </c>
      <c r="R80" s="3">
        <v>0.31332043698349782</v>
      </c>
      <c r="S80" s="3">
        <v>0.939275978267471</v>
      </c>
      <c r="T80" s="3">
        <v>0.47624724049659711</v>
      </c>
      <c r="U80" s="3">
        <v>0.36303630363036304</v>
      </c>
      <c r="V80" s="3">
        <v>0.81017024674775873</v>
      </c>
      <c r="W80" s="3">
        <v>3.028828828828829</v>
      </c>
    </row>
    <row r="81" spans="1:23" s="4" customFormat="1" ht="0.95" customHeight="1" x14ac:dyDescent="0.25">
      <c r="A81" s="3" t="s">
        <v>46</v>
      </c>
      <c r="B81" s="3" t="s">
        <v>294</v>
      </c>
      <c r="C81" s="3">
        <v>51</v>
      </c>
      <c r="D81" s="3">
        <v>10</v>
      </c>
      <c r="E81" s="3" t="s">
        <v>252</v>
      </c>
      <c r="F81" s="3" t="s">
        <v>23</v>
      </c>
      <c r="G81" s="3" t="s">
        <v>291</v>
      </c>
      <c r="H81" s="3" t="s">
        <v>44</v>
      </c>
      <c r="I81" s="3" t="s">
        <v>292</v>
      </c>
      <c r="J81" s="3" t="s">
        <v>61</v>
      </c>
      <c r="K81" s="3" t="s">
        <v>25</v>
      </c>
      <c r="L81" s="3">
        <v>40</v>
      </c>
      <c r="M81" s="3">
        <v>532</v>
      </c>
      <c r="N81" s="13">
        <v>14.855306713738621</v>
      </c>
      <c r="O81" s="3">
        <v>162.50966799187813</v>
      </c>
      <c r="P81" s="3">
        <v>27.15589985323119</v>
      </c>
      <c r="Q81" s="3">
        <v>0.68292682926829273</v>
      </c>
      <c r="R81" s="3">
        <v>0.25314134905233715</v>
      </c>
      <c r="S81" s="3">
        <v>0.76360917281498786</v>
      </c>
      <c r="T81" s="3">
        <v>0.46405342177682402</v>
      </c>
      <c r="U81" s="3">
        <v>0.78324225865209474</v>
      </c>
      <c r="V81" s="3">
        <v>0.92620174990259074</v>
      </c>
      <c r="W81" s="3">
        <v>3.6390977443609023</v>
      </c>
    </row>
    <row r="82" spans="1:23" s="4" customFormat="1" ht="0.95" customHeight="1" x14ac:dyDescent="0.25">
      <c r="A82" s="3" t="s">
        <v>47</v>
      </c>
      <c r="B82" s="3" t="s">
        <v>295</v>
      </c>
      <c r="C82" s="3">
        <v>51</v>
      </c>
      <c r="D82" s="3">
        <v>11</v>
      </c>
      <c r="E82" s="3" t="s">
        <v>252</v>
      </c>
      <c r="F82" s="3" t="s">
        <v>23</v>
      </c>
      <c r="G82" s="3" t="s">
        <v>253</v>
      </c>
      <c r="H82" s="3" t="s">
        <v>24</v>
      </c>
      <c r="I82" s="3" t="s">
        <v>254</v>
      </c>
      <c r="J82" s="3" t="s">
        <v>61</v>
      </c>
      <c r="K82" s="3" t="s">
        <v>25</v>
      </c>
      <c r="L82" s="3">
        <v>40</v>
      </c>
      <c r="M82" s="3">
        <v>1211</v>
      </c>
      <c r="N82" s="13">
        <v>33.815369229957646</v>
      </c>
      <c r="O82" s="3">
        <v>282.59292911256381</v>
      </c>
      <c r="P82" s="3">
        <v>47.222207620260335</v>
      </c>
      <c r="Q82" s="3">
        <v>0.62134427911749612</v>
      </c>
      <c r="R82" s="3">
        <v>0.19055986006973646</v>
      </c>
      <c r="S82" s="3">
        <v>0.91885840986845069</v>
      </c>
      <c r="T82" s="3">
        <v>0.78420421610413471</v>
      </c>
      <c r="U82" s="3">
        <v>0.19255014326647565</v>
      </c>
      <c r="V82" s="3">
        <v>0.28933895985683217</v>
      </c>
      <c r="W82" s="3">
        <v>6.5408753096614367</v>
      </c>
    </row>
    <row r="83" spans="1:23" s="4" customFormat="1" ht="0.95" customHeight="1" x14ac:dyDescent="0.25">
      <c r="A83" s="3" t="s">
        <v>47</v>
      </c>
      <c r="B83" s="3" t="s">
        <v>295</v>
      </c>
      <c r="C83" s="3">
        <v>51</v>
      </c>
      <c r="D83" s="3">
        <v>11</v>
      </c>
      <c r="E83" s="3" t="s">
        <v>252</v>
      </c>
      <c r="F83" s="3" t="s">
        <v>23</v>
      </c>
      <c r="G83" s="3" t="s">
        <v>255</v>
      </c>
      <c r="H83" s="3" t="s">
        <v>26</v>
      </c>
      <c r="I83" s="3" t="s">
        <v>256</v>
      </c>
      <c r="J83" s="3" t="s">
        <v>212</v>
      </c>
      <c r="K83" s="3" t="s">
        <v>25</v>
      </c>
      <c r="L83" s="3">
        <v>40</v>
      </c>
      <c r="M83" s="3" t="s">
        <v>45</v>
      </c>
      <c r="N83" s="13" t="s">
        <v>45</v>
      </c>
      <c r="O83" s="3" t="s">
        <v>45</v>
      </c>
      <c r="P83" s="3" t="s">
        <v>45</v>
      </c>
      <c r="Q83" s="3" t="s">
        <v>45</v>
      </c>
      <c r="R83" s="3" t="s">
        <v>45</v>
      </c>
      <c r="S83" s="3" t="s">
        <v>45</v>
      </c>
      <c r="T83" s="3" t="s">
        <v>45</v>
      </c>
      <c r="U83" s="3" t="s">
        <v>45</v>
      </c>
      <c r="V83" s="3" t="s">
        <v>45</v>
      </c>
      <c r="W83" s="3" t="s">
        <v>45</v>
      </c>
    </row>
    <row r="84" spans="1:23" s="4" customFormat="1" ht="0.95" customHeight="1" x14ac:dyDescent="0.25">
      <c r="A84" s="3" t="s">
        <v>47</v>
      </c>
      <c r="B84" s="3" t="s">
        <v>295</v>
      </c>
      <c r="C84" s="3">
        <v>51</v>
      </c>
      <c r="D84" s="3">
        <v>11</v>
      </c>
      <c r="E84" s="3" t="s">
        <v>252</v>
      </c>
      <c r="F84" s="3" t="s">
        <v>23</v>
      </c>
      <c r="G84" s="3" t="s">
        <v>257</v>
      </c>
      <c r="H84" s="3" t="s">
        <v>27</v>
      </c>
      <c r="I84" s="3" t="s">
        <v>258</v>
      </c>
      <c r="J84" s="3" t="s">
        <v>212</v>
      </c>
      <c r="K84" s="3" t="s">
        <v>25</v>
      </c>
      <c r="L84" s="3">
        <v>40</v>
      </c>
      <c r="M84" s="3">
        <v>164</v>
      </c>
      <c r="N84" s="13">
        <v>4.5794554531073945</v>
      </c>
      <c r="O84" s="3">
        <v>46.384776310850235</v>
      </c>
      <c r="P84" s="3">
        <v>7.7510486346875842</v>
      </c>
      <c r="Q84" s="3">
        <v>0.97041420118343191</v>
      </c>
      <c r="R84" s="3">
        <v>0.95786163504488331</v>
      </c>
      <c r="S84" s="3">
        <v>1.0466300870646426</v>
      </c>
      <c r="T84" s="3" t="s">
        <v>45</v>
      </c>
      <c r="U84" s="3">
        <v>0.26573426573426573</v>
      </c>
      <c r="V84" s="3">
        <v>0.28433084649949991</v>
      </c>
      <c r="W84" s="3">
        <v>5.4878048780487805E-2</v>
      </c>
    </row>
    <row r="85" spans="1:23" s="4" customFormat="1" ht="0.95" customHeight="1" x14ac:dyDescent="0.25">
      <c r="A85" s="3" t="s">
        <v>47</v>
      </c>
      <c r="B85" s="3" t="s">
        <v>295</v>
      </c>
      <c r="C85" s="3">
        <v>51</v>
      </c>
      <c r="D85" s="3">
        <v>11</v>
      </c>
      <c r="E85" s="3" t="s">
        <v>252</v>
      </c>
      <c r="F85" s="3" t="s">
        <v>23</v>
      </c>
      <c r="G85" s="3" t="s">
        <v>259</v>
      </c>
      <c r="H85" s="3" t="s">
        <v>28</v>
      </c>
      <c r="I85" s="3" t="s">
        <v>260</v>
      </c>
      <c r="J85" s="3" t="s">
        <v>61</v>
      </c>
      <c r="K85" s="3" t="s">
        <v>25</v>
      </c>
      <c r="L85" s="3">
        <v>40</v>
      </c>
      <c r="M85" s="3">
        <v>928</v>
      </c>
      <c r="N85" s="13">
        <v>25.913016222461351</v>
      </c>
      <c r="O85" s="3">
        <v>248.35028842544449</v>
      </c>
      <c r="P85" s="3">
        <v>41.500149771640118</v>
      </c>
      <c r="Q85" s="3">
        <v>0.56106408706166866</v>
      </c>
      <c r="R85" s="3">
        <v>0.18907255927618144</v>
      </c>
      <c r="S85" s="3">
        <v>0.9216606421028023</v>
      </c>
      <c r="T85" s="3">
        <v>0.79763027463370606</v>
      </c>
      <c r="U85" s="3">
        <v>0.17160161507402422</v>
      </c>
      <c r="V85" s="3">
        <v>0.36721006300100734</v>
      </c>
      <c r="W85" s="3">
        <v>4.9827586206896548</v>
      </c>
    </row>
    <row r="86" spans="1:23" s="4" customFormat="1" ht="0.95" customHeight="1" x14ac:dyDescent="0.25">
      <c r="A86" s="3" t="s">
        <v>47</v>
      </c>
      <c r="B86" s="3" t="s">
        <v>295</v>
      </c>
      <c r="C86" s="3">
        <v>51</v>
      </c>
      <c r="D86" s="3">
        <v>11</v>
      </c>
      <c r="E86" s="3" t="s">
        <v>252</v>
      </c>
      <c r="F86" s="3" t="s">
        <v>23</v>
      </c>
      <c r="G86" s="3" t="s">
        <v>261</v>
      </c>
      <c r="H86" s="3" t="s">
        <v>29</v>
      </c>
      <c r="I86" s="3" t="s">
        <v>262</v>
      </c>
      <c r="J86" s="3" t="s">
        <v>193</v>
      </c>
      <c r="K86" s="3" t="s">
        <v>25</v>
      </c>
      <c r="L86" s="3">
        <v>40</v>
      </c>
      <c r="M86" s="3">
        <v>1439</v>
      </c>
      <c r="N86" s="13">
        <v>40.18192925013134</v>
      </c>
      <c r="O86" s="3">
        <v>320.04877323527967</v>
      </c>
      <c r="P86" s="3">
        <v>53.481202327981627</v>
      </c>
      <c r="Q86" s="3">
        <v>0.55410088563727378</v>
      </c>
      <c r="R86" s="3">
        <v>0.17653804962634528</v>
      </c>
      <c r="S86" s="3">
        <v>0.89907933997561351</v>
      </c>
      <c r="T86" s="3">
        <v>0.78028468856334565</v>
      </c>
      <c r="U86" s="3">
        <v>0.20835126990959965</v>
      </c>
      <c r="V86" s="3">
        <v>0.60396169149763235</v>
      </c>
      <c r="W86" s="3">
        <v>4.2279360667129948</v>
      </c>
    </row>
    <row r="87" spans="1:23" s="4" customFormat="1" ht="0.95" customHeight="1" x14ac:dyDescent="0.25">
      <c r="A87" s="3" t="s">
        <v>47</v>
      </c>
      <c r="B87" s="3" t="s">
        <v>295</v>
      </c>
      <c r="C87" s="3">
        <v>51</v>
      </c>
      <c r="D87" s="3">
        <v>11</v>
      </c>
      <c r="E87" s="3" t="s">
        <v>252</v>
      </c>
      <c r="F87" s="3" t="s">
        <v>23</v>
      </c>
      <c r="G87" s="3" t="s">
        <v>263</v>
      </c>
      <c r="H87" s="3" t="s">
        <v>30</v>
      </c>
      <c r="I87" s="3" t="s">
        <v>264</v>
      </c>
      <c r="J87" s="3" t="s">
        <v>183</v>
      </c>
      <c r="K87" s="3" t="s">
        <v>25</v>
      </c>
      <c r="L87" s="3">
        <v>40</v>
      </c>
      <c r="M87" s="3">
        <v>741</v>
      </c>
      <c r="N87" s="13">
        <v>20.691320065564508</v>
      </c>
      <c r="O87" s="3">
        <v>171.09545442950511</v>
      </c>
      <c r="P87" s="3">
        <v>28.590612997024465</v>
      </c>
      <c r="Q87" s="3">
        <v>0.74472361809045229</v>
      </c>
      <c r="R87" s="3">
        <v>0.31809081496231328</v>
      </c>
      <c r="S87" s="3">
        <v>0.91108859885359517</v>
      </c>
      <c r="T87" s="3">
        <v>0.79546922803414088</v>
      </c>
      <c r="U87" s="3">
        <v>0.24423963133640553</v>
      </c>
      <c r="V87" s="3">
        <v>0.72465120223068247</v>
      </c>
      <c r="W87" s="3">
        <v>3.9352226720647772</v>
      </c>
    </row>
    <row r="88" spans="1:23" s="4" customFormat="1" ht="0.95" customHeight="1" x14ac:dyDescent="0.25">
      <c r="A88" s="3" t="s">
        <v>47</v>
      </c>
      <c r="B88" s="3" t="s">
        <v>295</v>
      </c>
      <c r="C88" s="3">
        <v>51</v>
      </c>
      <c r="D88" s="3">
        <v>11</v>
      </c>
      <c r="E88" s="3" t="s">
        <v>252</v>
      </c>
      <c r="F88" s="3" t="s">
        <v>23</v>
      </c>
      <c r="G88" s="3" t="s">
        <v>265</v>
      </c>
      <c r="H88" s="3" t="s">
        <v>31</v>
      </c>
      <c r="I88" s="3" t="s">
        <v>266</v>
      </c>
      <c r="J88" s="3" t="s">
        <v>188</v>
      </c>
      <c r="K88" s="3" t="s">
        <v>25</v>
      </c>
      <c r="L88" s="3">
        <v>40</v>
      </c>
      <c r="M88" s="3">
        <v>923</v>
      </c>
      <c r="N88" s="13">
        <v>25.773398678159296</v>
      </c>
      <c r="O88" s="3">
        <v>246.20815280171342</v>
      </c>
      <c r="P88" s="3">
        <v>41.14219186557272</v>
      </c>
      <c r="Q88" s="3">
        <v>0.61492338441039307</v>
      </c>
      <c r="R88" s="3">
        <v>0.19134041228153345</v>
      </c>
      <c r="S88" s="3">
        <v>0.92842507492071946</v>
      </c>
      <c r="T88" s="3">
        <v>0.79233439802464922</v>
      </c>
      <c r="U88" s="3">
        <v>0.16974169741697417</v>
      </c>
      <c r="V88" s="3">
        <v>0.53842817518193709</v>
      </c>
      <c r="W88" s="3">
        <v>4.577464788732394</v>
      </c>
    </row>
    <row r="89" spans="1:23" s="4" customFormat="1" ht="0.95" customHeight="1" x14ac:dyDescent="0.25">
      <c r="A89" s="3" t="s">
        <v>47</v>
      </c>
      <c r="B89" s="3" t="s">
        <v>295</v>
      </c>
      <c r="C89" s="3">
        <v>51</v>
      </c>
      <c r="D89" s="3">
        <v>11</v>
      </c>
      <c r="E89" s="3" t="s">
        <v>252</v>
      </c>
      <c r="F89" s="3" t="s">
        <v>23</v>
      </c>
      <c r="G89" s="3" t="s">
        <v>267</v>
      </c>
      <c r="H89" s="3" t="s">
        <v>32</v>
      </c>
      <c r="I89" s="3" t="s">
        <v>268</v>
      </c>
      <c r="J89" s="3" t="s">
        <v>193</v>
      </c>
      <c r="K89" s="3" t="s">
        <v>25</v>
      </c>
      <c r="L89" s="3">
        <v>40</v>
      </c>
      <c r="M89" s="3">
        <v>661</v>
      </c>
      <c r="N89" s="13">
        <v>18.45743935673163</v>
      </c>
      <c r="O89" s="3">
        <v>155.19595949289334</v>
      </c>
      <c r="P89" s="3">
        <v>25.933755115577288</v>
      </c>
      <c r="Q89" s="3">
        <v>0.73362930077691457</v>
      </c>
      <c r="R89" s="3">
        <v>0.34486609779988303</v>
      </c>
      <c r="S89" s="3">
        <v>0.89554196872648351</v>
      </c>
      <c r="T89" s="3">
        <v>0.7200507940090094</v>
      </c>
      <c r="U89" s="3">
        <v>0.36906377204884666</v>
      </c>
      <c r="V89" s="3">
        <v>0.775208915729934</v>
      </c>
      <c r="W89" s="3">
        <v>2.7972768532526473</v>
      </c>
    </row>
    <row r="90" spans="1:23" s="4" customFormat="1" ht="0.95" customHeight="1" x14ac:dyDescent="0.25">
      <c r="A90" s="3" t="s">
        <v>47</v>
      </c>
      <c r="B90" s="3" t="s">
        <v>295</v>
      </c>
      <c r="C90" s="3">
        <v>51</v>
      </c>
      <c r="D90" s="3">
        <v>11</v>
      </c>
      <c r="E90" s="3" t="s">
        <v>252</v>
      </c>
      <c r="F90" s="3" t="s">
        <v>23</v>
      </c>
      <c r="G90" s="3" t="s">
        <v>269</v>
      </c>
      <c r="H90" s="3" t="s">
        <v>33</v>
      </c>
      <c r="I90" s="3" t="s">
        <v>270</v>
      </c>
      <c r="J90" s="3" t="s">
        <v>188</v>
      </c>
      <c r="K90" s="3" t="s">
        <v>25</v>
      </c>
      <c r="L90" s="3">
        <v>40</v>
      </c>
      <c r="M90" s="3">
        <v>1101</v>
      </c>
      <c r="N90" s="13">
        <v>30.743783255312444</v>
      </c>
      <c r="O90" s="3">
        <v>246.55129855222103</v>
      </c>
      <c r="P90" s="3">
        <v>41.199532648745773</v>
      </c>
      <c r="Q90" s="3">
        <v>0.66165865384615385</v>
      </c>
      <c r="R90" s="3">
        <v>0.22760541724613292</v>
      </c>
      <c r="S90" s="3">
        <v>0.91427662724351955</v>
      </c>
      <c r="T90" s="3">
        <v>0.79860039777290548</v>
      </c>
      <c r="U90" s="3">
        <v>0.17990807616546289</v>
      </c>
      <c r="V90" s="3">
        <v>0.37960798231783177</v>
      </c>
      <c r="W90" s="3">
        <v>3.379654859218892</v>
      </c>
    </row>
    <row r="91" spans="1:23" s="4" customFormat="1" ht="0.95" customHeight="1" x14ac:dyDescent="0.25">
      <c r="A91" s="3" t="s">
        <v>47</v>
      </c>
      <c r="B91" s="3" t="s">
        <v>295</v>
      </c>
      <c r="C91" s="3">
        <v>51</v>
      </c>
      <c r="D91" s="3">
        <v>11</v>
      </c>
      <c r="E91" s="3" t="s">
        <v>252</v>
      </c>
      <c r="F91" s="3" t="s">
        <v>23</v>
      </c>
      <c r="G91" s="3" t="s">
        <v>271</v>
      </c>
      <c r="H91" s="3" t="s">
        <v>34</v>
      </c>
      <c r="I91" s="3" t="s">
        <v>272</v>
      </c>
      <c r="J91" s="3" t="s">
        <v>212</v>
      </c>
      <c r="K91" s="3" t="s">
        <v>25</v>
      </c>
      <c r="L91" s="3">
        <v>40</v>
      </c>
      <c r="M91" s="3">
        <v>446</v>
      </c>
      <c r="N91" s="13">
        <v>12.45388495174328</v>
      </c>
      <c r="O91" s="3">
        <v>146.46803743153546</v>
      </c>
      <c r="P91" s="3">
        <v>24.475290641716651</v>
      </c>
      <c r="Q91" s="3">
        <v>0.70347003154574128</v>
      </c>
      <c r="R91" s="3">
        <v>0.26125162352822956</v>
      </c>
      <c r="S91" s="3">
        <v>0.93064106047493422</v>
      </c>
      <c r="T91" s="3">
        <v>0.7620660525215156</v>
      </c>
      <c r="U91" s="3">
        <v>0.25724637681159418</v>
      </c>
      <c r="V91" s="3">
        <v>0.75226072040278957</v>
      </c>
      <c r="W91" s="3">
        <v>5.383408071748879</v>
      </c>
    </row>
    <row r="92" spans="1:23" s="4" customFormat="1" ht="0.95" customHeight="1" x14ac:dyDescent="0.25">
      <c r="A92" s="3" t="s">
        <v>47</v>
      </c>
      <c r="B92" s="3" t="s">
        <v>295</v>
      </c>
      <c r="C92" s="3">
        <v>51</v>
      </c>
      <c r="D92" s="3">
        <v>11</v>
      </c>
      <c r="E92" s="3" t="s">
        <v>252</v>
      </c>
      <c r="F92" s="3" t="s">
        <v>23</v>
      </c>
      <c r="G92" s="3" t="s">
        <v>273</v>
      </c>
      <c r="H92" s="3" t="s">
        <v>35</v>
      </c>
      <c r="I92" s="3" t="s">
        <v>274</v>
      </c>
      <c r="J92" s="3" t="s">
        <v>183</v>
      </c>
      <c r="K92" s="3" t="s">
        <v>25</v>
      </c>
      <c r="L92" s="3">
        <v>40</v>
      </c>
      <c r="M92" s="3">
        <v>456</v>
      </c>
      <c r="N92" s="13">
        <v>12.733120040347389</v>
      </c>
      <c r="O92" s="3">
        <v>128.61017305526633</v>
      </c>
      <c r="P92" s="3">
        <v>21.491182787784009</v>
      </c>
      <c r="Q92" s="3">
        <v>0.73548387096774193</v>
      </c>
      <c r="R92" s="3">
        <v>0.34643683434459283</v>
      </c>
      <c r="S92" s="3">
        <v>0.94367848324814441</v>
      </c>
      <c r="T92" s="3">
        <v>0.80779075100262665</v>
      </c>
      <c r="U92" s="3">
        <v>0.2318840579710145</v>
      </c>
      <c r="V92" s="3">
        <v>0.65214407563463206</v>
      </c>
      <c r="W92" s="3">
        <v>4.8442982456140351</v>
      </c>
    </row>
    <row r="93" spans="1:23" s="4" customFormat="1" ht="0.95" customHeight="1" x14ac:dyDescent="0.25">
      <c r="A93" s="3" t="s">
        <v>47</v>
      </c>
      <c r="B93" s="3" t="s">
        <v>295</v>
      </c>
      <c r="C93" s="3">
        <v>51</v>
      </c>
      <c r="D93" s="3">
        <v>11</v>
      </c>
      <c r="E93" s="3" t="s">
        <v>252</v>
      </c>
      <c r="F93" s="3" t="s">
        <v>23</v>
      </c>
      <c r="G93" s="3" t="s">
        <v>275</v>
      </c>
      <c r="H93" s="3" t="s">
        <v>36</v>
      </c>
      <c r="I93" s="3" t="s">
        <v>276</v>
      </c>
      <c r="J93" s="3" t="s">
        <v>61</v>
      </c>
      <c r="K93" s="3" t="s">
        <v>25</v>
      </c>
      <c r="L93" s="3">
        <v>40</v>
      </c>
      <c r="M93" s="3">
        <v>240</v>
      </c>
      <c r="N93" s="13">
        <v>6.7016421264986255</v>
      </c>
      <c r="O93" s="3">
        <v>87.497474683058272</v>
      </c>
      <c r="P93" s="3">
        <v>14.621115711235793</v>
      </c>
      <c r="Q93" s="3">
        <v>0.75709779179810721</v>
      </c>
      <c r="R93" s="3">
        <v>0.39393998876947567</v>
      </c>
      <c r="S93" s="3">
        <v>0.70586496128328757</v>
      </c>
      <c r="T93" s="3">
        <v>0</v>
      </c>
      <c r="U93" s="3">
        <v>1.125</v>
      </c>
      <c r="V93" s="3">
        <v>0.96254526965191423</v>
      </c>
      <c r="W93" s="3">
        <v>2.8166666666666669</v>
      </c>
    </row>
    <row r="94" spans="1:23" s="4" customFormat="1" ht="0.95" customHeight="1" x14ac:dyDescent="0.25">
      <c r="A94" s="3" t="s">
        <v>47</v>
      </c>
      <c r="B94" s="3" t="s">
        <v>295</v>
      </c>
      <c r="C94" s="3">
        <v>51</v>
      </c>
      <c r="D94" s="3">
        <v>11</v>
      </c>
      <c r="E94" s="3" t="s">
        <v>252</v>
      </c>
      <c r="F94" s="3" t="s">
        <v>23</v>
      </c>
      <c r="G94" s="3" t="s">
        <v>277</v>
      </c>
      <c r="H94" s="3" t="s">
        <v>37</v>
      </c>
      <c r="I94" s="3" t="s">
        <v>278</v>
      </c>
      <c r="J94" s="3" t="s">
        <v>212</v>
      </c>
      <c r="K94" s="3" t="s">
        <v>25</v>
      </c>
      <c r="L94" s="3">
        <v>40</v>
      </c>
      <c r="M94" s="3">
        <v>460</v>
      </c>
      <c r="N94" s="13">
        <v>12.844814075789033</v>
      </c>
      <c r="O94" s="3">
        <v>152.61017305526647</v>
      </c>
      <c r="P94" s="3">
        <v>25.50166169978403</v>
      </c>
      <c r="Q94" s="3">
        <v>0.64425770308123254</v>
      </c>
      <c r="R94" s="3">
        <v>0.24819939928683576</v>
      </c>
      <c r="S94" s="3">
        <v>0.9591938884506116</v>
      </c>
      <c r="T94" s="3">
        <v>0.76010540599267473</v>
      </c>
      <c r="U94" s="3">
        <v>0.19595645412130638</v>
      </c>
      <c r="V94" s="3">
        <v>0.67198622339959491</v>
      </c>
      <c r="W94" s="3">
        <v>3.6543478260869566</v>
      </c>
    </row>
    <row r="95" spans="1:23" s="4" customFormat="1" ht="0.95" customHeight="1" x14ac:dyDescent="0.25">
      <c r="A95" s="3" t="s">
        <v>47</v>
      </c>
      <c r="B95" s="3" t="s">
        <v>295</v>
      </c>
      <c r="C95" s="3">
        <v>51</v>
      </c>
      <c r="D95" s="3">
        <v>11</v>
      </c>
      <c r="E95" s="3" t="s">
        <v>252</v>
      </c>
      <c r="F95" s="3" t="s">
        <v>23</v>
      </c>
      <c r="G95" s="3" t="s">
        <v>279</v>
      </c>
      <c r="H95" s="3" t="s">
        <v>38</v>
      </c>
      <c r="I95" s="3" t="s">
        <v>280</v>
      </c>
      <c r="J95" s="3" t="s">
        <v>183</v>
      </c>
      <c r="K95" s="3" t="s">
        <v>25</v>
      </c>
      <c r="L95" s="3">
        <v>40</v>
      </c>
      <c r="M95" s="3">
        <v>522</v>
      </c>
      <c r="N95" s="13">
        <v>14.57607162513451</v>
      </c>
      <c r="O95" s="3">
        <v>176.06601717798225</v>
      </c>
      <c r="P95" s="3">
        <v>29.421210375505314</v>
      </c>
      <c r="Q95" s="3">
        <v>0.59183673469387754</v>
      </c>
      <c r="R95" s="3">
        <v>0.21160663783366859</v>
      </c>
      <c r="S95" s="3">
        <v>0.93211614052787117</v>
      </c>
      <c r="T95" s="3">
        <v>0.8138982584723613</v>
      </c>
      <c r="U95" s="3">
        <v>0.19162436548223349</v>
      </c>
      <c r="V95" s="3">
        <v>0.65471741060723609</v>
      </c>
      <c r="W95" s="3">
        <v>6.2241379310344831</v>
      </c>
    </row>
    <row r="96" spans="1:23" s="4" customFormat="1" ht="0.95" customHeight="1" x14ac:dyDescent="0.25">
      <c r="A96" s="3" t="s">
        <v>47</v>
      </c>
      <c r="B96" s="3" t="s">
        <v>295</v>
      </c>
      <c r="C96" s="3">
        <v>51</v>
      </c>
      <c r="D96" s="3">
        <v>11</v>
      </c>
      <c r="E96" s="3" t="s">
        <v>252</v>
      </c>
      <c r="F96" s="3" t="s">
        <v>23</v>
      </c>
      <c r="G96" s="3" t="s">
        <v>281</v>
      </c>
      <c r="H96" s="3" t="s">
        <v>39</v>
      </c>
      <c r="I96" s="3" t="s">
        <v>282</v>
      </c>
      <c r="J96" s="3" t="s">
        <v>193</v>
      </c>
      <c r="K96" s="3" t="s">
        <v>25</v>
      </c>
      <c r="L96" s="3">
        <v>40</v>
      </c>
      <c r="M96" s="3">
        <v>783</v>
      </c>
      <c r="N96" s="13">
        <v>21.864107437701765</v>
      </c>
      <c r="O96" s="3">
        <v>185.33809511662443</v>
      </c>
      <c r="P96" s="3">
        <v>30.970605085644685</v>
      </c>
      <c r="Q96" s="3">
        <v>0.70224215246636768</v>
      </c>
      <c r="R96" s="3">
        <v>0.28644565299158742</v>
      </c>
      <c r="S96" s="3">
        <v>0.91692505026804649</v>
      </c>
      <c r="T96" s="3">
        <v>0.80881542119101668</v>
      </c>
      <c r="U96" s="3">
        <v>0.22560975609756098</v>
      </c>
      <c r="V96" s="3">
        <v>0.66782341867537298</v>
      </c>
      <c r="W96" s="3">
        <v>3.7241379310344827</v>
      </c>
    </row>
    <row r="97" spans="1:23" s="4" customFormat="1" ht="0.95" customHeight="1" x14ac:dyDescent="0.25">
      <c r="A97" s="3" t="s">
        <v>47</v>
      </c>
      <c r="B97" s="3" t="s">
        <v>295</v>
      </c>
      <c r="C97" s="3">
        <v>51</v>
      </c>
      <c r="D97" s="3">
        <v>11</v>
      </c>
      <c r="E97" s="3" t="s">
        <v>252</v>
      </c>
      <c r="F97" s="3" t="s">
        <v>23</v>
      </c>
      <c r="G97" s="3" t="s">
        <v>283</v>
      </c>
      <c r="H97" s="3" t="s">
        <v>40</v>
      </c>
      <c r="I97" s="3" t="s">
        <v>284</v>
      </c>
      <c r="J97" s="3" t="s">
        <v>193</v>
      </c>
      <c r="K97" s="3" t="s">
        <v>25</v>
      </c>
      <c r="L97" s="3">
        <v>40</v>
      </c>
      <c r="M97" s="3">
        <v>392</v>
      </c>
      <c r="N97" s="13">
        <v>10.946015473281088</v>
      </c>
      <c r="O97" s="3">
        <v>158.85281374238571</v>
      </c>
      <c r="P97" s="3">
        <v>26.544827484404234</v>
      </c>
      <c r="Q97" s="3">
        <v>0.62619808306709268</v>
      </c>
      <c r="R97" s="3">
        <v>0.19521181859312139</v>
      </c>
      <c r="S97" s="3">
        <v>0.90540771957937272</v>
      </c>
      <c r="T97" s="3">
        <v>0.76877099330388088</v>
      </c>
      <c r="U97" s="3">
        <v>0.23869801084990958</v>
      </c>
      <c r="V97" s="3">
        <v>0.73316836279464437</v>
      </c>
      <c r="W97" s="3">
        <v>5.6352040816326534</v>
      </c>
    </row>
    <row r="98" spans="1:23" s="4" customFormat="1" ht="0.95" customHeight="1" x14ac:dyDescent="0.25">
      <c r="A98" s="3" t="s">
        <v>47</v>
      </c>
      <c r="B98" s="3" t="s">
        <v>295</v>
      </c>
      <c r="C98" s="3">
        <v>51</v>
      </c>
      <c r="D98" s="3">
        <v>11</v>
      </c>
      <c r="E98" s="3" t="s">
        <v>252</v>
      </c>
      <c r="F98" s="3" t="s">
        <v>23</v>
      </c>
      <c r="G98" s="3" t="s">
        <v>285</v>
      </c>
      <c r="H98" s="3" t="s">
        <v>41</v>
      </c>
      <c r="I98" s="3" t="s">
        <v>286</v>
      </c>
      <c r="J98" s="3" t="s">
        <v>188</v>
      </c>
      <c r="K98" s="3" t="s">
        <v>25</v>
      </c>
      <c r="L98" s="3">
        <v>40</v>
      </c>
      <c r="M98" s="3">
        <v>530</v>
      </c>
      <c r="N98" s="13">
        <v>14.799459696017799</v>
      </c>
      <c r="O98" s="3">
        <v>171.92388155425127</v>
      </c>
      <c r="P98" s="3">
        <v>28.729045893437934</v>
      </c>
      <c r="Q98" s="3">
        <v>0.62060889929742391</v>
      </c>
      <c r="R98" s="3">
        <v>0.22532704337851533</v>
      </c>
      <c r="S98" s="3">
        <v>0.85533427590134448</v>
      </c>
      <c r="T98" s="3">
        <v>0.70819696361404016</v>
      </c>
      <c r="U98" s="3">
        <v>0.45333333333333331</v>
      </c>
      <c r="V98" s="3">
        <v>0.87881735367398672</v>
      </c>
      <c r="W98" s="3">
        <v>4.1679245283018869</v>
      </c>
    </row>
    <row r="99" spans="1:23" s="4" customFormat="1" ht="0.95" customHeight="1" x14ac:dyDescent="0.25">
      <c r="A99" s="3" t="s">
        <v>47</v>
      </c>
      <c r="B99" s="3" t="s">
        <v>295</v>
      </c>
      <c r="C99" s="3">
        <v>51</v>
      </c>
      <c r="D99" s="3">
        <v>11</v>
      </c>
      <c r="E99" s="3" t="s">
        <v>252</v>
      </c>
      <c r="F99" s="3" t="s">
        <v>23</v>
      </c>
      <c r="G99" s="3" t="s">
        <v>287</v>
      </c>
      <c r="H99" s="3" t="s">
        <v>42</v>
      </c>
      <c r="I99" s="3" t="s">
        <v>288</v>
      </c>
      <c r="J99" s="3" t="s">
        <v>188</v>
      </c>
      <c r="K99" s="3" t="s">
        <v>25</v>
      </c>
      <c r="L99" s="3">
        <v>40</v>
      </c>
      <c r="M99" s="3">
        <v>953</v>
      </c>
      <c r="N99" s="13">
        <v>26.611103943971624</v>
      </c>
      <c r="O99" s="3">
        <v>253.86500705120585</v>
      </c>
      <c r="P99" s="3">
        <v>42.421677386399679</v>
      </c>
      <c r="Q99" s="3">
        <v>0.55861664712778425</v>
      </c>
      <c r="R99" s="3">
        <v>0.18582197927575406</v>
      </c>
      <c r="S99" s="3">
        <v>0.91489566842894865</v>
      </c>
      <c r="T99" s="3">
        <v>0.79227624121036255</v>
      </c>
      <c r="U99" s="3">
        <v>0.21767810026385223</v>
      </c>
      <c r="V99" s="3">
        <v>0.52607515730011278</v>
      </c>
      <c r="W99" s="3">
        <v>5.1416579223504719</v>
      </c>
    </row>
    <row r="100" spans="1:23" s="4" customFormat="1" ht="0.95" customHeight="1" x14ac:dyDescent="0.25">
      <c r="A100" s="3" t="s">
        <v>47</v>
      </c>
      <c r="B100" s="3" t="s">
        <v>295</v>
      </c>
      <c r="C100" s="3">
        <v>51</v>
      </c>
      <c r="D100" s="3">
        <v>11</v>
      </c>
      <c r="E100" s="3" t="s">
        <v>252</v>
      </c>
      <c r="F100" s="3" t="s">
        <v>23</v>
      </c>
      <c r="G100" s="3" t="s">
        <v>289</v>
      </c>
      <c r="H100" s="3" t="s">
        <v>43</v>
      </c>
      <c r="I100" s="3" t="s">
        <v>290</v>
      </c>
      <c r="J100" s="3" t="s">
        <v>183</v>
      </c>
      <c r="K100" s="3" t="s">
        <v>25</v>
      </c>
      <c r="L100" s="3">
        <v>40</v>
      </c>
      <c r="M100" s="3">
        <v>691</v>
      </c>
      <c r="N100" s="13">
        <v>19.295144622543958</v>
      </c>
      <c r="O100" s="3">
        <v>201.13708498984784</v>
      </c>
      <c r="P100" s="3">
        <v>33.61066824053902</v>
      </c>
      <c r="Q100" s="3">
        <v>0.64519140989729229</v>
      </c>
      <c r="R100" s="3">
        <v>0.21463651484708721</v>
      </c>
      <c r="S100" s="3">
        <v>0.94482167392767036</v>
      </c>
      <c r="T100" s="3">
        <v>0.80822471876627677</v>
      </c>
      <c r="U100" s="3">
        <v>0.2065677966101695</v>
      </c>
      <c r="V100" s="3">
        <v>0.51379627190609944</v>
      </c>
      <c r="W100" s="3">
        <v>3.9131693198263386</v>
      </c>
    </row>
    <row r="101" spans="1:23" s="4" customFormat="1" ht="0.95" customHeight="1" x14ac:dyDescent="0.25">
      <c r="A101" s="3" t="s">
        <v>47</v>
      </c>
      <c r="B101" s="3" t="s">
        <v>295</v>
      </c>
      <c r="C101" s="3">
        <v>51</v>
      </c>
      <c r="D101" s="3">
        <v>11</v>
      </c>
      <c r="E101" s="3" t="s">
        <v>252</v>
      </c>
      <c r="F101" s="3" t="s">
        <v>23</v>
      </c>
      <c r="G101" s="3" t="s">
        <v>291</v>
      </c>
      <c r="H101" s="3" t="s">
        <v>44</v>
      </c>
      <c r="I101" s="3" t="s">
        <v>292</v>
      </c>
      <c r="J101" s="3" t="s">
        <v>61</v>
      </c>
      <c r="K101" s="3" t="s">
        <v>25</v>
      </c>
      <c r="L101" s="3">
        <v>40</v>
      </c>
      <c r="M101" s="3">
        <v>894</v>
      </c>
      <c r="N101" s="13">
        <v>24.963616921207379</v>
      </c>
      <c r="O101" s="3">
        <v>235.27922061357893</v>
      </c>
      <c r="P101" s="3">
        <v>39.315931362606413</v>
      </c>
      <c r="Q101" s="3">
        <v>0.58203125</v>
      </c>
      <c r="R101" s="3">
        <v>0.20294587904906067</v>
      </c>
      <c r="S101" s="3">
        <v>0.91669804398291588</v>
      </c>
      <c r="T101" s="3">
        <v>0.79381566776559731</v>
      </c>
      <c r="U101" s="3">
        <v>0.24246877296105804</v>
      </c>
      <c r="V101" s="3">
        <v>0.52641228739870971</v>
      </c>
      <c r="W101" s="3">
        <v>5.6387024608501122</v>
      </c>
    </row>
    <row r="102" spans="1:23" s="4" customFormat="1" ht="0.95" customHeight="1" x14ac:dyDescent="0.25">
      <c r="A102" s="3" t="s">
        <v>48</v>
      </c>
      <c r="B102" s="3" t="s">
        <v>296</v>
      </c>
      <c r="C102" s="3">
        <v>51</v>
      </c>
      <c r="D102" s="3">
        <v>12</v>
      </c>
      <c r="E102" s="3" t="s">
        <v>252</v>
      </c>
      <c r="F102" s="3" t="s">
        <v>23</v>
      </c>
      <c r="G102" s="3" t="s">
        <v>253</v>
      </c>
      <c r="H102" s="3" t="s">
        <v>24</v>
      </c>
      <c r="I102" s="3" t="s">
        <v>254</v>
      </c>
      <c r="J102" s="3" t="s">
        <v>61</v>
      </c>
      <c r="K102" s="3" t="s">
        <v>25</v>
      </c>
      <c r="L102" s="3">
        <v>40</v>
      </c>
      <c r="M102" s="3">
        <v>1608</v>
      </c>
      <c r="N102" s="13">
        <v>44.901002247540795</v>
      </c>
      <c r="O102" s="3">
        <v>312.97770542341425</v>
      </c>
      <c r="P102" s="3">
        <v>52.299603646947951</v>
      </c>
      <c r="Q102" s="3">
        <v>0.62592448423511093</v>
      </c>
      <c r="R102" s="3">
        <v>0.20628569090213986</v>
      </c>
      <c r="S102" s="3">
        <v>0.91550337408993021</v>
      </c>
      <c r="T102" s="3">
        <v>0.78164341993079645</v>
      </c>
      <c r="U102" s="3">
        <v>0.20770229337948939</v>
      </c>
      <c r="V102" s="3">
        <v>0.64328343787989928</v>
      </c>
      <c r="W102" s="3">
        <v>5.2636815920398012</v>
      </c>
    </row>
    <row r="103" spans="1:23" s="4" customFormat="1" ht="0.95" customHeight="1" x14ac:dyDescent="0.25">
      <c r="A103" s="3" t="s">
        <v>48</v>
      </c>
      <c r="B103" s="3" t="s">
        <v>296</v>
      </c>
      <c r="C103" s="3">
        <v>51</v>
      </c>
      <c r="D103" s="3">
        <v>12</v>
      </c>
      <c r="E103" s="3" t="s">
        <v>252</v>
      </c>
      <c r="F103" s="3" t="s">
        <v>23</v>
      </c>
      <c r="G103" s="3" t="s">
        <v>255</v>
      </c>
      <c r="H103" s="3" t="s">
        <v>26</v>
      </c>
      <c r="I103" s="3" t="s">
        <v>256</v>
      </c>
      <c r="J103" s="3" t="s">
        <v>212</v>
      </c>
      <c r="K103" s="3" t="s">
        <v>25</v>
      </c>
      <c r="L103" s="3">
        <v>40</v>
      </c>
      <c r="M103" s="3" t="s">
        <v>45</v>
      </c>
      <c r="N103" s="13" t="s">
        <v>45</v>
      </c>
      <c r="O103" s="3" t="s">
        <v>45</v>
      </c>
      <c r="P103" s="3" t="s">
        <v>45</v>
      </c>
      <c r="Q103" s="3" t="s">
        <v>45</v>
      </c>
      <c r="R103" s="3" t="s">
        <v>45</v>
      </c>
      <c r="S103" s="3" t="s">
        <v>45</v>
      </c>
      <c r="T103" s="3" t="s">
        <v>45</v>
      </c>
      <c r="U103" s="3" t="s">
        <v>45</v>
      </c>
      <c r="V103" s="3" t="s">
        <v>45</v>
      </c>
      <c r="W103" s="3" t="s">
        <v>45</v>
      </c>
    </row>
    <row r="104" spans="1:23" s="4" customFormat="1" ht="0.95" customHeight="1" x14ac:dyDescent="0.25">
      <c r="A104" s="3" t="s">
        <v>48</v>
      </c>
      <c r="B104" s="3" t="s">
        <v>296</v>
      </c>
      <c r="C104" s="3">
        <v>51</v>
      </c>
      <c r="D104" s="3">
        <v>12</v>
      </c>
      <c r="E104" s="3" t="s">
        <v>252</v>
      </c>
      <c r="F104" s="3" t="s">
        <v>23</v>
      </c>
      <c r="G104" s="3" t="s">
        <v>257</v>
      </c>
      <c r="H104" s="3" t="s">
        <v>27</v>
      </c>
      <c r="I104" s="3" t="s">
        <v>258</v>
      </c>
      <c r="J104" s="3" t="s">
        <v>212</v>
      </c>
      <c r="K104" s="3" t="s">
        <v>25</v>
      </c>
      <c r="L104" s="3">
        <v>40</v>
      </c>
      <c r="M104" s="3">
        <v>616</v>
      </c>
      <c r="N104" s="13">
        <v>17.200881458013139</v>
      </c>
      <c r="O104" s="3">
        <v>197.72287142747476</v>
      </c>
      <c r="P104" s="3">
        <v>33.040141928332282</v>
      </c>
      <c r="Q104" s="3">
        <v>0.60097560975609754</v>
      </c>
      <c r="R104" s="3">
        <v>0.19800527414309607</v>
      </c>
      <c r="S104" s="3">
        <v>0.90102450457763805</v>
      </c>
      <c r="T104" s="3">
        <v>0.77334437875131568</v>
      </c>
      <c r="U104" s="3">
        <v>0.26837416481069043</v>
      </c>
      <c r="V104" s="3">
        <v>0.79518859554402144</v>
      </c>
      <c r="W104" s="3">
        <v>5.2743506493506498</v>
      </c>
    </row>
    <row r="105" spans="1:23" s="4" customFormat="1" ht="0.95" customHeight="1" x14ac:dyDescent="0.25">
      <c r="A105" s="3" t="s">
        <v>48</v>
      </c>
      <c r="B105" s="3" t="s">
        <v>296</v>
      </c>
      <c r="C105" s="3">
        <v>51</v>
      </c>
      <c r="D105" s="3">
        <v>12</v>
      </c>
      <c r="E105" s="3" t="s">
        <v>252</v>
      </c>
      <c r="F105" s="3" t="s">
        <v>23</v>
      </c>
      <c r="G105" s="3" t="s">
        <v>259</v>
      </c>
      <c r="H105" s="3" t="s">
        <v>28</v>
      </c>
      <c r="I105" s="3" t="s">
        <v>260</v>
      </c>
      <c r="J105" s="3" t="s">
        <v>61</v>
      </c>
      <c r="K105" s="3" t="s">
        <v>25</v>
      </c>
      <c r="L105" s="3">
        <v>40</v>
      </c>
      <c r="M105" s="3">
        <v>1174</v>
      </c>
      <c r="N105" s="13">
        <v>32.782199402122444</v>
      </c>
      <c r="O105" s="3">
        <v>277.07821048680245</v>
      </c>
      <c r="P105" s="3">
        <v>46.300680005500766</v>
      </c>
      <c r="Q105" s="3">
        <v>0.57436399217221135</v>
      </c>
      <c r="R105" s="3">
        <v>0.19216452324657629</v>
      </c>
      <c r="S105" s="3">
        <v>0.91765890751156121</v>
      </c>
      <c r="T105" s="3">
        <v>0.78516738457995849</v>
      </c>
      <c r="U105" s="3">
        <v>0.18084537185660782</v>
      </c>
      <c r="V105" s="3">
        <v>0.63771641076606</v>
      </c>
      <c r="W105" s="3">
        <v>5.1822827938671212</v>
      </c>
    </row>
    <row r="106" spans="1:23" s="4" customFormat="1" ht="0.95" customHeight="1" x14ac:dyDescent="0.25">
      <c r="A106" s="3" t="s">
        <v>48</v>
      </c>
      <c r="B106" s="3" t="s">
        <v>296</v>
      </c>
      <c r="C106" s="3">
        <v>51</v>
      </c>
      <c r="D106" s="3">
        <v>12</v>
      </c>
      <c r="E106" s="3" t="s">
        <v>252</v>
      </c>
      <c r="F106" s="3" t="s">
        <v>23</v>
      </c>
      <c r="G106" s="3" t="s">
        <v>261</v>
      </c>
      <c r="H106" s="3" t="s">
        <v>29</v>
      </c>
      <c r="I106" s="3" t="s">
        <v>262</v>
      </c>
      <c r="J106" s="3" t="s">
        <v>193</v>
      </c>
      <c r="K106" s="3" t="s">
        <v>25</v>
      </c>
      <c r="L106" s="3">
        <v>40</v>
      </c>
      <c r="M106" s="3">
        <v>1677</v>
      </c>
      <c r="N106" s="13">
        <v>46.827724358909144</v>
      </c>
      <c r="O106" s="3">
        <v>349.84776310850322</v>
      </c>
      <c r="P106" s="3">
        <v>58.460711514875982</v>
      </c>
      <c r="Q106" s="3">
        <v>0.55128205128205132</v>
      </c>
      <c r="R106" s="3">
        <v>0.17218080096935789</v>
      </c>
      <c r="S106" s="3">
        <v>0.89870193831631029</v>
      </c>
      <c r="T106" s="3">
        <v>0.77510832008337105</v>
      </c>
      <c r="U106" s="3">
        <v>0.20591456736035049</v>
      </c>
      <c r="V106" s="3">
        <v>0.57451635275293378</v>
      </c>
      <c r="W106" s="3">
        <v>4.9379844961240309</v>
      </c>
    </row>
    <row r="107" spans="1:23" s="4" customFormat="1" ht="0.95" customHeight="1" x14ac:dyDescent="0.25">
      <c r="A107" s="3" t="s">
        <v>48</v>
      </c>
      <c r="B107" s="3" t="s">
        <v>296</v>
      </c>
      <c r="C107" s="3">
        <v>51</v>
      </c>
      <c r="D107" s="3">
        <v>12</v>
      </c>
      <c r="E107" s="3" t="s">
        <v>252</v>
      </c>
      <c r="F107" s="3" t="s">
        <v>23</v>
      </c>
      <c r="G107" s="3" t="s">
        <v>263</v>
      </c>
      <c r="H107" s="3" t="s">
        <v>30</v>
      </c>
      <c r="I107" s="3" t="s">
        <v>264</v>
      </c>
      <c r="J107" s="3" t="s">
        <v>183</v>
      </c>
      <c r="K107" s="3" t="s">
        <v>25</v>
      </c>
      <c r="L107" s="3">
        <v>40</v>
      </c>
      <c r="M107" s="3">
        <v>1021</v>
      </c>
      <c r="N107" s="13">
        <v>28.509902546479569</v>
      </c>
      <c r="O107" s="3">
        <v>205.2375900532362</v>
      </c>
      <c r="P107" s="3">
        <v>34.295876119091865</v>
      </c>
      <c r="Q107" s="3">
        <v>0.72514204545454541</v>
      </c>
      <c r="R107" s="3">
        <v>0.30459431494609468</v>
      </c>
      <c r="S107" s="3">
        <v>0.95333194524194975</v>
      </c>
      <c r="T107" s="3">
        <v>0.80136385877497895</v>
      </c>
      <c r="U107" s="3">
        <v>0.16369278510473234</v>
      </c>
      <c r="V107" s="3">
        <v>0.5519737460984615</v>
      </c>
      <c r="W107" s="3">
        <v>3.2948090107737511</v>
      </c>
    </row>
    <row r="108" spans="1:23" s="4" customFormat="1" ht="0.95" customHeight="1" x14ac:dyDescent="0.25">
      <c r="A108" s="3" t="s">
        <v>48</v>
      </c>
      <c r="B108" s="3" t="s">
        <v>296</v>
      </c>
      <c r="C108" s="3">
        <v>51</v>
      </c>
      <c r="D108" s="3">
        <v>12</v>
      </c>
      <c r="E108" s="3" t="s">
        <v>252</v>
      </c>
      <c r="F108" s="3" t="s">
        <v>23</v>
      </c>
      <c r="G108" s="3" t="s">
        <v>265</v>
      </c>
      <c r="H108" s="3" t="s">
        <v>31</v>
      </c>
      <c r="I108" s="3" t="s">
        <v>266</v>
      </c>
      <c r="J108" s="3" t="s">
        <v>188</v>
      </c>
      <c r="K108" s="3" t="s">
        <v>25</v>
      </c>
      <c r="L108" s="3">
        <v>40</v>
      </c>
      <c r="M108" s="3">
        <v>1180</v>
      </c>
      <c r="N108" s="13">
        <v>32.94974045528491</v>
      </c>
      <c r="O108" s="3">
        <v>241.62236636408653</v>
      </c>
      <c r="P108" s="3">
        <v>40.375891873779459</v>
      </c>
      <c r="Q108" s="3">
        <v>0.63101604278074863</v>
      </c>
      <c r="R108" s="3">
        <v>0.25399057698319782</v>
      </c>
      <c r="S108" s="3">
        <v>0.90134588964146645</v>
      </c>
      <c r="T108" s="3">
        <v>0.76180348456256353</v>
      </c>
      <c r="U108" s="3">
        <v>0.23672971323978034</v>
      </c>
      <c r="V108" s="3">
        <v>0.64641808796505118</v>
      </c>
      <c r="W108" s="3">
        <v>2.471186440677966</v>
      </c>
    </row>
    <row r="109" spans="1:23" s="4" customFormat="1" ht="0.95" customHeight="1" x14ac:dyDescent="0.25">
      <c r="A109" s="3" t="s">
        <v>48</v>
      </c>
      <c r="B109" s="3" t="s">
        <v>296</v>
      </c>
      <c r="C109" s="3">
        <v>51</v>
      </c>
      <c r="D109" s="3">
        <v>12</v>
      </c>
      <c r="E109" s="3" t="s">
        <v>252</v>
      </c>
      <c r="F109" s="3" t="s">
        <v>23</v>
      </c>
      <c r="G109" s="3" t="s">
        <v>267</v>
      </c>
      <c r="H109" s="3" t="s">
        <v>32</v>
      </c>
      <c r="I109" s="3" t="s">
        <v>268</v>
      </c>
      <c r="J109" s="3" t="s">
        <v>193</v>
      </c>
      <c r="K109" s="3" t="s">
        <v>25</v>
      </c>
      <c r="L109" s="3">
        <v>40</v>
      </c>
      <c r="M109" s="3">
        <v>897</v>
      </c>
      <c r="N109" s="13">
        <v>25.047387447788612</v>
      </c>
      <c r="O109" s="3">
        <v>229.62236636408645</v>
      </c>
      <c r="P109" s="3">
        <v>38.370652417779446</v>
      </c>
      <c r="Q109" s="3">
        <v>0.62119113573407203</v>
      </c>
      <c r="R109" s="3">
        <v>0.21378337578539686</v>
      </c>
      <c r="S109" s="3">
        <v>0.91316701233959419</v>
      </c>
      <c r="T109" s="3">
        <v>0.76936805899746386</v>
      </c>
      <c r="U109" s="3">
        <v>0.25279106858054229</v>
      </c>
      <c r="V109" s="3">
        <v>0.67563983959605123</v>
      </c>
      <c r="W109" s="3">
        <v>4.0133779264214047</v>
      </c>
    </row>
    <row r="110" spans="1:23" s="4" customFormat="1" ht="0.95" customHeight="1" x14ac:dyDescent="0.25">
      <c r="A110" s="3" t="s">
        <v>48</v>
      </c>
      <c r="B110" s="3" t="s">
        <v>296</v>
      </c>
      <c r="C110" s="3">
        <v>51</v>
      </c>
      <c r="D110" s="3">
        <v>12</v>
      </c>
      <c r="E110" s="3" t="s">
        <v>252</v>
      </c>
      <c r="F110" s="3" t="s">
        <v>23</v>
      </c>
      <c r="G110" s="3" t="s">
        <v>269</v>
      </c>
      <c r="H110" s="3" t="s">
        <v>33</v>
      </c>
      <c r="I110" s="3" t="s">
        <v>270</v>
      </c>
      <c r="J110" s="3" t="s">
        <v>188</v>
      </c>
      <c r="K110" s="3" t="s">
        <v>25</v>
      </c>
      <c r="L110" s="3">
        <v>40</v>
      </c>
      <c r="M110" s="3">
        <v>1424</v>
      </c>
      <c r="N110" s="13">
        <v>39.763076617225181</v>
      </c>
      <c r="O110" s="3">
        <v>278.00714267493697</v>
      </c>
      <c r="P110" s="3">
        <v>46.455907628467081</v>
      </c>
      <c r="Q110" s="3">
        <v>0.67616334283000945</v>
      </c>
      <c r="R110" s="3">
        <v>0.23153035893856652</v>
      </c>
      <c r="S110" s="3">
        <v>0.90734887465781311</v>
      </c>
      <c r="T110" s="3">
        <v>0.78610541334257866</v>
      </c>
      <c r="U110" s="3">
        <v>0.21047008547008547</v>
      </c>
      <c r="V110" s="3">
        <v>0.64222245843231474</v>
      </c>
      <c r="W110" s="3">
        <v>4.3827247191011232</v>
      </c>
    </row>
    <row r="111" spans="1:23" s="4" customFormat="1" ht="0.95" customHeight="1" x14ac:dyDescent="0.25">
      <c r="A111" s="3" t="s">
        <v>48</v>
      </c>
      <c r="B111" s="3" t="s">
        <v>296</v>
      </c>
      <c r="C111" s="3">
        <v>51</v>
      </c>
      <c r="D111" s="3">
        <v>12</v>
      </c>
      <c r="E111" s="3" t="s">
        <v>252</v>
      </c>
      <c r="F111" s="3" t="s">
        <v>23</v>
      </c>
      <c r="G111" s="3" t="s">
        <v>271</v>
      </c>
      <c r="H111" s="3" t="s">
        <v>34</v>
      </c>
      <c r="I111" s="3" t="s">
        <v>272</v>
      </c>
      <c r="J111" s="3" t="s">
        <v>212</v>
      </c>
      <c r="K111" s="3" t="s">
        <v>25</v>
      </c>
      <c r="L111" s="3">
        <v>40</v>
      </c>
      <c r="M111" s="3">
        <v>467</v>
      </c>
      <c r="N111" s="13">
        <v>13.040278637811909</v>
      </c>
      <c r="O111" s="3">
        <v>164.6101730552665</v>
      </c>
      <c r="P111" s="3">
        <v>27.506901155784035</v>
      </c>
      <c r="Q111" s="3">
        <v>0.6441379310344828</v>
      </c>
      <c r="R111" s="3">
        <v>0.21657753259041213</v>
      </c>
      <c r="S111" s="3">
        <v>0.96358185396201468</v>
      </c>
      <c r="T111" s="3">
        <v>0.79768236264414683</v>
      </c>
      <c r="U111" s="3">
        <v>0.18251533742331288</v>
      </c>
      <c r="V111" s="3">
        <v>0.63419184809053686</v>
      </c>
      <c r="W111" s="3">
        <v>6.4775160599571731</v>
      </c>
    </row>
    <row r="112" spans="1:23" s="4" customFormat="1" ht="0.95" customHeight="1" x14ac:dyDescent="0.25">
      <c r="A112" s="3" t="s">
        <v>48</v>
      </c>
      <c r="B112" s="3" t="s">
        <v>296</v>
      </c>
      <c r="C112" s="3">
        <v>51</v>
      </c>
      <c r="D112" s="3">
        <v>12</v>
      </c>
      <c r="E112" s="3" t="s">
        <v>252</v>
      </c>
      <c r="F112" s="3" t="s">
        <v>23</v>
      </c>
      <c r="G112" s="3" t="s">
        <v>273</v>
      </c>
      <c r="H112" s="3" t="s">
        <v>35</v>
      </c>
      <c r="I112" s="3" t="s">
        <v>274</v>
      </c>
      <c r="J112" s="3" t="s">
        <v>183</v>
      </c>
      <c r="K112" s="3" t="s">
        <v>25</v>
      </c>
      <c r="L112" s="3">
        <v>40</v>
      </c>
      <c r="M112" s="3">
        <v>530</v>
      </c>
      <c r="N112" s="13">
        <v>14.799459696017799</v>
      </c>
      <c r="O112" s="3">
        <v>162.26702730475887</v>
      </c>
      <c r="P112" s="3">
        <v>27.115353796610982</v>
      </c>
      <c r="Q112" s="3">
        <v>0.70013210039630114</v>
      </c>
      <c r="R112" s="3">
        <v>0.25294446092836592</v>
      </c>
      <c r="S112" s="3">
        <v>0.93018506997220174</v>
      </c>
      <c r="T112" s="3">
        <v>0.78477640267502258</v>
      </c>
      <c r="U112" s="3">
        <v>0.20821114369501467</v>
      </c>
      <c r="V112" s="3">
        <v>0.45843657045234143</v>
      </c>
      <c r="W112" s="3">
        <v>3.8207547169811322</v>
      </c>
    </row>
    <row r="113" spans="1:23" s="4" customFormat="1" ht="0.95" customHeight="1" x14ac:dyDescent="0.25">
      <c r="A113" s="3" t="s">
        <v>48</v>
      </c>
      <c r="B113" s="3" t="s">
        <v>296</v>
      </c>
      <c r="C113" s="3">
        <v>51</v>
      </c>
      <c r="D113" s="3">
        <v>12</v>
      </c>
      <c r="E113" s="3" t="s">
        <v>252</v>
      </c>
      <c r="F113" s="3" t="s">
        <v>23</v>
      </c>
      <c r="G113" s="3" t="s">
        <v>275</v>
      </c>
      <c r="H113" s="3" t="s">
        <v>36</v>
      </c>
      <c r="I113" s="3" t="s">
        <v>276</v>
      </c>
      <c r="J113" s="3" t="s">
        <v>61</v>
      </c>
      <c r="K113" s="3" t="s">
        <v>25</v>
      </c>
      <c r="L113" s="3">
        <v>40</v>
      </c>
      <c r="M113" s="3" t="s">
        <v>45</v>
      </c>
      <c r="N113" s="13" t="s">
        <v>45</v>
      </c>
      <c r="O113" s="3" t="s">
        <v>45</v>
      </c>
      <c r="P113" s="3" t="s">
        <v>45</v>
      </c>
      <c r="Q113" s="3" t="s">
        <v>45</v>
      </c>
      <c r="R113" s="3" t="s">
        <v>45</v>
      </c>
      <c r="S113" s="3" t="s">
        <v>45</v>
      </c>
      <c r="T113" s="3" t="s">
        <v>45</v>
      </c>
      <c r="U113" s="3" t="s">
        <v>45</v>
      </c>
      <c r="V113" s="3" t="s">
        <v>45</v>
      </c>
      <c r="W113" s="3" t="s">
        <v>45</v>
      </c>
    </row>
    <row r="114" spans="1:23" s="4" customFormat="1" ht="0.95" customHeight="1" x14ac:dyDescent="0.25">
      <c r="A114" s="3" t="s">
        <v>48</v>
      </c>
      <c r="B114" s="3" t="s">
        <v>296</v>
      </c>
      <c r="C114" s="3">
        <v>51</v>
      </c>
      <c r="D114" s="3">
        <v>12</v>
      </c>
      <c r="E114" s="3" t="s">
        <v>252</v>
      </c>
      <c r="F114" s="3" t="s">
        <v>23</v>
      </c>
      <c r="G114" s="3" t="s">
        <v>277</v>
      </c>
      <c r="H114" s="3" t="s">
        <v>37</v>
      </c>
      <c r="I114" s="3" t="s">
        <v>278</v>
      </c>
      <c r="J114" s="3" t="s">
        <v>212</v>
      </c>
      <c r="K114" s="3" t="s">
        <v>25</v>
      </c>
      <c r="L114" s="3">
        <v>40</v>
      </c>
      <c r="M114" s="3">
        <v>436</v>
      </c>
      <c r="N114" s="13">
        <v>12.17464986313917</v>
      </c>
      <c r="O114" s="3">
        <v>136.95331880577399</v>
      </c>
      <c r="P114" s="3">
        <v>22.885349874957065</v>
      </c>
      <c r="Q114" s="3">
        <v>0.68125000000000002</v>
      </c>
      <c r="R114" s="3">
        <v>0.29211323291686714</v>
      </c>
      <c r="S114" s="3">
        <v>0.87135848112027847</v>
      </c>
      <c r="T114" s="3">
        <v>0.53981676573790283</v>
      </c>
      <c r="U114" s="3">
        <v>0.44054580896686157</v>
      </c>
      <c r="V114" s="3">
        <v>0.8711500295192669</v>
      </c>
      <c r="W114" s="3">
        <v>4.4403669724770642</v>
      </c>
    </row>
    <row r="115" spans="1:23" s="4" customFormat="1" ht="0.95" customHeight="1" x14ac:dyDescent="0.25">
      <c r="A115" s="3" t="s">
        <v>48</v>
      </c>
      <c r="B115" s="3" t="s">
        <v>296</v>
      </c>
      <c r="C115" s="3">
        <v>51</v>
      </c>
      <c r="D115" s="3">
        <v>12</v>
      </c>
      <c r="E115" s="3" t="s">
        <v>252</v>
      </c>
      <c r="F115" s="3" t="s">
        <v>23</v>
      </c>
      <c r="G115" s="3" t="s">
        <v>279</v>
      </c>
      <c r="H115" s="3" t="s">
        <v>38</v>
      </c>
      <c r="I115" s="3" t="s">
        <v>280</v>
      </c>
      <c r="J115" s="3" t="s">
        <v>183</v>
      </c>
      <c r="K115" s="3" t="s">
        <v>25</v>
      </c>
      <c r="L115" s="3">
        <v>40</v>
      </c>
      <c r="M115" s="3">
        <v>583</v>
      </c>
      <c r="N115" s="13">
        <v>16.279405665619578</v>
      </c>
      <c r="O115" s="3">
        <v>183.23759005323606</v>
      </c>
      <c r="P115" s="3">
        <v>30.61960378309184</v>
      </c>
      <c r="Q115" s="3">
        <v>0.59067882472137789</v>
      </c>
      <c r="R115" s="3">
        <v>0.21819725173553767</v>
      </c>
      <c r="S115" s="3">
        <v>0.92190057549146476</v>
      </c>
      <c r="T115" s="3">
        <v>0.81833774149976268</v>
      </c>
      <c r="U115" s="3">
        <v>0.18468468468468469</v>
      </c>
      <c r="V115" s="3">
        <v>0.5465069105177448</v>
      </c>
      <c r="W115" s="3">
        <v>5.7701543739279586</v>
      </c>
    </row>
    <row r="116" spans="1:23" s="4" customFormat="1" ht="0.95" customHeight="1" x14ac:dyDescent="0.25">
      <c r="A116" s="3" t="s">
        <v>48</v>
      </c>
      <c r="B116" s="3" t="s">
        <v>296</v>
      </c>
      <c r="C116" s="3">
        <v>51</v>
      </c>
      <c r="D116" s="3">
        <v>12</v>
      </c>
      <c r="E116" s="3" t="s">
        <v>252</v>
      </c>
      <c r="F116" s="3" t="s">
        <v>23</v>
      </c>
      <c r="G116" s="3" t="s">
        <v>281</v>
      </c>
      <c r="H116" s="3" t="s">
        <v>39</v>
      </c>
      <c r="I116" s="3" t="s">
        <v>282</v>
      </c>
      <c r="J116" s="3" t="s">
        <v>193</v>
      </c>
      <c r="K116" s="3" t="s">
        <v>25</v>
      </c>
      <c r="L116" s="3">
        <v>40</v>
      </c>
      <c r="M116" s="3">
        <v>837</v>
      </c>
      <c r="N116" s="13">
        <v>23.371976916163955</v>
      </c>
      <c r="O116" s="3">
        <v>216.20815280171345</v>
      </c>
      <c r="P116" s="3">
        <v>36.129093225572724</v>
      </c>
      <c r="Q116" s="3">
        <v>0.68326530612244896</v>
      </c>
      <c r="R116" s="3">
        <v>0.22500449243443937</v>
      </c>
      <c r="S116" s="3">
        <v>0.93965438220109132</v>
      </c>
      <c r="T116" s="3">
        <v>0.79075121448318797</v>
      </c>
      <c r="U116" s="3">
        <v>0.21023765996343693</v>
      </c>
      <c r="V116" s="3">
        <v>0.51468684980755253</v>
      </c>
      <c r="W116" s="3">
        <v>3.2305854241338112</v>
      </c>
    </row>
    <row r="117" spans="1:23" s="4" customFormat="1" ht="0.95" customHeight="1" x14ac:dyDescent="0.25">
      <c r="A117" s="3" t="s">
        <v>48</v>
      </c>
      <c r="B117" s="3" t="s">
        <v>296</v>
      </c>
      <c r="C117" s="3">
        <v>51</v>
      </c>
      <c r="D117" s="3">
        <v>12</v>
      </c>
      <c r="E117" s="3" t="s">
        <v>252</v>
      </c>
      <c r="F117" s="3" t="s">
        <v>23</v>
      </c>
      <c r="G117" s="3" t="s">
        <v>283</v>
      </c>
      <c r="H117" s="3" t="s">
        <v>40</v>
      </c>
      <c r="I117" s="3" t="s">
        <v>284</v>
      </c>
      <c r="J117" s="3" t="s">
        <v>193</v>
      </c>
      <c r="K117" s="3" t="s">
        <v>25</v>
      </c>
      <c r="L117" s="3">
        <v>40</v>
      </c>
      <c r="M117" s="3">
        <v>443</v>
      </c>
      <c r="N117" s="13">
        <v>12.370114425162047</v>
      </c>
      <c r="O117" s="3">
        <v>158.61017305526647</v>
      </c>
      <c r="P117" s="3">
        <v>26.504281427784033</v>
      </c>
      <c r="Q117" s="3">
        <v>0.6410998552821997</v>
      </c>
      <c r="R117" s="3">
        <v>0.2212847637897157</v>
      </c>
      <c r="S117" s="3">
        <v>0.92856085205264283</v>
      </c>
      <c r="T117" s="3">
        <v>0.81222875834064889</v>
      </c>
      <c r="U117" s="3">
        <v>0.20983606557377049</v>
      </c>
      <c r="V117" s="3">
        <v>0.53953051459562984</v>
      </c>
      <c r="W117" s="3">
        <v>5.6433408577878108</v>
      </c>
    </row>
    <row r="118" spans="1:23" s="4" customFormat="1" ht="0.95" customHeight="1" x14ac:dyDescent="0.25">
      <c r="A118" s="3" t="s">
        <v>48</v>
      </c>
      <c r="B118" s="3" t="s">
        <v>296</v>
      </c>
      <c r="C118" s="3">
        <v>51</v>
      </c>
      <c r="D118" s="3">
        <v>12</v>
      </c>
      <c r="E118" s="3" t="s">
        <v>252</v>
      </c>
      <c r="F118" s="3" t="s">
        <v>23</v>
      </c>
      <c r="G118" s="3" t="s">
        <v>285</v>
      </c>
      <c r="H118" s="3" t="s">
        <v>41</v>
      </c>
      <c r="I118" s="3" t="s">
        <v>286</v>
      </c>
      <c r="J118" s="3" t="s">
        <v>188</v>
      </c>
      <c r="K118" s="3" t="s">
        <v>25</v>
      </c>
      <c r="L118" s="3">
        <v>40</v>
      </c>
      <c r="M118" s="3">
        <v>672</v>
      </c>
      <c r="N118" s="13">
        <v>18.764597954196152</v>
      </c>
      <c r="O118" s="3">
        <v>209.58073580374372</v>
      </c>
      <c r="P118" s="3">
        <v>35.021630054264897</v>
      </c>
      <c r="Q118" s="3">
        <v>0.59154929577464788</v>
      </c>
      <c r="R118" s="3">
        <v>0.19225445646614472</v>
      </c>
      <c r="S118" s="3">
        <v>0.89211824219672897</v>
      </c>
      <c r="T118" s="3">
        <v>0.76105071701103622</v>
      </c>
      <c r="U118" s="3">
        <v>0.28513650151668352</v>
      </c>
      <c r="V118" s="3">
        <v>0.76919047369087623</v>
      </c>
      <c r="W118" s="3">
        <v>4.0238095238095237</v>
      </c>
    </row>
    <row r="119" spans="1:23" s="4" customFormat="1" ht="0.95" customHeight="1" x14ac:dyDescent="0.25">
      <c r="A119" s="3" t="s">
        <v>48</v>
      </c>
      <c r="B119" s="3" t="s">
        <v>296</v>
      </c>
      <c r="C119" s="3">
        <v>51</v>
      </c>
      <c r="D119" s="3">
        <v>12</v>
      </c>
      <c r="E119" s="3" t="s">
        <v>252</v>
      </c>
      <c r="F119" s="3" t="s">
        <v>23</v>
      </c>
      <c r="G119" s="3" t="s">
        <v>287</v>
      </c>
      <c r="H119" s="3" t="s">
        <v>42</v>
      </c>
      <c r="I119" s="3" t="s">
        <v>288</v>
      </c>
      <c r="J119" s="3" t="s">
        <v>188</v>
      </c>
      <c r="K119" s="3" t="s">
        <v>25</v>
      </c>
      <c r="L119" s="3">
        <v>40</v>
      </c>
      <c r="M119" s="3">
        <v>1226</v>
      </c>
      <c r="N119" s="13">
        <v>34.234221862863812</v>
      </c>
      <c r="O119" s="3">
        <v>291.66399692442934</v>
      </c>
      <c r="P119" s="3">
        <v>48.738012877294025</v>
      </c>
      <c r="Q119" s="3">
        <v>0.56706753006475485</v>
      </c>
      <c r="R119" s="3">
        <v>0.18110677128660185</v>
      </c>
      <c r="S119" s="3">
        <v>0.91395275510240637</v>
      </c>
      <c r="T119" s="3">
        <v>0.79501387402346557</v>
      </c>
      <c r="U119" s="3">
        <v>0.20195775373518804</v>
      </c>
      <c r="V119" s="3">
        <v>0.64502766023989289</v>
      </c>
      <c r="W119" s="3">
        <v>4.2283849918433933</v>
      </c>
    </row>
    <row r="120" spans="1:23" s="4" customFormat="1" ht="0.95" customHeight="1" x14ac:dyDescent="0.25">
      <c r="A120" s="3" t="s">
        <v>48</v>
      </c>
      <c r="B120" s="3" t="s">
        <v>296</v>
      </c>
      <c r="C120" s="3">
        <v>51</v>
      </c>
      <c r="D120" s="3">
        <v>12</v>
      </c>
      <c r="E120" s="3" t="s">
        <v>252</v>
      </c>
      <c r="F120" s="3" t="s">
        <v>23</v>
      </c>
      <c r="G120" s="3" t="s">
        <v>289</v>
      </c>
      <c r="H120" s="3" t="s">
        <v>43</v>
      </c>
      <c r="I120" s="3" t="s">
        <v>290</v>
      </c>
      <c r="J120" s="3" t="s">
        <v>183</v>
      </c>
      <c r="K120" s="3" t="s">
        <v>25</v>
      </c>
      <c r="L120" s="3">
        <v>40</v>
      </c>
      <c r="M120" s="3">
        <v>886</v>
      </c>
      <c r="N120" s="13">
        <v>24.740228850324094</v>
      </c>
      <c r="O120" s="3">
        <v>203.96551211459408</v>
      </c>
      <c r="P120" s="3">
        <v>34.083307712952504</v>
      </c>
      <c r="Q120" s="3">
        <v>0.66267763649962608</v>
      </c>
      <c r="R120" s="3">
        <v>0.26762711078429102</v>
      </c>
      <c r="S120" s="3">
        <v>0.92571692954579787</v>
      </c>
      <c r="T120" s="3">
        <v>0.79702366974165473</v>
      </c>
      <c r="U120" s="3">
        <v>0.19370860927152317</v>
      </c>
      <c r="V120" s="3">
        <v>0.51528040425287547</v>
      </c>
      <c r="W120" s="3">
        <v>3.6670428893905194</v>
      </c>
    </row>
    <row r="121" spans="1:23" s="4" customFormat="1" ht="0.95" customHeight="1" x14ac:dyDescent="0.25">
      <c r="A121" s="3" t="s">
        <v>48</v>
      </c>
      <c r="B121" s="3" t="s">
        <v>296</v>
      </c>
      <c r="C121" s="3">
        <v>51</v>
      </c>
      <c r="D121" s="3">
        <v>12</v>
      </c>
      <c r="E121" s="3" t="s">
        <v>252</v>
      </c>
      <c r="F121" s="3" t="s">
        <v>23</v>
      </c>
      <c r="G121" s="3" t="s">
        <v>291</v>
      </c>
      <c r="H121" s="3" t="s">
        <v>44</v>
      </c>
      <c r="I121" s="3" t="s">
        <v>292</v>
      </c>
      <c r="J121" s="3" t="s">
        <v>61</v>
      </c>
      <c r="K121" s="3" t="s">
        <v>25</v>
      </c>
      <c r="L121" s="3">
        <v>40</v>
      </c>
      <c r="M121" s="3">
        <v>1178</v>
      </c>
      <c r="N121" s="13">
        <v>32.893893437564088</v>
      </c>
      <c r="O121" s="3">
        <v>285.56349186104103</v>
      </c>
      <c r="P121" s="3">
        <v>47.718598422741195</v>
      </c>
      <c r="Q121" s="3">
        <v>0.54816193578408567</v>
      </c>
      <c r="R121" s="3">
        <v>0.18153057645087756</v>
      </c>
      <c r="S121" s="3">
        <v>0.92464930409424695</v>
      </c>
      <c r="T121" s="3">
        <v>0.78882613702189541</v>
      </c>
      <c r="U121" s="3">
        <v>0.17953964194373401</v>
      </c>
      <c r="V121" s="3">
        <v>0.61196397396510005</v>
      </c>
      <c r="W121" s="3">
        <v>6.7241086587436332</v>
      </c>
    </row>
    <row r="122" spans="1:23" s="4" customFormat="1" ht="0.95" customHeight="1" x14ac:dyDescent="0.25">
      <c r="A122" s="3" t="s">
        <v>49</v>
      </c>
      <c r="B122" s="3" t="s">
        <v>297</v>
      </c>
      <c r="C122" s="3">
        <v>51</v>
      </c>
      <c r="D122" s="3">
        <v>13</v>
      </c>
      <c r="E122" s="3" t="s">
        <v>252</v>
      </c>
      <c r="F122" s="3" t="s">
        <v>23</v>
      </c>
      <c r="G122" s="3" t="s">
        <v>253</v>
      </c>
      <c r="H122" s="3" t="s">
        <v>24</v>
      </c>
      <c r="I122" s="3" t="s">
        <v>254</v>
      </c>
      <c r="J122" s="3" t="s">
        <v>61</v>
      </c>
      <c r="K122" s="3" t="s">
        <v>25</v>
      </c>
      <c r="L122" s="3">
        <v>40</v>
      </c>
      <c r="M122" s="3">
        <v>2099</v>
      </c>
      <c r="N122" s="13">
        <v>58.611445098002562</v>
      </c>
      <c r="O122" s="3">
        <v>353.60512242138401</v>
      </c>
      <c r="P122" s="3">
        <v>59.088578610255787</v>
      </c>
      <c r="Q122" s="3">
        <v>0.64783950617283947</v>
      </c>
      <c r="R122" s="3">
        <v>0.21095275774901553</v>
      </c>
      <c r="S122" s="3">
        <v>0.8894615723009035</v>
      </c>
      <c r="T122" s="3">
        <v>0.75315715202264932</v>
      </c>
      <c r="U122" s="3">
        <v>0.26657263751763044</v>
      </c>
      <c r="V122" s="3">
        <v>0.75637054194273368</v>
      </c>
      <c r="W122" s="3">
        <v>5.5569318723201526</v>
      </c>
    </row>
    <row r="123" spans="1:23" s="4" customFormat="1" ht="0.95" customHeight="1" x14ac:dyDescent="0.25">
      <c r="A123" s="3" t="s">
        <v>49</v>
      </c>
      <c r="B123" s="3" t="s">
        <v>297</v>
      </c>
      <c r="C123" s="3">
        <v>51</v>
      </c>
      <c r="D123" s="3">
        <v>13</v>
      </c>
      <c r="E123" s="3" t="s">
        <v>252</v>
      </c>
      <c r="F123" s="3" t="s">
        <v>23</v>
      </c>
      <c r="G123" s="3" t="s">
        <v>255</v>
      </c>
      <c r="H123" s="3" t="s">
        <v>26</v>
      </c>
      <c r="I123" s="3" t="s">
        <v>256</v>
      </c>
      <c r="J123" s="3" t="s">
        <v>212</v>
      </c>
      <c r="K123" s="3" t="s">
        <v>25</v>
      </c>
      <c r="L123" s="3">
        <v>40</v>
      </c>
      <c r="M123" s="3" t="s">
        <v>45</v>
      </c>
      <c r="N123" s="13" t="s">
        <v>45</v>
      </c>
      <c r="O123" s="3" t="s">
        <v>45</v>
      </c>
      <c r="P123" s="3" t="s">
        <v>45</v>
      </c>
      <c r="Q123" s="3" t="s">
        <v>45</v>
      </c>
      <c r="R123" s="3" t="s">
        <v>45</v>
      </c>
      <c r="S123" s="3" t="s">
        <v>45</v>
      </c>
      <c r="T123" s="3" t="s">
        <v>45</v>
      </c>
      <c r="U123" s="3" t="s">
        <v>45</v>
      </c>
      <c r="V123" s="3" t="s">
        <v>45</v>
      </c>
      <c r="W123" s="3" t="s">
        <v>45</v>
      </c>
    </row>
    <row r="124" spans="1:23" s="4" customFormat="1" ht="0.95" customHeight="1" x14ac:dyDescent="0.25">
      <c r="A124" s="3" t="s">
        <v>49</v>
      </c>
      <c r="B124" s="3" t="s">
        <v>297</v>
      </c>
      <c r="C124" s="3">
        <v>51</v>
      </c>
      <c r="D124" s="3">
        <v>13</v>
      </c>
      <c r="E124" s="3" t="s">
        <v>252</v>
      </c>
      <c r="F124" s="3" t="s">
        <v>23</v>
      </c>
      <c r="G124" s="3" t="s">
        <v>257</v>
      </c>
      <c r="H124" s="3" t="s">
        <v>27</v>
      </c>
      <c r="I124" s="3" t="s">
        <v>258</v>
      </c>
      <c r="J124" s="3" t="s">
        <v>212</v>
      </c>
      <c r="K124" s="3" t="s">
        <v>25</v>
      </c>
      <c r="L124" s="3">
        <v>40</v>
      </c>
      <c r="M124" s="3">
        <v>516</v>
      </c>
      <c r="N124" s="13">
        <v>14.408530571972046</v>
      </c>
      <c r="O124" s="3">
        <v>137.78174593052017</v>
      </c>
      <c r="P124" s="3">
        <v>23.023782771370538</v>
      </c>
      <c r="Q124" s="3">
        <v>0.71666666666666667</v>
      </c>
      <c r="R124" s="3">
        <v>0.34156723038259706</v>
      </c>
      <c r="S124" s="3">
        <v>0.65838438058619153</v>
      </c>
      <c r="T124" s="3">
        <v>0</v>
      </c>
      <c r="U124" s="3">
        <v>1.2748267898383372</v>
      </c>
      <c r="V124" s="3">
        <v>0.97176508450182386</v>
      </c>
      <c r="W124" s="3">
        <v>2.6531007751937983</v>
      </c>
    </row>
    <row r="125" spans="1:23" s="4" customFormat="1" ht="0.95" customHeight="1" x14ac:dyDescent="0.25">
      <c r="A125" s="3" t="s">
        <v>49</v>
      </c>
      <c r="B125" s="3" t="s">
        <v>297</v>
      </c>
      <c r="C125" s="3">
        <v>51</v>
      </c>
      <c r="D125" s="3">
        <v>13</v>
      </c>
      <c r="E125" s="3" t="s">
        <v>252</v>
      </c>
      <c r="F125" s="3" t="s">
        <v>23</v>
      </c>
      <c r="G125" s="3" t="s">
        <v>259</v>
      </c>
      <c r="H125" s="3" t="s">
        <v>28</v>
      </c>
      <c r="I125" s="3" t="s">
        <v>260</v>
      </c>
      <c r="J125" s="3" t="s">
        <v>61</v>
      </c>
      <c r="K125" s="3" t="s">
        <v>25</v>
      </c>
      <c r="L125" s="3">
        <v>40</v>
      </c>
      <c r="M125" s="3">
        <v>1564</v>
      </c>
      <c r="N125" s="13">
        <v>43.672367857682708</v>
      </c>
      <c r="O125" s="3">
        <v>299.56349186104103</v>
      </c>
      <c r="P125" s="3">
        <v>50.058044454741193</v>
      </c>
      <c r="Q125" s="3">
        <v>0.6303909713825071</v>
      </c>
      <c r="R125" s="3">
        <v>0.21901247051010553</v>
      </c>
      <c r="S125" s="3">
        <v>0.90627061751189375</v>
      </c>
      <c r="T125" s="3">
        <v>0.76686988397889932</v>
      </c>
      <c r="U125" s="3">
        <v>0.22628726287262874</v>
      </c>
      <c r="V125" s="3">
        <v>0.73662461047975736</v>
      </c>
      <c r="W125" s="3">
        <v>5.7704603580562663</v>
      </c>
    </row>
    <row r="126" spans="1:23" s="4" customFormat="1" ht="0.95" customHeight="1" x14ac:dyDescent="0.25">
      <c r="A126" s="3" t="s">
        <v>49</v>
      </c>
      <c r="B126" s="3" t="s">
        <v>297</v>
      </c>
      <c r="C126" s="3">
        <v>51</v>
      </c>
      <c r="D126" s="3">
        <v>13</v>
      </c>
      <c r="E126" s="3" t="s">
        <v>252</v>
      </c>
      <c r="F126" s="3" t="s">
        <v>23</v>
      </c>
      <c r="G126" s="3" t="s">
        <v>261</v>
      </c>
      <c r="H126" s="3" t="s">
        <v>29</v>
      </c>
      <c r="I126" s="3" t="s">
        <v>262</v>
      </c>
      <c r="J126" s="3" t="s">
        <v>193</v>
      </c>
      <c r="K126" s="3" t="s">
        <v>25</v>
      </c>
      <c r="L126" s="3">
        <v>40</v>
      </c>
      <c r="M126" s="3">
        <v>1998</v>
      </c>
      <c r="N126" s="13">
        <v>55.791170703101059</v>
      </c>
      <c r="O126" s="3">
        <v>383.64675298172665</v>
      </c>
      <c r="P126" s="3">
        <v>64.108633853770328</v>
      </c>
      <c r="Q126" s="3">
        <v>0.55903749300503636</v>
      </c>
      <c r="R126" s="3">
        <v>0.1705855712465702</v>
      </c>
      <c r="S126" s="3">
        <v>0.88530783106761057</v>
      </c>
      <c r="T126" s="3">
        <v>0.76453590494900014</v>
      </c>
      <c r="U126" s="3">
        <v>0.2334175615919141</v>
      </c>
      <c r="V126" s="3">
        <v>0.64854663957503045</v>
      </c>
      <c r="W126" s="3">
        <v>5.4134134134134131</v>
      </c>
    </row>
    <row r="127" spans="1:23" s="4" customFormat="1" ht="0.95" customHeight="1" x14ac:dyDescent="0.25">
      <c r="A127" s="3" t="s">
        <v>49</v>
      </c>
      <c r="B127" s="3" t="s">
        <v>297</v>
      </c>
      <c r="C127" s="3">
        <v>51</v>
      </c>
      <c r="D127" s="3">
        <v>13</v>
      </c>
      <c r="E127" s="3" t="s">
        <v>252</v>
      </c>
      <c r="F127" s="3" t="s">
        <v>23</v>
      </c>
      <c r="G127" s="3" t="s">
        <v>263</v>
      </c>
      <c r="H127" s="3" t="s">
        <v>30</v>
      </c>
      <c r="I127" s="3" t="s">
        <v>264</v>
      </c>
      <c r="J127" s="3" t="s">
        <v>183</v>
      </c>
      <c r="K127" s="3" t="s">
        <v>25</v>
      </c>
      <c r="L127" s="3">
        <v>40</v>
      </c>
      <c r="M127" s="3">
        <v>1200</v>
      </c>
      <c r="N127" s="13">
        <v>33.508210632493125</v>
      </c>
      <c r="O127" s="3">
        <v>257.27922061357901</v>
      </c>
      <c r="P127" s="3">
        <v>42.992203698606424</v>
      </c>
      <c r="Q127" s="3">
        <v>0.67076579094466182</v>
      </c>
      <c r="R127" s="3">
        <v>0.22781467020133156</v>
      </c>
      <c r="S127" s="3">
        <v>0.94294840554724557</v>
      </c>
      <c r="T127" s="3">
        <v>0.7768184743201878</v>
      </c>
      <c r="U127" s="3">
        <v>0.2016280525986224</v>
      </c>
      <c r="V127" s="3">
        <v>0.64313960456261277</v>
      </c>
      <c r="W127" s="3">
        <v>4.083333333333333</v>
      </c>
    </row>
    <row r="128" spans="1:23" s="4" customFormat="1" ht="0.95" customHeight="1" x14ac:dyDescent="0.25">
      <c r="A128" s="3" t="s">
        <v>49</v>
      </c>
      <c r="B128" s="3" t="s">
        <v>297</v>
      </c>
      <c r="C128" s="3">
        <v>51</v>
      </c>
      <c r="D128" s="3">
        <v>13</v>
      </c>
      <c r="E128" s="3" t="s">
        <v>252</v>
      </c>
      <c r="F128" s="3" t="s">
        <v>23</v>
      </c>
      <c r="G128" s="3" t="s">
        <v>265</v>
      </c>
      <c r="H128" s="3" t="s">
        <v>31</v>
      </c>
      <c r="I128" s="3" t="s">
        <v>266</v>
      </c>
      <c r="J128" s="3" t="s">
        <v>188</v>
      </c>
      <c r="K128" s="3" t="s">
        <v>25</v>
      </c>
      <c r="L128" s="3">
        <v>40</v>
      </c>
      <c r="M128" s="3">
        <v>1610</v>
      </c>
      <c r="N128" s="13">
        <v>44.95684926526161</v>
      </c>
      <c r="O128" s="3">
        <v>281.66399692442934</v>
      </c>
      <c r="P128" s="3">
        <v>47.066979997294027</v>
      </c>
      <c r="Q128" s="3">
        <v>0.64297124600638977</v>
      </c>
      <c r="R128" s="3">
        <v>0.25501930888038116</v>
      </c>
      <c r="S128" s="3">
        <v>0.89866237535977844</v>
      </c>
      <c r="T128" s="3">
        <v>0.74950540770001439</v>
      </c>
      <c r="U128" s="3">
        <v>0.26222019186843309</v>
      </c>
      <c r="V128" s="3">
        <v>0.74949259147556502</v>
      </c>
      <c r="W128" s="3">
        <v>4.0751552795031056</v>
      </c>
    </row>
    <row r="129" spans="1:23" s="4" customFormat="1" ht="0.95" customHeight="1" x14ac:dyDescent="0.25">
      <c r="A129" s="3" t="s">
        <v>49</v>
      </c>
      <c r="B129" s="3" t="s">
        <v>297</v>
      </c>
      <c r="C129" s="3">
        <v>51</v>
      </c>
      <c r="D129" s="3">
        <v>13</v>
      </c>
      <c r="E129" s="3" t="s">
        <v>252</v>
      </c>
      <c r="F129" s="3" t="s">
        <v>23</v>
      </c>
      <c r="G129" s="3" t="s">
        <v>267</v>
      </c>
      <c r="H129" s="3" t="s">
        <v>32</v>
      </c>
      <c r="I129" s="3" t="s">
        <v>268</v>
      </c>
      <c r="J129" s="3" t="s">
        <v>193</v>
      </c>
      <c r="K129" s="3" t="s">
        <v>25</v>
      </c>
      <c r="L129" s="3">
        <v>40</v>
      </c>
      <c r="M129" s="3">
        <v>950</v>
      </c>
      <c r="N129" s="13">
        <v>26.527333417390395</v>
      </c>
      <c r="O129" s="3">
        <v>203.82337649086304</v>
      </c>
      <c r="P129" s="3">
        <v>34.059556382885113</v>
      </c>
      <c r="Q129" s="3">
        <v>0.71860816944024208</v>
      </c>
      <c r="R129" s="3">
        <v>0.28735945137847946</v>
      </c>
      <c r="S129" s="3">
        <v>0.88968718587383266</v>
      </c>
      <c r="T129" s="3">
        <v>0.75242068109792648</v>
      </c>
      <c r="U129" s="3">
        <v>0.35899731423455683</v>
      </c>
      <c r="V129" s="3">
        <v>0.83619670053774409</v>
      </c>
      <c r="W129" s="3">
        <v>5.3063157894736843</v>
      </c>
    </row>
    <row r="130" spans="1:23" s="4" customFormat="1" ht="0.95" customHeight="1" x14ac:dyDescent="0.25">
      <c r="A130" s="3" t="s">
        <v>49</v>
      </c>
      <c r="B130" s="3" t="s">
        <v>297</v>
      </c>
      <c r="C130" s="3">
        <v>51</v>
      </c>
      <c r="D130" s="3">
        <v>13</v>
      </c>
      <c r="E130" s="3" t="s">
        <v>252</v>
      </c>
      <c r="F130" s="3" t="s">
        <v>23</v>
      </c>
      <c r="G130" s="3" t="s">
        <v>269</v>
      </c>
      <c r="H130" s="3" t="s">
        <v>33</v>
      </c>
      <c r="I130" s="3" t="s">
        <v>270</v>
      </c>
      <c r="J130" s="3" t="s">
        <v>188</v>
      </c>
      <c r="K130" s="3" t="s">
        <v>25</v>
      </c>
      <c r="L130" s="3">
        <v>40</v>
      </c>
      <c r="M130" s="3">
        <v>1835</v>
      </c>
      <c r="N130" s="13">
        <v>51.239638758854078</v>
      </c>
      <c r="O130" s="3">
        <v>327.60512242138384</v>
      </c>
      <c r="P130" s="3">
        <v>54.743893122255756</v>
      </c>
      <c r="Q130" s="3">
        <v>0.64681001057455056</v>
      </c>
      <c r="R130" s="3">
        <v>0.21485455488803371</v>
      </c>
      <c r="S130" s="3">
        <v>0.88906677877448992</v>
      </c>
      <c r="T130" s="3">
        <v>0.76869327951056976</v>
      </c>
      <c r="U130" s="3">
        <v>0.26910699919549474</v>
      </c>
      <c r="V130" s="3">
        <v>0.77505928561194848</v>
      </c>
      <c r="W130" s="3">
        <v>5.3411444141689373</v>
      </c>
    </row>
    <row r="131" spans="1:23" s="4" customFormat="1" ht="0.95" customHeight="1" x14ac:dyDescent="0.25">
      <c r="A131" s="3" t="s">
        <v>49</v>
      </c>
      <c r="B131" s="3" t="s">
        <v>297</v>
      </c>
      <c r="C131" s="3">
        <v>51</v>
      </c>
      <c r="D131" s="3">
        <v>13</v>
      </c>
      <c r="E131" s="3" t="s">
        <v>252</v>
      </c>
      <c r="F131" s="3" t="s">
        <v>23</v>
      </c>
      <c r="G131" s="3" t="s">
        <v>271</v>
      </c>
      <c r="H131" s="3" t="s">
        <v>34</v>
      </c>
      <c r="I131" s="3" t="s">
        <v>272</v>
      </c>
      <c r="J131" s="3" t="s">
        <v>212</v>
      </c>
      <c r="K131" s="3" t="s">
        <v>25</v>
      </c>
      <c r="L131" s="3">
        <v>40</v>
      </c>
      <c r="M131" s="3">
        <v>488</v>
      </c>
      <c r="N131" s="13">
        <v>13.626672323880539</v>
      </c>
      <c r="O131" s="3">
        <v>172.16652224137056</v>
      </c>
      <c r="P131" s="3">
        <v>28.76959195005815</v>
      </c>
      <c r="Q131" s="3">
        <v>0.63541666666666663</v>
      </c>
      <c r="R131" s="3">
        <v>0.20688655711105275</v>
      </c>
      <c r="S131" s="3">
        <v>0.94354279767445093</v>
      </c>
      <c r="T131" s="3">
        <v>0.81818470264748944</v>
      </c>
      <c r="U131" s="3">
        <v>0.17647058823529413</v>
      </c>
      <c r="V131" s="3">
        <v>0.38525926463439103</v>
      </c>
      <c r="W131" s="3">
        <v>7.1331967213114753</v>
      </c>
    </row>
    <row r="132" spans="1:23" s="4" customFormat="1" ht="0.95" customHeight="1" x14ac:dyDescent="0.25">
      <c r="A132" s="3" t="s">
        <v>49</v>
      </c>
      <c r="B132" s="3" t="s">
        <v>297</v>
      </c>
      <c r="C132" s="3">
        <v>51</v>
      </c>
      <c r="D132" s="3">
        <v>13</v>
      </c>
      <c r="E132" s="3" t="s">
        <v>252</v>
      </c>
      <c r="F132" s="3" t="s">
        <v>23</v>
      </c>
      <c r="G132" s="3" t="s">
        <v>273</v>
      </c>
      <c r="H132" s="3" t="s">
        <v>35</v>
      </c>
      <c r="I132" s="3" t="s">
        <v>274</v>
      </c>
      <c r="J132" s="3" t="s">
        <v>183</v>
      </c>
      <c r="K132" s="3" t="s">
        <v>25</v>
      </c>
      <c r="L132" s="3">
        <v>40</v>
      </c>
      <c r="M132" s="3">
        <v>653</v>
      </c>
      <c r="N132" s="13">
        <v>18.234051285848345</v>
      </c>
      <c r="O132" s="3">
        <v>166.85281374238576</v>
      </c>
      <c r="P132" s="3">
        <v>27.881653788404243</v>
      </c>
      <c r="Q132" s="3">
        <v>0.71679473106476399</v>
      </c>
      <c r="R132" s="3">
        <v>0.29475146723730716</v>
      </c>
      <c r="S132" s="3">
        <v>0.9305260546080647</v>
      </c>
      <c r="T132" s="3">
        <v>0.79359504113547696</v>
      </c>
      <c r="U132" s="3">
        <v>0.21341463414634146</v>
      </c>
      <c r="V132" s="3">
        <v>0.68430090002600674</v>
      </c>
      <c r="W132" s="3">
        <v>4.8024502297090352</v>
      </c>
    </row>
    <row r="133" spans="1:23" s="4" customFormat="1" ht="0.95" customHeight="1" x14ac:dyDescent="0.25">
      <c r="A133" s="3" t="s">
        <v>49</v>
      </c>
      <c r="B133" s="3" t="s">
        <v>297</v>
      </c>
      <c r="C133" s="3">
        <v>51</v>
      </c>
      <c r="D133" s="3">
        <v>13</v>
      </c>
      <c r="E133" s="3" t="s">
        <v>252</v>
      </c>
      <c r="F133" s="3" t="s">
        <v>23</v>
      </c>
      <c r="G133" s="3" t="s">
        <v>275</v>
      </c>
      <c r="H133" s="3" t="s">
        <v>36</v>
      </c>
      <c r="I133" s="3" t="s">
        <v>276</v>
      </c>
      <c r="J133" s="3" t="s">
        <v>61</v>
      </c>
      <c r="K133" s="3" t="s">
        <v>25</v>
      </c>
      <c r="L133" s="3">
        <v>40</v>
      </c>
      <c r="M133" s="3" t="s">
        <v>45</v>
      </c>
      <c r="N133" s="13" t="s">
        <v>45</v>
      </c>
      <c r="O133" s="3" t="s">
        <v>45</v>
      </c>
      <c r="P133" s="3" t="s">
        <v>45</v>
      </c>
      <c r="Q133" s="3" t="s">
        <v>45</v>
      </c>
      <c r="R133" s="3" t="s">
        <v>45</v>
      </c>
      <c r="S133" s="3" t="s">
        <v>45</v>
      </c>
      <c r="T133" s="3" t="s">
        <v>45</v>
      </c>
      <c r="U133" s="3" t="s">
        <v>45</v>
      </c>
      <c r="V133" s="3" t="s">
        <v>45</v>
      </c>
      <c r="W133" s="3" t="s">
        <v>45</v>
      </c>
    </row>
    <row r="134" spans="1:23" s="4" customFormat="1" ht="0.95" customHeight="1" x14ac:dyDescent="0.25">
      <c r="A134" s="3" t="s">
        <v>49</v>
      </c>
      <c r="B134" s="3" t="s">
        <v>297</v>
      </c>
      <c r="C134" s="3">
        <v>51</v>
      </c>
      <c r="D134" s="3">
        <v>13</v>
      </c>
      <c r="E134" s="3" t="s">
        <v>252</v>
      </c>
      <c r="F134" s="3" t="s">
        <v>23</v>
      </c>
      <c r="G134" s="3" t="s">
        <v>277</v>
      </c>
      <c r="H134" s="3" t="s">
        <v>37</v>
      </c>
      <c r="I134" s="3" t="s">
        <v>278</v>
      </c>
      <c r="J134" s="3" t="s">
        <v>212</v>
      </c>
      <c r="K134" s="3" t="s">
        <v>25</v>
      </c>
      <c r="L134" s="3">
        <v>40</v>
      </c>
      <c r="M134" s="3">
        <v>618</v>
      </c>
      <c r="N134" s="13">
        <v>17.256728475733961</v>
      </c>
      <c r="O134" s="3">
        <v>178.85281374238585</v>
      </c>
      <c r="P134" s="3">
        <v>29.886893244404259</v>
      </c>
      <c r="Q134" s="3">
        <v>0.64847848898216165</v>
      </c>
      <c r="R134" s="3">
        <v>0.24277657778445183</v>
      </c>
      <c r="S134" s="3">
        <v>0.92606864443735781</v>
      </c>
      <c r="T134" s="3">
        <v>0.77483614582423732</v>
      </c>
      <c r="U134" s="3">
        <v>0.20546318289786222</v>
      </c>
      <c r="V134" s="3">
        <v>0.50258057808743528</v>
      </c>
      <c r="W134" s="3">
        <v>4.7184466019417473</v>
      </c>
    </row>
    <row r="135" spans="1:23" s="4" customFormat="1" ht="0.95" customHeight="1" x14ac:dyDescent="0.25">
      <c r="A135" s="3" t="s">
        <v>49</v>
      </c>
      <c r="B135" s="3" t="s">
        <v>297</v>
      </c>
      <c r="C135" s="3">
        <v>51</v>
      </c>
      <c r="D135" s="3">
        <v>13</v>
      </c>
      <c r="E135" s="3" t="s">
        <v>252</v>
      </c>
      <c r="F135" s="3" t="s">
        <v>23</v>
      </c>
      <c r="G135" s="3" t="s">
        <v>279</v>
      </c>
      <c r="H135" s="3" t="s">
        <v>38</v>
      </c>
      <c r="I135" s="3" t="s">
        <v>280</v>
      </c>
      <c r="J135" s="3" t="s">
        <v>183</v>
      </c>
      <c r="K135" s="3" t="s">
        <v>25</v>
      </c>
      <c r="L135" s="3">
        <v>40</v>
      </c>
      <c r="M135" s="3">
        <v>666</v>
      </c>
      <c r="N135" s="13">
        <v>18.597056901033685</v>
      </c>
      <c r="O135" s="3">
        <v>191.58073580374372</v>
      </c>
      <c r="P135" s="3">
        <v>32.013770870264899</v>
      </c>
      <c r="Q135" s="3">
        <v>0.60162601626016265</v>
      </c>
      <c r="R135" s="3">
        <v>0.22802392625683826</v>
      </c>
      <c r="S135" s="3">
        <v>0.94996825191438805</v>
      </c>
      <c r="T135" s="3">
        <v>0.81485818665140186</v>
      </c>
      <c r="U135" s="3">
        <v>0.16468253968253968</v>
      </c>
      <c r="V135" s="3">
        <v>0.46265946334438501</v>
      </c>
      <c r="W135" s="3">
        <v>5.771771771771772</v>
      </c>
    </row>
    <row r="136" spans="1:23" s="4" customFormat="1" ht="0.95" customHeight="1" x14ac:dyDescent="0.25">
      <c r="A136" s="3" t="s">
        <v>49</v>
      </c>
      <c r="B136" s="3" t="s">
        <v>297</v>
      </c>
      <c r="C136" s="3">
        <v>51</v>
      </c>
      <c r="D136" s="3">
        <v>13</v>
      </c>
      <c r="E136" s="3" t="s">
        <v>252</v>
      </c>
      <c r="F136" s="3" t="s">
        <v>23</v>
      </c>
      <c r="G136" s="3" t="s">
        <v>281</v>
      </c>
      <c r="H136" s="3" t="s">
        <v>39</v>
      </c>
      <c r="I136" s="3" t="s">
        <v>282</v>
      </c>
      <c r="J136" s="3" t="s">
        <v>193</v>
      </c>
      <c r="K136" s="3" t="s">
        <v>25</v>
      </c>
      <c r="L136" s="3">
        <v>40</v>
      </c>
      <c r="M136" s="3">
        <v>920</v>
      </c>
      <c r="N136" s="13">
        <v>25.689628151578066</v>
      </c>
      <c r="O136" s="3">
        <v>216.89444430272863</v>
      </c>
      <c r="P136" s="3">
        <v>36.243774791918817</v>
      </c>
      <c r="Q136" s="3">
        <v>0.68656716417910446</v>
      </c>
      <c r="R136" s="3">
        <v>0.24575413604374508</v>
      </c>
      <c r="S136" s="3">
        <v>0.93620243180726226</v>
      </c>
      <c r="T136" s="3">
        <v>0.79740257189813002</v>
      </c>
      <c r="U136" s="3">
        <v>0.16394779771615009</v>
      </c>
      <c r="V136" s="3">
        <v>0.46867836957687242</v>
      </c>
      <c r="W136" s="3">
        <v>4.7347826086956522</v>
      </c>
    </row>
    <row r="137" spans="1:23" s="4" customFormat="1" ht="0.95" customHeight="1" x14ac:dyDescent="0.25">
      <c r="A137" s="3" t="s">
        <v>49</v>
      </c>
      <c r="B137" s="3" t="s">
        <v>297</v>
      </c>
      <c r="C137" s="3">
        <v>51</v>
      </c>
      <c r="D137" s="3">
        <v>13</v>
      </c>
      <c r="E137" s="3" t="s">
        <v>252</v>
      </c>
      <c r="F137" s="3" t="s">
        <v>23</v>
      </c>
      <c r="G137" s="3" t="s">
        <v>283</v>
      </c>
      <c r="H137" s="3" t="s">
        <v>40</v>
      </c>
      <c r="I137" s="3" t="s">
        <v>284</v>
      </c>
      <c r="J137" s="3" t="s">
        <v>193</v>
      </c>
      <c r="K137" s="3" t="s">
        <v>25</v>
      </c>
      <c r="L137" s="3">
        <v>40</v>
      </c>
      <c r="M137" s="3">
        <v>523</v>
      </c>
      <c r="N137" s="13">
        <v>14.603995133994921</v>
      </c>
      <c r="O137" s="3">
        <v>160.26702730475887</v>
      </c>
      <c r="P137" s="3">
        <v>26.781147220610983</v>
      </c>
      <c r="Q137" s="3">
        <v>0.66709183673469385</v>
      </c>
      <c r="R137" s="3">
        <v>0.25587225101116856</v>
      </c>
      <c r="S137" s="3">
        <v>0.95479271534298671</v>
      </c>
      <c r="T137" s="3">
        <v>0.81920213358567251</v>
      </c>
      <c r="U137" s="3">
        <v>0.16220028208744711</v>
      </c>
      <c r="V137" s="3">
        <v>0.34396806217372283</v>
      </c>
      <c r="W137" s="3">
        <v>4.5908221797323137</v>
      </c>
    </row>
    <row r="138" spans="1:23" s="4" customFormat="1" ht="0.95" customHeight="1" x14ac:dyDescent="0.25">
      <c r="A138" s="3" t="s">
        <v>49</v>
      </c>
      <c r="B138" s="3" t="s">
        <v>297</v>
      </c>
      <c r="C138" s="3">
        <v>51</v>
      </c>
      <c r="D138" s="3">
        <v>13</v>
      </c>
      <c r="E138" s="3" t="s">
        <v>252</v>
      </c>
      <c r="F138" s="3" t="s">
        <v>23</v>
      </c>
      <c r="G138" s="3" t="s">
        <v>285</v>
      </c>
      <c r="H138" s="3" t="s">
        <v>41</v>
      </c>
      <c r="I138" s="3" t="s">
        <v>286</v>
      </c>
      <c r="J138" s="3" t="s">
        <v>188</v>
      </c>
      <c r="K138" s="3" t="s">
        <v>25</v>
      </c>
      <c r="L138" s="3">
        <v>40</v>
      </c>
      <c r="M138" s="3">
        <v>915</v>
      </c>
      <c r="N138" s="13">
        <v>25.550010607276011</v>
      </c>
      <c r="O138" s="3">
        <v>248.20815280171342</v>
      </c>
      <c r="P138" s="3">
        <v>41.476398441572719</v>
      </c>
      <c r="Q138" s="3">
        <v>0.60716655607166559</v>
      </c>
      <c r="R138" s="3">
        <v>0.18663748478743275</v>
      </c>
      <c r="S138" s="3">
        <v>0.89165647305914431</v>
      </c>
      <c r="T138" s="3">
        <v>0.79055183051902211</v>
      </c>
      <c r="U138" s="3">
        <v>0.23181818181818181</v>
      </c>
      <c r="V138" s="3">
        <v>0.63612387693626948</v>
      </c>
      <c r="W138" s="3">
        <v>4.7606557377049183</v>
      </c>
    </row>
    <row r="139" spans="1:23" s="4" customFormat="1" ht="0.95" customHeight="1" x14ac:dyDescent="0.25">
      <c r="A139" s="3" t="s">
        <v>49</v>
      </c>
      <c r="B139" s="3" t="s">
        <v>297</v>
      </c>
      <c r="C139" s="3">
        <v>51</v>
      </c>
      <c r="D139" s="3">
        <v>13</v>
      </c>
      <c r="E139" s="3" t="s">
        <v>252</v>
      </c>
      <c r="F139" s="3" t="s">
        <v>23</v>
      </c>
      <c r="G139" s="3" t="s">
        <v>287</v>
      </c>
      <c r="H139" s="3" t="s">
        <v>42</v>
      </c>
      <c r="I139" s="3" t="s">
        <v>288</v>
      </c>
      <c r="J139" s="3" t="s">
        <v>188</v>
      </c>
      <c r="K139" s="3" t="s">
        <v>25</v>
      </c>
      <c r="L139" s="3">
        <v>40</v>
      </c>
      <c r="M139" s="3">
        <v>1618</v>
      </c>
      <c r="N139" s="13">
        <v>45.180237336144899</v>
      </c>
      <c r="O139" s="3">
        <v>324.04877323527973</v>
      </c>
      <c r="P139" s="3">
        <v>54.149615479981634</v>
      </c>
      <c r="Q139" s="3">
        <v>0.58559536735432505</v>
      </c>
      <c r="R139" s="3">
        <v>0.19362775850847608</v>
      </c>
      <c r="S139" s="3">
        <v>0.89542473981712234</v>
      </c>
      <c r="T139" s="3">
        <v>0.70278932429499841</v>
      </c>
      <c r="U139" s="3">
        <v>0.2551440329218107</v>
      </c>
      <c r="V139" s="3">
        <v>0.76887462291557562</v>
      </c>
      <c r="W139" s="3">
        <v>5.1180469715698393</v>
      </c>
    </row>
    <row r="140" spans="1:23" s="4" customFormat="1" ht="0.95" customHeight="1" x14ac:dyDescent="0.25">
      <c r="A140" s="3" t="s">
        <v>49</v>
      </c>
      <c r="B140" s="3" t="s">
        <v>297</v>
      </c>
      <c r="C140" s="3">
        <v>51</v>
      </c>
      <c r="D140" s="3">
        <v>13</v>
      </c>
      <c r="E140" s="3" t="s">
        <v>252</v>
      </c>
      <c r="F140" s="3" t="s">
        <v>23</v>
      </c>
      <c r="G140" s="3" t="s">
        <v>289</v>
      </c>
      <c r="H140" s="3" t="s">
        <v>43</v>
      </c>
      <c r="I140" s="3" t="s">
        <v>290</v>
      </c>
      <c r="J140" s="3" t="s">
        <v>183</v>
      </c>
      <c r="K140" s="3" t="s">
        <v>25</v>
      </c>
      <c r="L140" s="3">
        <v>40</v>
      </c>
      <c r="M140" s="3">
        <v>1181</v>
      </c>
      <c r="N140" s="13">
        <v>32.977663964145322</v>
      </c>
      <c r="O140" s="3">
        <v>236.2081528017134</v>
      </c>
      <c r="P140" s="3">
        <v>39.471158985572721</v>
      </c>
      <c r="Q140" s="3">
        <v>0.65320796460176989</v>
      </c>
      <c r="R140" s="3">
        <v>0.2659928696981208</v>
      </c>
      <c r="S140" s="3">
        <v>0.89689614410909224</v>
      </c>
      <c r="T140" s="3">
        <v>0.76278362416362921</v>
      </c>
      <c r="U140" s="3">
        <v>0.26457399103139012</v>
      </c>
      <c r="V140" s="3">
        <v>0.69863003520857314</v>
      </c>
      <c r="W140" s="3">
        <v>3.8010160880609654</v>
      </c>
    </row>
    <row r="141" spans="1:23" s="4" customFormat="1" ht="0.95" customHeight="1" x14ac:dyDescent="0.25">
      <c r="A141" s="3" t="s">
        <v>49</v>
      </c>
      <c r="B141" s="3" t="s">
        <v>297</v>
      </c>
      <c r="C141" s="3">
        <v>51</v>
      </c>
      <c r="D141" s="3">
        <v>13</v>
      </c>
      <c r="E141" s="3" t="s">
        <v>252</v>
      </c>
      <c r="F141" s="3" t="s">
        <v>23</v>
      </c>
      <c r="G141" s="3" t="s">
        <v>291</v>
      </c>
      <c r="H141" s="3" t="s">
        <v>44</v>
      </c>
      <c r="I141" s="3" t="s">
        <v>292</v>
      </c>
      <c r="J141" s="3" t="s">
        <v>61</v>
      </c>
      <c r="K141" s="3" t="s">
        <v>25</v>
      </c>
      <c r="L141" s="3">
        <v>40</v>
      </c>
      <c r="M141" s="3">
        <v>1582</v>
      </c>
      <c r="N141" s="13">
        <v>44.174991017170107</v>
      </c>
      <c r="O141" s="3">
        <v>323.11984104714526</v>
      </c>
      <c r="P141" s="3">
        <v>53.994387857015333</v>
      </c>
      <c r="Q141" s="3">
        <v>0.5850591715976331</v>
      </c>
      <c r="R141" s="3">
        <v>0.19040970936699417</v>
      </c>
      <c r="S141" s="3">
        <v>0.88856294895819543</v>
      </c>
      <c r="T141" s="3">
        <v>0.77799303872011527</v>
      </c>
      <c r="U141" s="3">
        <v>0.24053826745164003</v>
      </c>
      <c r="V141" s="3">
        <v>0.75710560180497755</v>
      </c>
      <c r="W141" s="3">
        <v>6.4481668773704168</v>
      </c>
    </row>
    <row r="142" spans="1:23" s="4" customFormat="1" ht="0.95" customHeight="1" x14ac:dyDescent="0.25">
      <c r="A142" s="3" t="s">
        <v>50</v>
      </c>
      <c r="B142" s="3" t="s">
        <v>298</v>
      </c>
      <c r="C142" s="3">
        <v>51</v>
      </c>
      <c r="D142" s="3">
        <v>14</v>
      </c>
      <c r="E142" s="3" t="s">
        <v>252</v>
      </c>
      <c r="F142" s="3" t="s">
        <v>23</v>
      </c>
      <c r="G142" s="3" t="s">
        <v>253</v>
      </c>
      <c r="H142" s="3" t="s">
        <v>24</v>
      </c>
      <c r="I142" s="3" t="s">
        <v>254</v>
      </c>
      <c r="J142" s="3" t="s">
        <v>61</v>
      </c>
      <c r="K142" s="3" t="s">
        <v>25</v>
      </c>
      <c r="L142" s="3">
        <v>40</v>
      </c>
      <c r="M142" s="3">
        <v>2141</v>
      </c>
      <c r="N142" s="13">
        <v>59.78423247013982</v>
      </c>
      <c r="O142" s="3">
        <v>330.19090885901079</v>
      </c>
      <c r="P142" s="3">
        <v>55.175986538049031</v>
      </c>
      <c r="Q142" s="3">
        <v>0.63380698638247479</v>
      </c>
      <c r="R142" s="3">
        <v>0.24677224266875372</v>
      </c>
      <c r="S142" s="3">
        <v>0.93840972922375487</v>
      </c>
      <c r="T142" s="3">
        <v>0.7469072227229564</v>
      </c>
      <c r="U142" s="3">
        <v>0.22174202127659576</v>
      </c>
      <c r="V142" s="3">
        <v>0.50899844846092202</v>
      </c>
      <c r="W142" s="3">
        <v>8.6389537599252684</v>
      </c>
    </row>
    <row r="143" spans="1:23" s="4" customFormat="1" ht="0.95" customHeight="1" x14ac:dyDescent="0.25">
      <c r="A143" s="3" t="s">
        <v>50</v>
      </c>
      <c r="B143" s="3" t="s">
        <v>298</v>
      </c>
      <c r="C143" s="3">
        <v>51</v>
      </c>
      <c r="D143" s="3">
        <v>14</v>
      </c>
      <c r="E143" s="3" t="s">
        <v>252</v>
      </c>
      <c r="F143" s="3" t="s">
        <v>23</v>
      </c>
      <c r="G143" s="3" t="s">
        <v>255</v>
      </c>
      <c r="H143" s="3" t="s">
        <v>26</v>
      </c>
      <c r="I143" s="3" t="s">
        <v>256</v>
      </c>
      <c r="J143" s="3" t="s">
        <v>212</v>
      </c>
      <c r="K143" s="3" t="s">
        <v>25</v>
      </c>
      <c r="L143" s="3">
        <v>40</v>
      </c>
      <c r="M143" s="3">
        <v>1057</v>
      </c>
      <c r="N143" s="13">
        <v>29.515148865454364</v>
      </c>
      <c r="O143" s="3">
        <v>254.35028842544446</v>
      </c>
      <c r="P143" s="3">
        <v>42.50276949964011</v>
      </c>
      <c r="Q143" s="3">
        <v>0.60331050228310501</v>
      </c>
      <c r="R143" s="3">
        <v>0.20531485960136192</v>
      </c>
      <c r="S143" s="3">
        <v>0.9312465447000291</v>
      </c>
      <c r="T143" s="3">
        <v>0.80039491866980661</v>
      </c>
      <c r="U143" s="3">
        <v>0.17845961177207265</v>
      </c>
      <c r="V143" s="3">
        <v>0.32982410326999767</v>
      </c>
      <c r="W143" s="3">
        <v>5.6092715231788075</v>
      </c>
    </row>
    <row r="144" spans="1:23" s="4" customFormat="1" ht="0.95" customHeight="1" x14ac:dyDescent="0.25">
      <c r="A144" s="3" t="s">
        <v>50</v>
      </c>
      <c r="B144" s="3" t="s">
        <v>298</v>
      </c>
      <c r="C144" s="3">
        <v>51</v>
      </c>
      <c r="D144" s="3">
        <v>14</v>
      </c>
      <c r="E144" s="3" t="s">
        <v>252</v>
      </c>
      <c r="F144" s="3" t="s">
        <v>23</v>
      </c>
      <c r="G144" s="3" t="s">
        <v>257</v>
      </c>
      <c r="H144" s="3" t="s">
        <v>27</v>
      </c>
      <c r="I144" s="3" t="s">
        <v>258</v>
      </c>
      <c r="J144" s="3" t="s">
        <v>212</v>
      </c>
      <c r="K144" s="3" t="s">
        <v>25</v>
      </c>
      <c r="L144" s="3">
        <v>40</v>
      </c>
      <c r="M144" s="3">
        <v>956</v>
      </c>
      <c r="N144" s="13">
        <v>26.694874470552858</v>
      </c>
      <c r="O144" s="3">
        <v>238.69343417595206</v>
      </c>
      <c r="P144" s="3">
        <v>39.886457674813158</v>
      </c>
      <c r="Q144" s="3">
        <v>0.62199089134677943</v>
      </c>
      <c r="R144" s="3">
        <v>0.21085641121644796</v>
      </c>
      <c r="S144" s="3">
        <v>0.92060930647044681</v>
      </c>
      <c r="T144" s="3">
        <v>0.79417883593071292</v>
      </c>
      <c r="U144" s="3">
        <v>0.2107168718320058</v>
      </c>
      <c r="V144" s="3">
        <v>0.67012891644329486</v>
      </c>
      <c r="W144" s="3">
        <v>5.1255230125523017</v>
      </c>
    </row>
    <row r="145" spans="1:23" s="4" customFormat="1" ht="0.95" customHeight="1" x14ac:dyDescent="0.25">
      <c r="A145" s="3" t="s">
        <v>50</v>
      </c>
      <c r="B145" s="3" t="s">
        <v>298</v>
      </c>
      <c r="C145" s="3">
        <v>51</v>
      </c>
      <c r="D145" s="3">
        <v>14</v>
      </c>
      <c r="E145" s="3" t="s">
        <v>252</v>
      </c>
      <c r="F145" s="3" t="s">
        <v>23</v>
      </c>
      <c r="G145" s="3" t="s">
        <v>259</v>
      </c>
      <c r="H145" s="3" t="s">
        <v>28</v>
      </c>
      <c r="I145" s="3" t="s">
        <v>260</v>
      </c>
      <c r="J145" s="3" t="s">
        <v>61</v>
      </c>
      <c r="K145" s="3" t="s">
        <v>25</v>
      </c>
      <c r="L145" s="3">
        <v>40</v>
      </c>
      <c r="M145" s="3">
        <v>2260</v>
      </c>
      <c r="N145" s="13">
        <v>63.107130024528722</v>
      </c>
      <c r="O145" s="3">
        <v>327.70562748477221</v>
      </c>
      <c r="P145" s="3">
        <v>54.760687848808601</v>
      </c>
      <c r="Q145" s="3">
        <v>0.69261415874961696</v>
      </c>
      <c r="R145" s="3">
        <v>0.26445422177859745</v>
      </c>
      <c r="S145" s="3">
        <v>0.89217891802895288</v>
      </c>
      <c r="T145" s="3">
        <v>0.81589035832713908</v>
      </c>
      <c r="U145" s="3">
        <v>0.26908195568061904</v>
      </c>
      <c r="V145" s="3">
        <v>0.76849567231790261</v>
      </c>
      <c r="W145" s="3">
        <v>5.3539823008849554</v>
      </c>
    </row>
    <row r="146" spans="1:23" s="4" customFormat="1" ht="0.95" customHeight="1" x14ac:dyDescent="0.25">
      <c r="A146" s="3" t="s">
        <v>50</v>
      </c>
      <c r="B146" s="3" t="s">
        <v>298</v>
      </c>
      <c r="C146" s="3">
        <v>51</v>
      </c>
      <c r="D146" s="3">
        <v>14</v>
      </c>
      <c r="E146" s="3" t="s">
        <v>252</v>
      </c>
      <c r="F146" s="3" t="s">
        <v>23</v>
      </c>
      <c r="G146" s="3" t="s">
        <v>261</v>
      </c>
      <c r="H146" s="3" t="s">
        <v>29</v>
      </c>
      <c r="I146" s="3" t="s">
        <v>262</v>
      </c>
      <c r="J146" s="3" t="s">
        <v>193</v>
      </c>
      <c r="K146" s="3" t="s">
        <v>25</v>
      </c>
      <c r="L146" s="3">
        <v>40</v>
      </c>
      <c r="M146" s="3">
        <v>2617</v>
      </c>
      <c r="N146" s="13">
        <v>73.075822687695435</v>
      </c>
      <c r="O146" s="3">
        <v>419.88939366884608</v>
      </c>
      <c r="P146" s="3">
        <v>70.164898278390552</v>
      </c>
      <c r="Q146" s="3">
        <v>0.59707962582705909</v>
      </c>
      <c r="R146" s="3">
        <v>0.18652788999387365</v>
      </c>
      <c r="S146" s="3">
        <v>0.87236914735396376</v>
      </c>
      <c r="T146" s="3">
        <v>0.78256385414782037</v>
      </c>
      <c r="U146" s="3">
        <v>0.29089465325569086</v>
      </c>
      <c r="V146" s="3">
        <v>0.77343993262255473</v>
      </c>
      <c r="W146" s="3">
        <v>5.8754298815437522</v>
      </c>
    </row>
    <row r="147" spans="1:23" s="4" customFormat="1" ht="0.95" customHeight="1" x14ac:dyDescent="0.25">
      <c r="A147" s="3" t="s">
        <v>50</v>
      </c>
      <c r="B147" s="3" t="s">
        <v>298</v>
      </c>
      <c r="C147" s="3">
        <v>51</v>
      </c>
      <c r="D147" s="3">
        <v>14</v>
      </c>
      <c r="E147" s="3" t="s">
        <v>252</v>
      </c>
      <c r="F147" s="3" t="s">
        <v>23</v>
      </c>
      <c r="G147" s="3" t="s">
        <v>263</v>
      </c>
      <c r="H147" s="3" t="s">
        <v>30</v>
      </c>
      <c r="I147" s="3" t="s">
        <v>264</v>
      </c>
      <c r="J147" s="3" t="s">
        <v>183</v>
      </c>
      <c r="K147" s="3" t="s">
        <v>25</v>
      </c>
      <c r="L147" s="3">
        <v>40</v>
      </c>
      <c r="M147" s="3">
        <v>1680</v>
      </c>
      <c r="N147" s="13">
        <v>46.911494885490377</v>
      </c>
      <c r="O147" s="3">
        <v>311.80613254816046</v>
      </c>
      <c r="P147" s="3">
        <v>52.103829967361428</v>
      </c>
      <c r="Q147" s="3">
        <v>0.69680630443799252</v>
      </c>
      <c r="R147" s="3">
        <v>0.217145003454567</v>
      </c>
      <c r="S147" s="3">
        <v>0.89958750307483204</v>
      </c>
      <c r="T147" s="3">
        <v>0.77522049336777843</v>
      </c>
      <c r="U147" s="3">
        <v>0.28216164514586323</v>
      </c>
      <c r="V147" s="3">
        <v>0.78931297451430493</v>
      </c>
      <c r="W147" s="3">
        <v>5.4857142857142858</v>
      </c>
    </row>
    <row r="148" spans="1:23" s="4" customFormat="1" ht="0.95" customHeight="1" x14ac:dyDescent="0.25">
      <c r="A148" s="3" t="s">
        <v>50</v>
      </c>
      <c r="B148" s="3" t="s">
        <v>298</v>
      </c>
      <c r="C148" s="3">
        <v>51</v>
      </c>
      <c r="D148" s="3">
        <v>14</v>
      </c>
      <c r="E148" s="3" t="s">
        <v>252</v>
      </c>
      <c r="F148" s="3" t="s">
        <v>23</v>
      </c>
      <c r="G148" s="3" t="s">
        <v>265</v>
      </c>
      <c r="H148" s="3" t="s">
        <v>31</v>
      </c>
      <c r="I148" s="3" t="s">
        <v>266</v>
      </c>
      <c r="J148" s="3" t="s">
        <v>188</v>
      </c>
      <c r="K148" s="3" t="s">
        <v>25</v>
      </c>
      <c r="L148" s="3">
        <v>40</v>
      </c>
      <c r="M148" s="3">
        <v>2033</v>
      </c>
      <c r="N148" s="13">
        <v>56.768493513215439</v>
      </c>
      <c r="O148" s="3">
        <v>344.19090885901073</v>
      </c>
      <c r="P148" s="3">
        <v>57.515432570049015</v>
      </c>
      <c r="Q148" s="3">
        <v>0.6480714058017214</v>
      </c>
      <c r="R148" s="3">
        <v>0.21564949848224085</v>
      </c>
      <c r="S148" s="3">
        <v>0.87462250995820257</v>
      </c>
      <c r="T148" s="3">
        <v>0.73933910079389442</v>
      </c>
      <c r="U148" s="3">
        <v>0.32339791356184799</v>
      </c>
      <c r="V148" s="3">
        <v>0.823731761584369</v>
      </c>
      <c r="W148" s="3">
        <v>4.2543039842597148</v>
      </c>
    </row>
    <row r="149" spans="1:23" s="4" customFormat="1" ht="0.95" customHeight="1" x14ac:dyDescent="0.25">
      <c r="A149" s="3" t="s">
        <v>50</v>
      </c>
      <c r="B149" s="3" t="s">
        <v>298</v>
      </c>
      <c r="C149" s="3">
        <v>51</v>
      </c>
      <c r="D149" s="3">
        <v>14</v>
      </c>
      <c r="E149" s="3" t="s">
        <v>252</v>
      </c>
      <c r="F149" s="3" t="s">
        <v>23</v>
      </c>
      <c r="G149" s="3" t="s">
        <v>267</v>
      </c>
      <c r="H149" s="3" t="s">
        <v>32</v>
      </c>
      <c r="I149" s="3" t="s">
        <v>268</v>
      </c>
      <c r="J149" s="3" t="s">
        <v>193</v>
      </c>
      <c r="K149" s="3" t="s">
        <v>25</v>
      </c>
      <c r="L149" s="3">
        <v>40</v>
      </c>
      <c r="M149" s="3">
        <v>1462</v>
      </c>
      <c r="N149" s="13">
        <v>40.824169953920794</v>
      </c>
      <c r="O149" s="3">
        <v>274.83556979968307</v>
      </c>
      <c r="P149" s="3">
        <v>45.925927372880537</v>
      </c>
      <c r="Q149" s="3">
        <v>0.70833333333333337</v>
      </c>
      <c r="R149" s="3">
        <v>0.24322676186243888</v>
      </c>
      <c r="S149" s="3">
        <v>0.93041925709126838</v>
      </c>
      <c r="T149" s="3">
        <v>0.82394472885991255</v>
      </c>
      <c r="U149" s="3">
        <v>0.2321525885558583</v>
      </c>
      <c r="V149" s="3">
        <v>0.73589928451892073</v>
      </c>
      <c r="W149" s="3">
        <v>5.4179206566347471</v>
      </c>
    </row>
    <row r="150" spans="1:23" s="4" customFormat="1" ht="0.95" customHeight="1" x14ac:dyDescent="0.25">
      <c r="A150" s="3" t="s">
        <v>50</v>
      </c>
      <c r="B150" s="3" t="s">
        <v>298</v>
      </c>
      <c r="C150" s="3">
        <v>51</v>
      </c>
      <c r="D150" s="3">
        <v>14</v>
      </c>
      <c r="E150" s="3" t="s">
        <v>252</v>
      </c>
      <c r="F150" s="3" t="s">
        <v>23</v>
      </c>
      <c r="G150" s="3" t="s">
        <v>269</v>
      </c>
      <c r="H150" s="3" t="s">
        <v>33</v>
      </c>
      <c r="I150" s="3" t="s">
        <v>270</v>
      </c>
      <c r="J150" s="3" t="s">
        <v>188</v>
      </c>
      <c r="K150" s="3" t="s">
        <v>25</v>
      </c>
      <c r="L150" s="3">
        <v>40</v>
      </c>
      <c r="M150" s="3">
        <v>2476</v>
      </c>
      <c r="N150" s="13">
        <v>69.13860793837749</v>
      </c>
      <c r="O150" s="3">
        <v>369.019335983757</v>
      </c>
      <c r="P150" s="3">
        <v>61.664344378462509</v>
      </c>
      <c r="Q150" s="3">
        <v>0.67854206631953962</v>
      </c>
      <c r="R150" s="3">
        <v>0.22848740131579645</v>
      </c>
      <c r="S150" s="3">
        <v>0.88657000385818829</v>
      </c>
      <c r="T150" s="3">
        <v>0.80182561149357645</v>
      </c>
      <c r="U150" s="3">
        <v>0.34292178409825469</v>
      </c>
      <c r="V150" s="3">
        <v>0.83178153988108405</v>
      </c>
      <c r="W150" s="3">
        <v>4.9761712439418417</v>
      </c>
    </row>
    <row r="151" spans="1:23" s="4" customFormat="1" ht="0.95" customHeight="1" x14ac:dyDescent="0.25">
      <c r="A151" s="3" t="s">
        <v>50</v>
      </c>
      <c r="B151" s="3" t="s">
        <v>298</v>
      </c>
      <c r="C151" s="3">
        <v>51</v>
      </c>
      <c r="D151" s="3">
        <v>14</v>
      </c>
      <c r="E151" s="3" t="s">
        <v>252</v>
      </c>
      <c r="F151" s="3" t="s">
        <v>23</v>
      </c>
      <c r="G151" s="3" t="s">
        <v>271</v>
      </c>
      <c r="H151" s="3" t="s">
        <v>34</v>
      </c>
      <c r="I151" s="3" t="s">
        <v>272</v>
      </c>
      <c r="J151" s="3" t="s">
        <v>212</v>
      </c>
      <c r="K151" s="3" t="s">
        <v>25</v>
      </c>
      <c r="L151" s="3">
        <v>40</v>
      </c>
      <c r="M151" s="3">
        <v>638</v>
      </c>
      <c r="N151" s="13">
        <v>17.815198652942179</v>
      </c>
      <c r="O151" s="3">
        <v>204.06601717798236</v>
      </c>
      <c r="P151" s="3">
        <v>34.100102439505328</v>
      </c>
      <c r="Q151" s="3">
        <v>0.62733529990167158</v>
      </c>
      <c r="R151" s="3">
        <v>0.19252590172193093</v>
      </c>
      <c r="S151" s="3">
        <v>0.93212727878953638</v>
      </c>
      <c r="T151" s="3">
        <v>0.8014247035242541</v>
      </c>
      <c r="U151" s="3">
        <v>0.23609534619750283</v>
      </c>
      <c r="V151" s="3">
        <v>0.60235722293838001</v>
      </c>
      <c r="W151" s="3">
        <v>6.2210031347962387</v>
      </c>
    </row>
    <row r="152" spans="1:23" s="4" customFormat="1" ht="0.95" customHeight="1" x14ac:dyDescent="0.25">
      <c r="A152" s="3" t="s">
        <v>50</v>
      </c>
      <c r="B152" s="3" t="s">
        <v>298</v>
      </c>
      <c r="C152" s="3">
        <v>51</v>
      </c>
      <c r="D152" s="3">
        <v>14</v>
      </c>
      <c r="E152" s="3" t="s">
        <v>252</v>
      </c>
      <c r="F152" s="3" t="s">
        <v>23</v>
      </c>
      <c r="G152" s="3" t="s">
        <v>273</v>
      </c>
      <c r="H152" s="3" t="s">
        <v>35</v>
      </c>
      <c r="I152" s="3" t="s">
        <v>274</v>
      </c>
      <c r="J152" s="3" t="s">
        <v>183</v>
      </c>
      <c r="K152" s="3" t="s">
        <v>25</v>
      </c>
      <c r="L152" s="3">
        <v>40</v>
      </c>
      <c r="M152" s="3">
        <v>890</v>
      </c>
      <c r="N152" s="13">
        <v>24.851922885765738</v>
      </c>
      <c r="O152" s="3">
        <v>196.99494936611683</v>
      </c>
      <c r="P152" s="3">
        <v>32.918503758471637</v>
      </c>
      <c r="Q152" s="3">
        <v>0.75359864521591868</v>
      </c>
      <c r="R152" s="3">
        <v>0.28819715368295973</v>
      </c>
      <c r="S152" s="3">
        <v>0.90923110394373774</v>
      </c>
      <c r="T152" s="3">
        <v>0.75566818741892372</v>
      </c>
      <c r="U152" s="3">
        <v>0.27766798418972333</v>
      </c>
      <c r="V152" s="3">
        <v>0.79612095121766924</v>
      </c>
      <c r="W152" s="3">
        <v>3.398876404494382</v>
      </c>
    </row>
    <row r="153" spans="1:23" s="4" customFormat="1" ht="0.95" customHeight="1" x14ac:dyDescent="0.25">
      <c r="A153" s="3" t="s">
        <v>50</v>
      </c>
      <c r="B153" s="3" t="s">
        <v>298</v>
      </c>
      <c r="C153" s="3">
        <v>51</v>
      </c>
      <c r="D153" s="3">
        <v>14</v>
      </c>
      <c r="E153" s="3" t="s">
        <v>252</v>
      </c>
      <c r="F153" s="3" t="s">
        <v>23</v>
      </c>
      <c r="G153" s="3" t="s">
        <v>275</v>
      </c>
      <c r="H153" s="3" t="s">
        <v>36</v>
      </c>
      <c r="I153" s="3" t="s">
        <v>276</v>
      </c>
      <c r="J153" s="3" t="s">
        <v>61</v>
      </c>
      <c r="K153" s="3" t="s">
        <v>25</v>
      </c>
      <c r="L153" s="3">
        <v>40</v>
      </c>
      <c r="M153" s="3" t="s">
        <v>45</v>
      </c>
      <c r="N153" s="13" t="s">
        <v>45</v>
      </c>
      <c r="O153" s="3" t="s">
        <v>45</v>
      </c>
      <c r="P153" s="3" t="s">
        <v>45</v>
      </c>
      <c r="Q153" s="3" t="s">
        <v>45</v>
      </c>
      <c r="R153" s="3" t="s">
        <v>45</v>
      </c>
      <c r="S153" s="3" t="s">
        <v>45</v>
      </c>
      <c r="T153" s="3" t="s">
        <v>45</v>
      </c>
      <c r="U153" s="3" t="s">
        <v>45</v>
      </c>
      <c r="V153" s="3" t="s">
        <v>45</v>
      </c>
      <c r="W153" s="3" t="s">
        <v>45</v>
      </c>
    </row>
    <row r="154" spans="1:23" s="4" customFormat="1" ht="0.95" customHeight="1" x14ac:dyDescent="0.25">
      <c r="A154" s="3" t="s">
        <v>50</v>
      </c>
      <c r="B154" s="3" t="s">
        <v>298</v>
      </c>
      <c r="C154" s="3">
        <v>51</v>
      </c>
      <c r="D154" s="3">
        <v>14</v>
      </c>
      <c r="E154" s="3" t="s">
        <v>252</v>
      </c>
      <c r="F154" s="3" t="s">
        <v>23</v>
      </c>
      <c r="G154" s="3" t="s">
        <v>277</v>
      </c>
      <c r="H154" s="3" t="s">
        <v>37</v>
      </c>
      <c r="I154" s="3" t="s">
        <v>278</v>
      </c>
      <c r="J154" s="3" t="s">
        <v>212</v>
      </c>
      <c r="K154" s="3" t="s">
        <v>25</v>
      </c>
      <c r="L154" s="3">
        <v>40</v>
      </c>
      <c r="M154" s="3">
        <v>652</v>
      </c>
      <c r="N154" s="13">
        <v>18.206127776987934</v>
      </c>
      <c r="O154" s="3">
        <v>147.78174593052023</v>
      </c>
      <c r="P154" s="3">
        <v>24.694815651370547</v>
      </c>
      <c r="Q154" s="3">
        <v>0.75813953488372088</v>
      </c>
      <c r="R154" s="3">
        <v>0.37515943533824703</v>
      </c>
      <c r="S154" s="3">
        <v>0.8493374824870501</v>
      </c>
      <c r="T154" s="3">
        <v>0.57299267729706682</v>
      </c>
      <c r="U154" s="3">
        <v>0.44971264367816094</v>
      </c>
      <c r="V154" s="3">
        <v>0.82269299131033091</v>
      </c>
      <c r="W154" s="3">
        <v>3.1058282208588959</v>
      </c>
    </row>
    <row r="155" spans="1:23" s="4" customFormat="1" ht="0.95" customHeight="1" x14ac:dyDescent="0.25">
      <c r="A155" s="3" t="s">
        <v>50</v>
      </c>
      <c r="B155" s="3" t="s">
        <v>298</v>
      </c>
      <c r="C155" s="3">
        <v>51</v>
      </c>
      <c r="D155" s="3">
        <v>14</v>
      </c>
      <c r="E155" s="3" t="s">
        <v>252</v>
      </c>
      <c r="F155" s="3" t="s">
        <v>23</v>
      </c>
      <c r="G155" s="3" t="s">
        <v>279</v>
      </c>
      <c r="H155" s="3" t="s">
        <v>38</v>
      </c>
      <c r="I155" s="3" t="s">
        <v>280</v>
      </c>
      <c r="J155" s="3" t="s">
        <v>183</v>
      </c>
      <c r="K155" s="3" t="s">
        <v>25</v>
      </c>
      <c r="L155" s="3">
        <v>40</v>
      </c>
      <c r="M155" s="3">
        <v>796</v>
      </c>
      <c r="N155" s="13">
        <v>22.227113052887109</v>
      </c>
      <c r="O155" s="3">
        <v>199.48023074035544</v>
      </c>
      <c r="P155" s="3">
        <v>33.333802447712067</v>
      </c>
      <c r="Q155" s="3">
        <v>0.62042088854247857</v>
      </c>
      <c r="R155" s="3">
        <v>0.25137565079313295</v>
      </c>
      <c r="S155" s="3">
        <v>0.90910358549527848</v>
      </c>
      <c r="T155" s="3">
        <v>0.81198257720432632</v>
      </c>
      <c r="U155" s="3">
        <v>0.1636675235646958</v>
      </c>
      <c r="V155" s="3">
        <v>0.31393039970356956</v>
      </c>
      <c r="W155" s="3">
        <v>6.1557788944723617</v>
      </c>
    </row>
    <row r="156" spans="1:23" s="4" customFormat="1" ht="0.95" customHeight="1" x14ac:dyDescent="0.25">
      <c r="A156" s="3" t="s">
        <v>50</v>
      </c>
      <c r="B156" s="3" t="s">
        <v>298</v>
      </c>
      <c r="C156" s="3">
        <v>51</v>
      </c>
      <c r="D156" s="3">
        <v>14</v>
      </c>
      <c r="E156" s="3" t="s">
        <v>252</v>
      </c>
      <c r="F156" s="3" t="s">
        <v>23</v>
      </c>
      <c r="G156" s="3" t="s">
        <v>281</v>
      </c>
      <c r="H156" s="3" t="s">
        <v>39</v>
      </c>
      <c r="I156" s="3" t="s">
        <v>282</v>
      </c>
      <c r="J156" s="3" t="s">
        <v>193</v>
      </c>
      <c r="K156" s="3" t="s">
        <v>25</v>
      </c>
      <c r="L156" s="3">
        <v>40</v>
      </c>
      <c r="M156" s="3">
        <v>1011</v>
      </c>
      <c r="N156" s="13">
        <v>28.230667457875459</v>
      </c>
      <c r="O156" s="3">
        <v>213.72287142747476</v>
      </c>
      <c r="P156" s="3">
        <v>35.71379453633228</v>
      </c>
      <c r="Q156" s="3">
        <v>0.71906116642958751</v>
      </c>
      <c r="R156" s="3">
        <v>0.27813716187219184</v>
      </c>
      <c r="S156" s="3">
        <v>0.9188324063620994</v>
      </c>
      <c r="T156" s="3">
        <v>0.80290472269349755</v>
      </c>
      <c r="U156" s="3">
        <v>0.19621749408983452</v>
      </c>
      <c r="V156" s="3">
        <v>0.46912161944756103</v>
      </c>
      <c r="W156" s="3">
        <v>4.5736894164193869</v>
      </c>
    </row>
    <row r="157" spans="1:23" s="4" customFormat="1" ht="0.95" customHeight="1" x14ac:dyDescent="0.25">
      <c r="A157" s="3" t="s">
        <v>50</v>
      </c>
      <c r="B157" s="3" t="s">
        <v>298</v>
      </c>
      <c r="C157" s="3">
        <v>51</v>
      </c>
      <c r="D157" s="3">
        <v>14</v>
      </c>
      <c r="E157" s="3" t="s">
        <v>252</v>
      </c>
      <c r="F157" s="3" t="s">
        <v>23</v>
      </c>
      <c r="G157" s="3" t="s">
        <v>283</v>
      </c>
      <c r="H157" s="3" t="s">
        <v>40</v>
      </c>
      <c r="I157" s="3" t="s">
        <v>284</v>
      </c>
      <c r="J157" s="3" t="s">
        <v>193</v>
      </c>
      <c r="K157" s="3" t="s">
        <v>25</v>
      </c>
      <c r="L157" s="3">
        <v>40</v>
      </c>
      <c r="M157" s="3">
        <v>637</v>
      </c>
      <c r="N157" s="13">
        <v>17.787275144081768</v>
      </c>
      <c r="O157" s="3">
        <v>188.40916292848993</v>
      </c>
      <c r="P157" s="3">
        <v>31.483790614678373</v>
      </c>
      <c r="Q157" s="3">
        <v>0.64278506559031279</v>
      </c>
      <c r="R157" s="3">
        <v>0.22549933018900689</v>
      </c>
      <c r="S157" s="3">
        <v>0.93145768012372565</v>
      </c>
      <c r="T157" s="3">
        <v>0.81768775661350834</v>
      </c>
      <c r="U157" s="3">
        <v>0.1842696629213483</v>
      </c>
      <c r="V157" s="3">
        <v>0.63259345520621757</v>
      </c>
      <c r="W157" s="3">
        <v>7.0470957613814758</v>
      </c>
    </row>
    <row r="158" spans="1:23" s="4" customFormat="1" ht="0.95" customHeight="1" x14ac:dyDescent="0.25">
      <c r="A158" s="3" t="s">
        <v>50</v>
      </c>
      <c r="B158" s="3" t="s">
        <v>298</v>
      </c>
      <c r="C158" s="3">
        <v>51</v>
      </c>
      <c r="D158" s="3">
        <v>14</v>
      </c>
      <c r="E158" s="3" t="s">
        <v>252</v>
      </c>
      <c r="F158" s="3" t="s">
        <v>23</v>
      </c>
      <c r="G158" s="3" t="s">
        <v>285</v>
      </c>
      <c r="H158" s="3" t="s">
        <v>41</v>
      </c>
      <c r="I158" s="3" t="s">
        <v>286</v>
      </c>
      <c r="J158" s="3" t="s">
        <v>188</v>
      </c>
      <c r="K158" s="3" t="s">
        <v>25</v>
      </c>
      <c r="L158" s="3">
        <v>40</v>
      </c>
      <c r="M158" s="3">
        <v>1236</v>
      </c>
      <c r="N158" s="13">
        <v>34.513456951467923</v>
      </c>
      <c r="O158" s="3">
        <v>287.6639969244294</v>
      </c>
      <c r="P158" s="3">
        <v>48.06959972529404</v>
      </c>
      <c r="Q158" s="3">
        <v>0.59451659451659455</v>
      </c>
      <c r="R158" s="3">
        <v>0.18769699250545524</v>
      </c>
      <c r="S158" s="3">
        <v>0.9044003884375813</v>
      </c>
      <c r="T158" s="3">
        <v>0.76547937217032858</v>
      </c>
      <c r="U158" s="3">
        <v>0.24154852780806979</v>
      </c>
      <c r="V158" s="3">
        <v>0.73179770573017844</v>
      </c>
      <c r="W158" s="3">
        <v>4.5509708737864081</v>
      </c>
    </row>
    <row r="159" spans="1:23" s="4" customFormat="1" ht="0.95" customHeight="1" x14ac:dyDescent="0.25">
      <c r="A159" s="3" t="s">
        <v>50</v>
      </c>
      <c r="B159" s="3" t="s">
        <v>298</v>
      </c>
      <c r="C159" s="3">
        <v>51</v>
      </c>
      <c r="D159" s="3">
        <v>14</v>
      </c>
      <c r="E159" s="3" t="s">
        <v>252</v>
      </c>
      <c r="F159" s="3" t="s">
        <v>23</v>
      </c>
      <c r="G159" s="3" t="s">
        <v>287</v>
      </c>
      <c r="H159" s="3" t="s">
        <v>42</v>
      </c>
      <c r="I159" s="3" t="s">
        <v>288</v>
      </c>
      <c r="J159" s="3" t="s">
        <v>188</v>
      </c>
      <c r="K159" s="3" t="s">
        <v>25</v>
      </c>
      <c r="L159" s="3">
        <v>40</v>
      </c>
      <c r="M159" s="3">
        <v>2091</v>
      </c>
      <c r="N159" s="13">
        <v>58.388057027119274</v>
      </c>
      <c r="O159" s="3">
        <v>358.67619023324932</v>
      </c>
      <c r="P159" s="3">
        <v>59.935970715289443</v>
      </c>
      <c r="Q159" s="3">
        <v>0.63248638838475502</v>
      </c>
      <c r="R159" s="3">
        <v>0.2042484646274495</v>
      </c>
      <c r="S159" s="3">
        <v>0.8576794533369968</v>
      </c>
      <c r="T159" s="3">
        <v>0.75574228510945685</v>
      </c>
      <c r="U159" s="3">
        <v>0.36145454545454547</v>
      </c>
      <c r="V159" s="3">
        <v>0.83877594382337084</v>
      </c>
      <c r="W159" s="3">
        <v>4.3161166905786708</v>
      </c>
    </row>
    <row r="160" spans="1:23" s="4" customFormat="1" ht="0.95" customHeight="1" x14ac:dyDescent="0.25">
      <c r="A160" s="3" t="s">
        <v>50</v>
      </c>
      <c r="B160" s="3" t="s">
        <v>298</v>
      </c>
      <c r="C160" s="3">
        <v>51</v>
      </c>
      <c r="D160" s="3">
        <v>14</v>
      </c>
      <c r="E160" s="3" t="s">
        <v>252</v>
      </c>
      <c r="F160" s="3" t="s">
        <v>23</v>
      </c>
      <c r="G160" s="3" t="s">
        <v>289</v>
      </c>
      <c r="H160" s="3" t="s">
        <v>43</v>
      </c>
      <c r="I160" s="3" t="s">
        <v>290</v>
      </c>
      <c r="J160" s="3" t="s">
        <v>183</v>
      </c>
      <c r="K160" s="3" t="s">
        <v>25</v>
      </c>
      <c r="L160" s="3">
        <v>40</v>
      </c>
      <c r="M160" s="3">
        <v>1594</v>
      </c>
      <c r="N160" s="13">
        <v>44.51007312349504</v>
      </c>
      <c r="O160" s="3">
        <v>296.14927829866804</v>
      </c>
      <c r="P160" s="3">
        <v>49.487518142534469</v>
      </c>
      <c r="Q160" s="3">
        <v>0.6644435181325552</v>
      </c>
      <c r="R160" s="3">
        <v>0.22838986291255717</v>
      </c>
      <c r="S160" s="3">
        <v>0.84150389937123782</v>
      </c>
      <c r="T160" s="3">
        <v>0.72116933915022496</v>
      </c>
      <c r="U160" s="3">
        <v>0.38835925740090316</v>
      </c>
      <c r="V160" s="3">
        <v>0.84015290957773114</v>
      </c>
      <c r="W160" s="3">
        <v>5.4259723964868254</v>
      </c>
    </row>
    <row r="161" spans="1:23" s="4" customFormat="1" ht="0.95" customHeight="1" x14ac:dyDescent="0.25">
      <c r="A161" s="3" t="s">
        <v>50</v>
      </c>
      <c r="B161" s="3" t="s">
        <v>298</v>
      </c>
      <c r="C161" s="3">
        <v>51</v>
      </c>
      <c r="D161" s="3">
        <v>14</v>
      </c>
      <c r="E161" s="3" t="s">
        <v>252</v>
      </c>
      <c r="F161" s="3" t="s">
        <v>23</v>
      </c>
      <c r="G161" s="3" t="s">
        <v>291</v>
      </c>
      <c r="H161" s="3" t="s">
        <v>44</v>
      </c>
      <c r="I161" s="3" t="s">
        <v>292</v>
      </c>
      <c r="J161" s="3" t="s">
        <v>61</v>
      </c>
      <c r="K161" s="3" t="s">
        <v>25</v>
      </c>
      <c r="L161" s="3">
        <v>40</v>
      </c>
      <c r="M161" s="3">
        <v>2348</v>
      </c>
      <c r="N161" s="13">
        <v>65.564398804244888</v>
      </c>
      <c r="O161" s="3">
        <v>340.77669529663757</v>
      </c>
      <c r="P161" s="3">
        <v>56.94490625784227</v>
      </c>
      <c r="Q161" s="3">
        <v>0.65862552594670409</v>
      </c>
      <c r="R161" s="3">
        <v>0.25407865548785608</v>
      </c>
      <c r="S161" s="3">
        <v>0.87655195135677166</v>
      </c>
      <c r="T161" s="3">
        <v>0.80183984296919109</v>
      </c>
      <c r="U161" s="3">
        <v>0.33223249669749011</v>
      </c>
      <c r="V161" s="3">
        <v>0.84491154435315241</v>
      </c>
      <c r="W161" s="3">
        <v>5.5349233390119252</v>
      </c>
    </row>
    <row r="162" spans="1:23" s="4" customFormat="1" ht="0.95" customHeight="1" x14ac:dyDescent="0.25">
      <c r="A162" s="3" t="s">
        <v>51</v>
      </c>
      <c r="B162" s="3" t="s">
        <v>299</v>
      </c>
      <c r="C162" s="3">
        <v>51</v>
      </c>
      <c r="D162" s="3">
        <v>15</v>
      </c>
      <c r="E162" s="3" t="s">
        <v>252</v>
      </c>
      <c r="F162" s="3" t="s">
        <v>23</v>
      </c>
      <c r="G162" s="3" t="s">
        <v>253</v>
      </c>
      <c r="H162" s="3" t="s">
        <v>24</v>
      </c>
      <c r="I162" s="3" t="s">
        <v>254</v>
      </c>
      <c r="J162" s="3" t="s">
        <v>61</v>
      </c>
      <c r="K162" s="3" t="s">
        <v>25</v>
      </c>
      <c r="L162" s="3">
        <v>41</v>
      </c>
      <c r="M162" s="3">
        <v>2352</v>
      </c>
      <c r="N162" s="13">
        <v>65.893024460264414</v>
      </c>
      <c r="O162" s="3">
        <v>432.27416997969641</v>
      </c>
      <c r="P162" s="3">
        <v>72.353633858901716</v>
      </c>
      <c r="Q162" s="3">
        <v>0.58565737051792832</v>
      </c>
      <c r="R162" s="3">
        <v>0.15817163733030279</v>
      </c>
      <c r="S162" s="3">
        <v>0.9067026850100014</v>
      </c>
      <c r="T162" s="3">
        <v>0.73647186656479946</v>
      </c>
      <c r="U162" s="3">
        <v>0.24012415349887134</v>
      </c>
      <c r="V162" s="3">
        <v>0.54363353032175776</v>
      </c>
      <c r="W162" s="3">
        <v>11.575255102040817</v>
      </c>
    </row>
    <row r="163" spans="1:23" s="4" customFormat="1" ht="0.95" customHeight="1" x14ac:dyDescent="0.25">
      <c r="A163" s="3" t="s">
        <v>51</v>
      </c>
      <c r="B163" s="3" t="s">
        <v>299</v>
      </c>
      <c r="C163" s="3">
        <v>51</v>
      </c>
      <c r="D163" s="3">
        <v>15</v>
      </c>
      <c r="E163" s="3" t="s">
        <v>252</v>
      </c>
      <c r="F163" s="3" t="s">
        <v>23</v>
      </c>
      <c r="G163" s="3" t="s">
        <v>255</v>
      </c>
      <c r="H163" s="3" t="s">
        <v>26</v>
      </c>
      <c r="I163" s="3" t="s">
        <v>256</v>
      </c>
      <c r="J163" s="3" t="s">
        <v>212</v>
      </c>
      <c r="K163" s="3" t="s">
        <v>25</v>
      </c>
      <c r="L163" s="3">
        <v>41</v>
      </c>
      <c r="M163" s="3">
        <v>1155</v>
      </c>
      <c r="N163" s="13">
        <v>32.358181654594127</v>
      </c>
      <c r="O163" s="3">
        <v>250.69343417595206</v>
      </c>
      <c r="P163" s="3">
        <v>41.960825343900304</v>
      </c>
      <c r="Q163" s="3">
        <v>0.62805872756933112</v>
      </c>
      <c r="R163" s="3">
        <v>0.230943598689762</v>
      </c>
      <c r="S163" s="3">
        <v>0.91825462349298137</v>
      </c>
      <c r="T163" s="3">
        <v>0.79925199525078028</v>
      </c>
      <c r="U163" s="3">
        <v>0.19107896323086196</v>
      </c>
      <c r="V163" s="3">
        <v>0.30937889810223895</v>
      </c>
      <c r="W163" s="3">
        <v>4.3645021645021647</v>
      </c>
    </row>
    <row r="164" spans="1:23" s="4" customFormat="1" ht="0.95" customHeight="1" x14ac:dyDescent="0.25">
      <c r="A164" s="3" t="s">
        <v>51</v>
      </c>
      <c r="B164" s="3" t="s">
        <v>299</v>
      </c>
      <c r="C164" s="3">
        <v>51</v>
      </c>
      <c r="D164" s="3">
        <v>15</v>
      </c>
      <c r="E164" s="3" t="s">
        <v>252</v>
      </c>
      <c r="F164" s="3" t="s">
        <v>23</v>
      </c>
      <c r="G164" s="3" t="s">
        <v>257</v>
      </c>
      <c r="H164" s="3" t="s">
        <v>27</v>
      </c>
      <c r="I164" s="3" t="s">
        <v>258</v>
      </c>
      <c r="J164" s="3" t="s">
        <v>212</v>
      </c>
      <c r="K164" s="3" t="s">
        <v>25</v>
      </c>
      <c r="L164" s="3">
        <v>41</v>
      </c>
      <c r="M164" s="3">
        <v>869</v>
      </c>
      <c r="N164" s="13">
        <v>24.345679530599391</v>
      </c>
      <c r="O164" s="3">
        <v>198.65180361560931</v>
      </c>
      <c r="P164" s="3">
        <v>33.250147388841995</v>
      </c>
      <c r="Q164" s="3">
        <v>0.62789017341040465</v>
      </c>
      <c r="R164" s="3">
        <v>0.2767225910581616</v>
      </c>
      <c r="S164" s="3">
        <v>0.8781809586307423</v>
      </c>
      <c r="T164" s="3">
        <v>0.58129017661882854</v>
      </c>
      <c r="U164" s="3">
        <v>0.38040600176522504</v>
      </c>
      <c r="V164" s="3">
        <v>0.80362115267111844</v>
      </c>
      <c r="W164" s="3">
        <v>2.434982738780207</v>
      </c>
    </row>
    <row r="165" spans="1:23" s="4" customFormat="1" ht="0.95" customHeight="1" x14ac:dyDescent="0.25">
      <c r="A165" s="3" t="s">
        <v>51</v>
      </c>
      <c r="B165" s="3" t="s">
        <v>299</v>
      </c>
      <c r="C165" s="3">
        <v>51</v>
      </c>
      <c r="D165" s="3">
        <v>15</v>
      </c>
      <c r="E165" s="3" t="s">
        <v>252</v>
      </c>
      <c r="F165" s="3" t="s">
        <v>23</v>
      </c>
      <c r="G165" s="3" t="s">
        <v>259</v>
      </c>
      <c r="H165" s="3" t="s">
        <v>28</v>
      </c>
      <c r="I165" s="3" t="s">
        <v>260</v>
      </c>
      <c r="J165" s="3" t="s">
        <v>61</v>
      </c>
      <c r="K165" s="3" t="s">
        <v>25</v>
      </c>
      <c r="L165" s="3">
        <v>41</v>
      </c>
      <c r="M165" s="3">
        <v>2521</v>
      </c>
      <c r="N165" s="13">
        <v>70.6276848062613</v>
      </c>
      <c r="O165" s="3">
        <v>415.30360723121919</v>
      </c>
      <c r="P165" s="3">
        <v>69.513117425684086</v>
      </c>
      <c r="Q165" s="3">
        <v>0.64857216362233083</v>
      </c>
      <c r="R165" s="3">
        <v>0.18367553059119568</v>
      </c>
      <c r="S165" s="3">
        <v>0.88036481130398281</v>
      </c>
      <c r="T165" s="3">
        <v>0.69327862578664368</v>
      </c>
      <c r="U165" s="3">
        <v>0.31432002401681175</v>
      </c>
      <c r="V165" s="3">
        <v>0.78114847965832646</v>
      </c>
      <c r="W165" s="3">
        <v>7.2292740975803254</v>
      </c>
    </row>
    <row r="166" spans="1:23" s="4" customFormat="1" ht="0.95" customHeight="1" x14ac:dyDescent="0.25">
      <c r="A166" s="3" t="s">
        <v>51</v>
      </c>
      <c r="B166" s="3" t="s">
        <v>299</v>
      </c>
      <c r="C166" s="3">
        <v>51</v>
      </c>
      <c r="D166" s="3">
        <v>15</v>
      </c>
      <c r="E166" s="3" t="s">
        <v>252</v>
      </c>
      <c r="F166" s="3" t="s">
        <v>23</v>
      </c>
      <c r="G166" s="3" t="s">
        <v>261</v>
      </c>
      <c r="H166" s="3" t="s">
        <v>29</v>
      </c>
      <c r="I166" s="3" t="s">
        <v>262</v>
      </c>
      <c r="J166" s="3" t="s">
        <v>193</v>
      </c>
      <c r="K166" s="3" t="s">
        <v>25</v>
      </c>
      <c r="L166" s="3">
        <v>41</v>
      </c>
      <c r="M166" s="3">
        <v>2718</v>
      </c>
      <c r="N166" s="13">
        <v>76.146785919642284</v>
      </c>
      <c r="O166" s="3">
        <v>440.75945135393499</v>
      </c>
      <c r="P166" s="3">
        <v>73.773892075510531</v>
      </c>
      <c r="Q166" s="3">
        <v>0.57390202702702697</v>
      </c>
      <c r="R166" s="3">
        <v>0.17581505012966095</v>
      </c>
      <c r="S166" s="3">
        <v>0.87833208628238313</v>
      </c>
      <c r="T166" s="3">
        <v>0.78952006425398003</v>
      </c>
      <c r="U166" s="3">
        <v>0.29060665362035226</v>
      </c>
      <c r="V166" s="3">
        <v>0.76864881488546533</v>
      </c>
      <c r="W166" s="3">
        <v>5.0364238410596025</v>
      </c>
    </row>
    <row r="167" spans="1:23" s="4" customFormat="1" ht="0.95" customHeight="1" x14ac:dyDescent="0.25">
      <c r="A167" s="3" t="s">
        <v>51</v>
      </c>
      <c r="B167" s="3" t="s">
        <v>299</v>
      </c>
      <c r="C167" s="3">
        <v>51</v>
      </c>
      <c r="D167" s="3">
        <v>15</v>
      </c>
      <c r="E167" s="3" t="s">
        <v>252</v>
      </c>
      <c r="F167" s="3" t="s">
        <v>23</v>
      </c>
      <c r="G167" s="3" t="s">
        <v>263</v>
      </c>
      <c r="H167" s="3" t="s">
        <v>30</v>
      </c>
      <c r="I167" s="3" t="s">
        <v>264</v>
      </c>
      <c r="J167" s="3" t="s">
        <v>183</v>
      </c>
      <c r="K167" s="3" t="s">
        <v>25</v>
      </c>
      <c r="L167" s="3">
        <v>41</v>
      </c>
      <c r="M167" s="3">
        <v>1904</v>
      </c>
      <c r="N167" s="13">
        <v>53.341972182118809</v>
      </c>
      <c r="O167" s="3">
        <v>320.19090885901073</v>
      </c>
      <c r="P167" s="3">
        <v>53.593245660785072</v>
      </c>
      <c r="Q167" s="3">
        <v>0.68885672937771347</v>
      </c>
      <c r="R167" s="3">
        <v>0.23337740920390132</v>
      </c>
      <c r="S167" s="3">
        <v>0.8540992303669861</v>
      </c>
      <c r="T167" s="3">
        <v>0.72204178595745527</v>
      </c>
      <c r="U167" s="3">
        <v>0.39031836022677713</v>
      </c>
      <c r="V167" s="3">
        <v>0.83814498788252789</v>
      </c>
      <c r="W167" s="3">
        <v>5.1475840336134455</v>
      </c>
    </row>
    <row r="168" spans="1:23" s="4" customFormat="1" ht="0.95" customHeight="1" x14ac:dyDescent="0.25">
      <c r="A168" s="3" t="s">
        <v>51</v>
      </c>
      <c r="B168" s="3" t="s">
        <v>299</v>
      </c>
      <c r="C168" s="3">
        <v>51</v>
      </c>
      <c r="D168" s="3">
        <v>15</v>
      </c>
      <c r="E168" s="3" t="s">
        <v>252</v>
      </c>
      <c r="F168" s="3" t="s">
        <v>23</v>
      </c>
      <c r="G168" s="3" t="s">
        <v>265</v>
      </c>
      <c r="H168" s="3" t="s">
        <v>31</v>
      </c>
      <c r="I168" s="3" t="s">
        <v>266</v>
      </c>
      <c r="J168" s="3" t="s">
        <v>188</v>
      </c>
      <c r="K168" s="3" t="s">
        <v>25</v>
      </c>
      <c r="L168" s="3">
        <v>41</v>
      </c>
      <c r="M168" s="3">
        <v>2340</v>
      </c>
      <c r="N168" s="13">
        <v>65.556835559956937</v>
      </c>
      <c r="O168" s="3">
        <v>410.61731573020404</v>
      </c>
      <c r="P168" s="3">
        <v>68.728730471829181</v>
      </c>
      <c r="Q168" s="3">
        <v>0.67435158501440917</v>
      </c>
      <c r="R168" s="3">
        <v>0.17440189606792528</v>
      </c>
      <c r="S168" s="3">
        <v>0.86840749383674953</v>
      </c>
      <c r="T168" s="3">
        <v>0.76503086731089287</v>
      </c>
      <c r="U168" s="3">
        <v>0.39037992331822935</v>
      </c>
      <c r="V168" s="3">
        <v>0.82949016543771104</v>
      </c>
      <c r="W168" s="3">
        <v>9.4876068376068368</v>
      </c>
    </row>
    <row r="169" spans="1:23" s="4" customFormat="1" ht="0.95" customHeight="1" x14ac:dyDescent="0.25">
      <c r="A169" s="3" t="s">
        <v>51</v>
      </c>
      <c r="B169" s="3" t="s">
        <v>299</v>
      </c>
      <c r="C169" s="3">
        <v>51</v>
      </c>
      <c r="D169" s="3">
        <v>15</v>
      </c>
      <c r="E169" s="3" t="s">
        <v>252</v>
      </c>
      <c r="F169" s="3" t="s">
        <v>23</v>
      </c>
      <c r="G169" s="3" t="s">
        <v>267</v>
      </c>
      <c r="H169" s="3" t="s">
        <v>32</v>
      </c>
      <c r="I169" s="3" t="s">
        <v>268</v>
      </c>
      <c r="J169" s="3" t="s">
        <v>193</v>
      </c>
      <c r="K169" s="3" t="s">
        <v>25</v>
      </c>
      <c r="L169" s="3">
        <v>41</v>
      </c>
      <c r="M169" s="3">
        <v>1550</v>
      </c>
      <c r="N169" s="13">
        <v>43.424399623048394</v>
      </c>
      <c r="O169" s="3">
        <v>320.53405460951831</v>
      </c>
      <c r="P169" s="3">
        <v>53.650681065712526</v>
      </c>
      <c r="Q169" s="3">
        <v>0.67391304347826086</v>
      </c>
      <c r="R169" s="3">
        <v>0.18958030070139095</v>
      </c>
      <c r="S169" s="3">
        <v>0.92967933247434487</v>
      </c>
      <c r="T169" s="3">
        <v>0.83041089610341068</v>
      </c>
      <c r="U169" s="3">
        <v>0.21210653753026634</v>
      </c>
      <c r="V169" s="3">
        <v>0.74580867663846206</v>
      </c>
      <c r="W169" s="3">
        <v>7.9490322580645163</v>
      </c>
    </row>
    <row r="170" spans="1:23" s="4" customFormat="1" ht="0.95" customHeight="1" x14ac:dyDescent="0.25">
      <c r="A170" s="3" t="s">
        <v>51</v>
      </c>
      <c r="B170" s="3" t="s">
        <v>299</v>
      </c>
      <c r="C170" s="3">
        <v>51</v>
      </c>
      <c r="D170" s="3">
        <v>15</v>
      </c>
      <c r="E170" s="3" t="s">
        <v>252</v>
      </c>
      <c r="F170" s="3" t="s">
        <v>23</v>
      </c>
      <c r="G170" s="3" t="s">
        <v>269</v>
      </c>
      <c r="H170" s="3" t="s">
        <v>33</v>
      </c>
      <c r="I170" s="3" t="s">
        <v>270</v>
      </c>
      <c r="J170" s="3" t="s">
        <v>188</v>
      </c>
      <c r="K170" s="3" t="s">
        <v>25</v>
      </c>
      <c r="L170" s="3">
        <v>41</v>
      </c>
      <c r="M170" s="3">
        <v>2978</v>
      </c>
      <c r="N170" s="13">
        <v>83.430878759637508</v>
      </c>
      <c r="O170" s="3">
        <v>444.31580054003911</v>
      </c>
      <c r="P170" s="3">
        <v>74.369150373960011</v>
      </c>
      <c r="Q170" s="3">
        <v>0.67132551848512179</v>
      </c>
      <c r="R170" s="3">
        <v>0.18956189521726904</v>
      </c>
      <c r="S170" s="3">
        <v>0.86270027628936052</v>
      </c>
      <c r="T170" s="3">
        <v>0.77909435654421988</v>
      </c>
      <c r="U170" s="3">
        <v>0.39332247557003258</v>
      </c>
      <c r="V170" s="3">
        <v>0.84640644488329442</v>
      </c>
      <c r="W170" s="3">
        <v>7.4550033579583612</v>
      </c>
    </row>
    <row r="171" spans="1:23" s="4" customFormat="1" ht="0.95" customHeight="1" x14ac:dyDescent="0.25">
      <c r="A171" s="3" t="s">
        <v>51</v>
      </c>
      <c r="B171" s="3" t="s">
        <v>299</v>
      </c>
      <c r="C171" s="3">
        <v>51</v>
      </c>
      <c r="D171" s="3">
        <v>15</v>
      </c>
      <c r="E171" s="3" t="s">
        <v>252</v>
      </c>
      <c r="F171" s="3" t="s">
        <v>23</v>
      </c>
      <c r="G171" s="3" t="s">
        <v>271</v>
      </c>
      <c r="H171" s="3" t="s">
        <v>34</v>
      </c>
      <c r="I171" s="3" t="s">
        <v>272</v>
      </c>
      <c r="J171" s="3" t="s">
        <v>212</v>
      </c>
      <c r="K171" s="3" t="s">
        <v>25</v>
      </c>
      <c r="L171" s="3">
        <v>41</v>
      </c>
      <c r="M171" s="3">
        <v>654</v>
      </c>
      <c r="N171" s="13">
        <v>18.322295066757196</v>
      </c>
      <c r="O171" s="3">
        <v>196.89444430272852</v>
      </c>
      <c r="P171" s="3">
        <v>32.95600228114639</v>
      </c>
      <c r="Q171" s="3">
        <v>0.62167300380228141</v>
      </c>
      <c r="R171" s="3">
        <v>0.21199259367746828</v>
      </c>
      <c r="S171" s="3">
        <v>0.91763600631539133</v>
      </c>
      <c r="T171" s="3">
        <v>0.7944971350586616</v>
      </c>
      <c r="U171" s="3">
        <v>0.27312775330396477</v>
      </c>
      <c r="V171" s="3">
        <v>0.70552791212100918</v>
      </c>
      <c r="W171" s="3">
        <v>5.3226299694189603</v>
      </c>
    </row>
    <row r="172" spans="1:23" s="4" customFormat="1" ht="0.95" customHeight="1" x14ac:dyDescent="0.25">
      <c r="A172" s="3" t="s">
        <v>51</v>
      </c>
      <c r="B172" s="3" t="s">
        <v>299</v>
      </c>
      <c r="C172" s="3">
        <v>51</v>
      </c>
      <c r="D172" s="3">
        <v>15</v>
      </c>
      <c r="E172" s="3" t="s">
        <v>252</v>
      </c>
      <c r="F172" s="3" t="s">
        <v>23</v>
      </c>
      <c r="G172" s="3" t="s">
        <v>273</v>
      </c>
      <c r="H172" s="3" t="s">
        <v>35</v>
      </c>
      <c r="I172" s="3" t="s">
        <v>274</v>
      </c>
      <c r="J172" s="3" t="s">
        <v>183</v>
      </c>
      <c r="K172" s="3" t="s">
        <v>25</v>
      </c>
      <c r="L172" s="3">
        <v>41</v>
      </c>
      <c r="M172" s="3">
        <v>999</v>
      </c>
      <c r="N172" s="13">
        <v>27.987725950597</v>
      </c>
      <c r="O172" s="3">
        <v>220.65180361560925</v>
      </c>
      <c r="P172" s="3">
        <v>36.932486180841984</v>
      </c>
      <c r="Q172" s="3">
        <v>0.72601744186046513</v>
      </c>
      <c r="R172" s="3">
        <v>0.25784599421138571</v>
      </c>
      <c r="S172" s="3">
        <v>0.89170302329039308</v>
      </c>
      <c r="T172" s="3">
        <v>0.76413790643885593</v>
      </c>
      <c r="U172" s="3">
        <v>0.34233449477351918</v>
      </c>
      <c r="V172" s="3">
        <v>0.82904824885780637</v>
      </c>
      <c r="W172" s="3">
        <v>5.4814814814814818</v>
      </c>
    </row>
    <row r="173" spans="1:23" s="4" customFormat="1" ht="0.95" customHeight="1" x14ac:dyDescent="0.25">
      <c r="A173" s="3" t="s">
        <v>51</v>
      </c>
      <c r="B173" s="3" t="s">
        <v>299</v>
      </c>
      <c r="C173" s="3">
        <v>51</v>
      </c>
      <c r="D173" s="3">
        <v>15</v>
      </c>
      <c r="E173" s="3" t="s">
        <v>252</v>
      </c>
      <c r="F173" s="3" t="s">
        <v>23</v>
      </c>
      <c r="G173" s="3" t="s">
        <v>275</v>
      </c>
      <c r="H173" s="3" t="s">
        <v>36</v>
      </c>
      <c r="I173" s="3" t="s">
        <v>276</v>
      </c>
      <c r="J173" s="3" t="s">
        <v>61</v>
      </c>
      <c r="K173" s="3" t="s">
        <v>25</v>
      </c>
      <c r="L173" s="3">
        <v>41</v>
      </c>
      <c r="M173" s="3" t="s">
        <v>45</v>
      </c>
      <c r="N173" s="13" t="s">
        <v>45</v>
      </c>
      <c r="O173" s="3" t="s">
        <v>45</v>
      </c>
      <c r="P173" s="3" t="s">
        <v>45</v>
      </c>
      <c r="Q173" s="3" t="s">
        <v>45</v>
      </c>
      <c r="R173" s="3" t="s">
        <v>45</v>
      </c>
      <c r="S173" s="3" t="s">
        <v>45</v>
      </c>
      <c r="T173" s="3" t="s">
        <v>45</v>
      </c>
      <c r="U173" s="3" t="s">
        <v>45</v>
      </c>
      <c r="V173" s="3" t="s">
        <v>45</v>
      </c>
      <c r="W173" s="3" t="s">
        <v>45</v>
      </c>
    </row>
    <row r="174" spans="1:23" s="4" customFormat="1" ht="0.95" customHeight="1" x14ac:dyDescent="0.25">
      <c r="A174" s="3" t="s">
        <v>51</v>
      </c>
      <c r="B174" s="3" t="s">
        <v>299</v>
      </c>
      <c r="C174" s="3">
        <v>51</v>
      </c>
      <c r="D174" s="3">
        <v>15</v>
      </c>
      <c r="E174" s="3" t="s">
        <v>252</v>
      </c>
      <c r="F174" s="3" t="s">
        <v>23</v>
      </c>
      <c r="G174" s="3" t="s">
        <v>277</v>
      </c>
      <c r="H174" s="3" t="s">
        <v>37</v>
      </c>
      <c r="I174" s="3" t="s">
        <v>278</v>
      </c>
      <c r="J174" s="3" t="s">
        <v>212</v>
      </c>
      <c r="K174" s="3" t="s">
        <v>25</v>
      </c>
      <c r="L174" s="3">
        <v>41</v>
      </c>
      <c r="M174" s="3">
        <v>586</v>
      </c>
      <c r="N174" s="13">
        <v>16.417224631681524</v>
      </c>
      <c r="O174" s="3">
        <v>125.15432893255064</v>
      </c>
      <c r="P174" s="3">
        <v>20.948210927957234</v>
      </c>
      <c r="Q174" s="3">
        <v>0.81388888888888888</v>
      </c>
      <c r="R174" s="3">
        <v>0.4701275783013309</v>
      </c>
      <c r="S174" s="3">
        <v>0.80637265612857234</v>
      </c>
      <c r="T174" s="3">
        <v>0</v>
      </c>
      <c r="U174" s="3">
        <v>0.62592592592592589</v>
      </c>
      <c r="V174" s="3">
        <v>0.90929972171257423</v>
      </c>
      <c r="W174" s="3">
        <v>1.9726962457337884</v>
      </c>
    </row>
    <row r="175" spans="1:23" s="4" customFormat="1" ht="0.95" customHeight="1" x14ac:dyDescent="0.25">
      <c r="A175" s="3" t="s">
        <v>51</v>
      </c>
      <c r="B175" s="3" t="s">
        <v>299</v>
      </c>
      <c r="C175" s="3">
        <v>51</v>
      </c>
      <c r="D175" s="3">
        <v>15</v>
      </c>
      <c r="E175" s="3" t="s">
        <v>252</v>
      </c>
      <c r="F175" s="3" t="s">
        <v>23</v>
      </c>
      <c r="G175" s="3" t="s">
        <v>279</v>
      </c>
      <c r="H175" s="3" t="s">
        <v>38</v>
      </c>
      <c r="I175" s="3" t="s">
        <v>280</v>
      </c>
      <c r="J175" s="3" t="s">
        <v>183</v>
      </c>
      <c r="K175" s="3" t="s">
        <v>25</v>
      </c>
      <c r="L175" s="3">
        <v>41</v>
      </c>
      <c r="M175" s="3">
        <v>879</v>
      </c>
      <c r="N175" s="13">
        <v>24.625836947522284</v>
      </c>
      <c r="O175" s="3">
        <v>205.72287142747473</v>
      </c>
      <c r="P175" s="3">
        <v>34.433695902682658</v>
      </c>
      <c r="Q175" s="3">
        <v>0.63973799126637554</v>
      </c>
      <c r="R175" s="3">
        <v>0.26099583938380966</v>
      </c>
      <c r="S175" s="3">
        <v>0.91063596984332607</v>
      </c>
      <c r="T175" s="3">
        <v>0.79758080070803594</v>
      </c>
      <c r="U175" s="3">
        <v>0.18277822908204711</v>
      </c>
      <c r="V175" s="3">
        <v>0.49995479806839738</v>
      </c>
      <c r="W175" s="3">
        <v>4.8065984072810011</v>
      </c>
    </row>
    <row r="176" spans="1:23" s="4" customFormat="1" ht="0.95" customHeight="1" x14ac:dyDescent="0.25">
      <c r="A176" s="3" t="s">
        <v>51</v>
      </c>
      <c r="B176" s="3" t="s">
        <v>299</v>
      </c>
      <c r="C176" s="3">
        <v>51</v>
      </c>
      <c r="D176" s="3">
        <v>15</v>
      </c>
      <c r="E176" s="3" t="s">
        <v>252</v>
      </c>
      <c r="F176" s="3" t="s">
        <v>23</v>
      </c>
      <c r="G176" s="3" t="s">
        <v>281</v>
      </c>
      <c r="H176" s="3" t="s">
        <v>39</v>
      </c>
      <c r="I176" s="3" t="s">
        <v>282</v>
      </c>
      <c r="J176" s="3" t="s">
        <v>193</v>
      </c>
      <c r="K176" s="3" t="s">
        <v>25</v>
      </c>
      <c r="L176" s="3">
        <v>41</v>
      </c>
      <c r="M176" s="3">
        <v>976</v>
      </c>
      <c r="N176" s="13">
        <v>27.343363891674347</v>
      </c>
      <c r="O176" s="3">
        <v>208.8944443027286</v>
      </c>
      <c r="P176" s="3">
        <v>34.964550713146402</v>
      </c>
      <c r="Q176" s="3">
        <v>0.71033478893740898</v>
      </c>
      <c r="R176" s="3">
        <v>0.28106443974065554</v>
      </c>
      <c r="S176" s="3">
        <v>0.91717099101028299</v>
      </c>
      <c r="T176" s="3">
        <v>0.79689241573053937</v>
      </c>
      <c r="U176" s="3">
        <v>0.19885433715220949</v>
      </c>
      <c r="V176" s="3">
        <v>0.48002245738791488</v>
      </c>
      <c r="W176" s="3">
        <v>4.3288934426229506</v>
      </c>
    </row>
    <row r="177" spans="1:23" s="4" customFormat="1" ht="0.95" customHeight="1" x14ac:dyDescent="0.25">
      <c r="A177" s="3" t="s">
        <v>51</v>
      </c>
      <c r="B177" s="3" t="s">
        <v>299</v>
      </c>
      <c r="C177" s="3">
        <v>51</v>
      </c>
      <c r="D177" s="3">
        <v>15</v>
      </c>
      <c r="E177" s="3" t="s">
        <v>252</v>
      </c>
      <c r="F177" s="3" t="s">
        <v>23</v>
      </c>
      <c r="G177" s="3" t="s">
        <v>283</v>
      </c>
      <c r="H177" s="3" t="s">
        <v>40</v>
      </c>
      <c r="I177" s="3" t="s">
        <v>284</v>
      </c>
      <c r="J177" s="3" t="s">
        <v>193</v>
      </c>
      <c r="K177" s="3" t="s">
        <v>25</v>
      </c>
      <c r="L177" s="3">
        <v>41</v>
      </c>
      <c r="M177" s="3">
        <v>670</v>
      </c>
      <c r="N177" s="13">
        <v>18.770546933833824</v>
      </c>
      <c r="O177" s="3">
        <v>188.0660171779823</v>
      </c>
      <c r="P177" s="3">
        <v>31.478308659610114</v>
      </c>
      <c r="Q177" s="3">
        <v>0.60909090909090913</v>
      </c>
      <c r="R177" s="3">
        <v>0.23804771232979691</v>
      </c>
      <c r="S177" s="3">
        <v>0.94292032597397357</v>
      </c>
      <c r="T177" s="3">
        <v>0.80850408702368282</v>
      </c>
      <c r="U177" s="3">
        <v>0.19254032258064516</v>
      </c>
      <c r="V177" s="3">
        <v>0.65368280634913845</v>
      </c>
      <c r="W177" s="3">
        <v>3.4388059701492537</v>
      </c>
    </row>
    <row r="178" spans="1:23" s="4" customFormat="1" ht="0.95" customHeight="1" x14ac:dyDescent="0.25">
      <c r="A178" s="3" t="s">
        <v>51</v>
      </c>
      <c r="B178" s="3" t="s">
        <v>299</v>
      </c>
      <c r="C178" s="3">
        <v>51</v>
      </c>
      <c r="D178" s="3">
        <v>15</v>
      </c>
      <c r="E178" s="3" t="s">
        <v>252</v>
      </c>
      <c r="F178" s="3" t="s">
        <v>23</v>
      </c>
      <c r="G178" s="3" t="s">
        <v>285</v>
      </c>
      <c r="H178" s="3" t="s">
        <v>41</v>
      </c>
      <c r="I178" s="3" t="s">
        <v>286</v>
      </c>
      <c r="J178" s="3" t="s">
        <v>188</v>
      </c>
      <c r="K178" s="3" t="s">
        <v>25</v>
      </c>
      <c r="L178" s="3">
        <v>41</v>
      </c>
      <c r="M178" s="3">
        <v>1473</v>
      </c>
      <c r="N178" s="13">
        <v>41.267187512742119</v>
      </c>
      <c r="O178" s="3">
        <v>324.53405460951842</v>
      </c>
      <c r="P178" s="3">
        <v>54.320197209712546</v>
      </c>
      <c r="Q178" s="3">
        <v>0.56653846153846155</v>
      </c>
      <c r="R178" s="3">
        <v>0.17574867497522709</v>
      </c>
      <c r="S178" s="3">
        <v>0.89471905467511836</v>
      </c>
      <c r="T178" s="3">
        <v>0.71683326434079508</v>
      </c>
      <c r="U178" s="3">
        <v>0.267226148409894</v>
      </c>
      <c r="V178" s="3">
        <v>0.79340445319153696</v>
      </c>
      <c r="W178" s="3">
        <v>5.1384928716904277</v>
      </c>
    </row>
    <row r="179" spans="1:23" s="4" customFormat="1" ht="0.95" customHeight="1" x14ac:dyDescent="0.25">
      <c r="A179" s="3" t="s">
        <v>51</v>
      </c>
      <c r="B179" s="3" t="s">
        <v>299</v>
      </c>
      <c r="C179" s="3">
        <v>51</v>
      </c>
      <c r="D179" s="3">
        <v>15</v>
      </c>
      <c r="E179" s="3" t="s">
        <v>252</v>
      </c>
      <c r="F179" s="3" t="s">
        <v>23</v>
      </c>
      <c r="G179" s="3" t="s">
        <v>287</v>
      </c>
      <c r="H179" s="3" t="s">
        <v>42</v>
      </c>
      <c r="I179" s="3" t="s">
        <v>288</v>
      </c>
      <c r="J179" s="3" t="s">
        <v>188</v>
      </c>
      <c r="K179" s="3" t="s">
        <v>25</v>
      </c>
      <c r="L179" s="3">
        <v>41</v>
      </c>
      <c r="M179" s="3">
        <v>2358</v>
      </c>
      <c r="N179" s="13">
        <v>66.061118910418145</v>
      </c>
      <c r="O179" s="3">
        <v>407.68838354206946</v>
      </c>
      <c r="P179" s="3">
        <v>68.238488625669845</v>
      </c>
      <c r="Q179" s="3">
        <v>0.59771863117870727</v>
      </c>
      <c r="R179" s="3">
        <v>0.17827768691294851</v>
      </c>
      <c r="S179" s="3">
        <v>0.85438156958794798</v>
      </c>
      <c r="T179" s="3">
        <v>0.7562925622350023</v>
      </c>
      <c r="U179" s="3">
        <v>0.41211180124223601</v>
      </c>
      <c r="V179" s="3">
        <v>0.86839801441709474</v>
      </c>
      <c r="W179" s="3">
        <v>5.5114503816793894</v>
      </c>
    </row>
    <row r="180" spans="1:23" s="4" customFormat="1" ht="0.95" customHeight="1" x14ac:dyDescent="0.25">
      <c r="A180" s="3" t="s">
        <v>51</v>
      </c>
      <c r="B180" s="3" t="s">
        <v>299</v>
      </c>
      <c r="C180" s="3">
        <v>51</v>
      </c>
      <c r="D180" s="3">
        <v>15</v>
      </c>
      <c r="E180" s="3" t="s">
        <v>252</v>
      </c>
      <c r="F180" s="3" t="s">
        <v>23</v>
      </c>
      <c r="G180" s="3" t="s">
        <v>289</v>
      </c>
      <c r="H180" s="3" t="s">
        <v>43</v>
      </c>
      <c r="I180" s="3" t="s">
        <v>290</v>
      </c>
      <c r="J180" s="3" t="s">
        <v>183</v>
      </c>
      <c r="K180" s="3" t="s">
        <v>25</v>
      </c>
      <c r="L180" s="3">
        <v>41</v>
      </c>
      <c r="M180" s="3">
        <v>1774</v>
      </c>
      <c r="N180" s="13">
        <v>49.699925762121197</v>
      </c>
      <c r="O180" s="3">
        <v>329.019335983757</v>
      </c>
      <c r="P180" s="3">
        <v>55.070939282321355</v>
      </c>
      <c r="Q180" s="3">
        <v>0.61025111799105602</v>
      </c>
      <c r="R180" s="3">
        <v>0.20593048219652371</v>
      </c>
      <c r="S180" s="3">
        <v>0.83148607504595207</v>
      </c>
      <c r="T180" s="3">
        <v>0.69865041749405066</v>
      </c>
      <c r="U180" s="3">
        <v>0.41889030072003386</v>
      </c>
      <c r="V180" s="3">
        <v>0.86534928680552625</v>
      </c>
      <c r="W180" s="3">
        <v>5.980270574971815</v>
      </c>
    </row>
    <row r="181" spans="1:23" s="4" customFormat="1" ht="0.95" customHeight="1" x14ac:dyDescent="0.25">
      <c r="A181" s="3" t="s">
        <v>51</v>
      </c>
      <c r="B181" s="3" t="s">
        <v>299</v>
      </c>
      <c r="C181" s="3">
        <v>51</v>
      </c>
      <c r="D181" s="3">
        <v>15</v>
      </c>
      <c r="E181" s="3" t="s">
        <v>252</v>
      </c>
      <c r="F181" s="3" t="s">
        <v>23</v>
      </c>
      <c r="G181" s="3" t="s">
        <v>291</v>
      </c>
      <c r="H181" s="3" t="s">
        <v>44</v>
      </c>
      <c r="I181" s="3" t="s">
        <v>292</v>
      </c>
      <c r="J181" s="3" t="s">
        <v>61</v>
      </c>
      <c r="K181" s="3" t="s">
        <v>25</v>
      </c>
      <c r="L181" s="3">
        <v>41</v>
      </c>
      <c r="M181" s="3">
        <v>2425</v>
      </c>
      <c r="N181" s="13">
        <v>67.93817360380153</v>
      </c>
      <c r="O181" s="3">
        <v>446.90158697766611</v>
      </c>
      <c r="P181" s="3">
        <v>74.8019568151919</v>
      </c>
      <c r="Q181" s="3">
        <v>0.55568285976168652</v>
      </c>
      <c r="R181" s="3">
        <v>0.15258007119913355</v>
      </c>
      <c r="S181" s="3">
        <v>0.875777568675286</v>
      </c>
      <c r="T181" s="3">
        <v>0.78225026355803207</v>
      </c>
      <c r="U181" s="3">
        <v>0.34801522566612292</v>
      </c>
      <c r="V181" s="3">
        <v>0.83438911824396955</v>
      </c>
      <c r="W181" s="3">
        <v>9.6531958762886596</v>
      </c>
    </row>
    <row r="182" spans="1:23" s="4" customFormat="1" ht="0.95" customHeight="1" x14ac:dyDescent="0.25">
      <c r="A182" s="3" t="s">
        <v>52</v>
      </c>
      <c r="B182" s="3" t="s">
        <v>300</v>
      </c>
      <c r="C182" s="3">
        <v>51</v>
      </c>
      <c r="D182" s="3">
        <v>16</v>
      </c>
      <c r="E182" s="3" t="s">
        <v>252</v>
      </c>
      <c r="F182" s="3" t="s">
        <v>23</v>
      </c>
      <c r="G182" s="3" t="s">
        <v>253</v>
      </c>
      <c r="H182" s="3" t="s">
        <v>24</v>
      </c>
      <c r="I182" s="3" t="s">
        <v>254</v>
      </c>
      <c r="J182" s="3" t="s">
        <v>61</v>
      </c>
      <c r="K182" s="3" t="s">
        <v>25</v>
      </c>
      <c r="L182" s="3">
        <v>40</v>
      </c>
      <c r="M182" s="3">
        <v>3332</v>
      </c>
      <c r="N182" s="13">
        <v>93.041131522889259</v>
      </c>
      <c r="O182" s="3">
        <v>516.94321753800887</v>
      </c>
      <c r="P182" s="3">
        <v>86.382911359900547</v>
      </c>
      <c r="Q182" s="3">
        <v>0.54766600920447073</v>
      </c>
      <c r="R182" s="3">
        <v>0.15668563194016064</v>
      </c>
      <c r="S182" s="3">
        <v>0.90359053574384907</v>
      </c>
      <c r="T182" s="3">
        <v>0.77647088988218504</v>
      </c>
      <c r="U182" s="3">
        <v>0.19392185238784371</v>
      </c>
      <c r="V182" s="3">
        <v>0.53051548821755323</v>
      </c>
      <c r="W182" s="3">
        <v>7.4921968787515008</v>
      </c>
    </row>
    <row r="183" spans="1:23" s="4" customFormat="1" ht="0.95" customHeight="1" x14ac:dyDescent="0.25">
      <c r="A183" s="3" t="s">
        <v>52</v>
      </c>
      <c r="B183" s="3" t="s">
        <v>300</v>
      </c>
      <c r="C183" s="3">
        <v>51</v>
      </c>
      <c r="D183" s="3">
        <v>16</v>
      </c>
      <c r="E183" s="3" t="s">
        <v>252</v>
      </c>
      <c r="F183" s="3" t="s">
        <v>23</v>
      </c>
      <c r="G183" s="3" t="s">
        <v>255</v>
      </c>
      <c r="H183" s="3" t="s">
        <v>26</v>
      </c>
      <c r="I183" s="3" t="s">
        <v>256</v>
      </c>
      <c r="J183" s="3" t="s">
        <v>212</v>
      </c>
      <c r="K183" s="3" t="s">
        <v>25</v>
      </c>
      <c r="L183" s="3">
        <v>40</v>
      </c>
      <c r="M183" s="3">
        <v>1365</v>
      </c>
      <c r="N183" s="13">
        <v>38.115589594460936</v>
      </c>
      <c r="O183" s="3">
        <v>283.9066376115486</v>
      </c>
      <c r="P183" s="3">
        <v>47.441732629914235</v>
      </c>
      <c r="Q183" s="3">
        <v>0.6348837209302326</v>
      </c>
      <c r="R183" s="3">
        <v>0.21280970166325666</v>
      </c>
      <c r="S183" s="3">
        <v>0.90781827505343715</v>
      </c>
      <c r="T183" s="3">
        <v>0.79126283799629582</v>
      </c>
      <c r="U183" s="3">
        <v>0.19577537351880475</v>
      </c>
      <c r="V183" s="3">
        <v>0.58738566582719798</v>
      </c>
      <c r="W183" s="3">
        <v>4.4571428571428573</v>
      </c>
    </row>
    <row r="184" spans="1:23" s="4" customFormat="1" ht="0.95" customHeight="1" x14ac:dyDescent="0.25">
      <c r="A184" s="3" t="s">
        <v>52</v>
      </c>
      <c r="B184" s="3" t="s">
        <v>300</v>
      </c>
      <c r="C184" s="3">
        <v>51</v>
      </c>
      <c r="D184" s="3">
        <v>16</v>
      </c>
      <c r="E184" s="3" t="s">
        <v>252</v>
      </c>
      <c r="F184" s="3" t="s">
        <v>23</v>
      </c>
      <c r="G184" s="3" t="s">
        <v>257</v>
      </c>
      <c r="H184" s="3" t="s">
        <v>27</v>
      </c>
      <c r="I184" s="3" t="s">
        <v>258</v>
      </c>
      <c r="J184" s="3" t="s">
        <v>212</v>
      </c>
      <c r="K184" s="3" t="s">
        <v>25</v>
      </c>
      <c r="L184" s="3">
        <v>40</v>
      </c>
      <c r="M184" s="3">
        <v>1271</v>
      </c>
      <c r="N184" s="13">
        <v>35.490779761582303</v>
      </c>
      <c r="O184" s="3">
        <v>274.73506473629482</v>
      </c>
      <c r="P184" s="3">
        <v>45.909132646327713</v>
      </c>
      <c r="Q184" s="3">
        <v>0.61135161135161131</v>
      </c>
      <c r="R184" s="3">
        <v>0.21160563550768544</v>
      </c>
      <c r="S184" s="3">
        <v>0.93731907511138901</v>
      </c>
      <c r="T184" s="3">
        <v>0.85852267625406087</v>
      </c>
      <c r="U184" s="3">
        <v>0.16710595677385345</v>
      </c>
      <c r="V184" s="3">
        <v>0.50203952357828951</v>
      </c>
      <c r="W184" s="3">
        <v>3.3241542092840284</v>
      </c>
    </row>
    <row r="185" spans="1:23" s="4" customFormat="1" ht="0.95" customHeight="1" x14ac:dyDescent="0.25">
      <c r="A185" s="3" t="s">
        <v>52</v>
      </c>
      <c r="B185" s="3" t="s">
        <v>300</v>
      </c>
      <c r="C185" s="3">
        <v>51</v>
      </c>
      <c r="D185" s="3">
        <v>16</v>
      </c>
      <c r="E185" s="3" t="s">
        <v>252</v>
      </c>
      <c r="F185" s="3" t="s">
        <v>23</v>
      </c>
      <c r="G185" s="3" t="s">
        <v>259</v>
      </c>
      <c r="H185" s="3" t="s">
        <v>28</v>
      </c>
      <c r="I185" s="3" t="s">
        <v>260</v>
      </c>
      <c r="J185" s="3" t="s">
        <v>61</v>
      </c>
      <c r="K185" s="3" t="s">
        <v>25</v>
      </c>
      <c r="L185" s="3">
        <v>40</v>
      </c>
      <c r="M185" s="3">
        <v>3135</v>
      </c>
      <c r="N185" s="13">
        <v>87.540200277388294</v>
      </c>
      <c r="O185" s="3">
        <v>478.75945135393511</v>
      </c>
      <c r="P185" s="3">
        <v>80.002278482318602</v>
      </c>
      <c r="Q185" s="3">
        <v>0.63243897518660475</v>
      </c>
      <c r="R185" s="3">
        <v>0.17187499081065494</v>
      </c>
      <c r="S185" s="3">
        <v>0.88023011290076902</v>
      </c>
      <c r="T185" s="3">
        <v>0.7461035204588774</v>
      </c>
      <c r="U185" s="3">
        <v>0.29418631800140088</v>
      </c>
      <c r="V185" s="3">
        <v>0.72777541901159182</v>
      </c>
      <c r="W185" s="3">
        <v>5.3081339712918663</v>
      </c>
    </row>
    <row r="186" spans="1:23" s="4" customFormat="1" ht="0.95" customHeight="1" x14ac:dyDescent="0.25">
      <c r="A186" s="3" t="s">
        <v>52</v>
      </c>
      <c r="B186" s="3" t="s">
        <v>300</v>
      </c>
      <c r="C186" s="3">
        <v>51</v>
      </c>
      <c r="D186" s="3">
        <v>16</v>
      </c>
      <c r="E186" s="3" t="s">
        <v>252</v>
      </c>
      <c r="F186" s="3" t="s">
        <v>23</v>
      </c>
      <c r="G186" s="3" t="s">
        <v>261</v>
      </c>
      <c r="H186" s="3" t="s">
        <v>29</v>
      </c>
      <c r="I186" s="3" t="s">
        <v>262</v>
      </c>
      <c r="J186" s="3" t="s">
        <v>193</v>
      </c>
      <c r="K186" s="3" t="s">
        <v>25</v>
      </c>
      <c r="L186" s="3">
        <v>40</v>
      </c>
      <c r="M186" s="3">
        <v>3347</v>
      </c>
      <c r="N186" s="13">
        <v>93.459984155795411</v>
      </c>
      <c r="O186" s="3">
        <v>492.21529547665097</v>
      </c>
      <c r="P186" s="3">
        <v>82.250794278039905</v>
      </c>
      <c r="Q186" s="3">
        <v>0.57135541140320933</v>
      </c>
      <c r="R186" s="3">
        <v>0.17360225655752032</v>
      </c>
      <c r="S186" s="3">
        <v>0.85571540428773885</v>
      </c>
      <c r="T186" s="3">
        <v>0.76950530240573756</v>
      </c>
      <c r="U186" s="3">
        <v>0.33480529907667606</v>
      </c>
      <c r="V186" s="3">
        <v>0.79572903978767884</v>
      </c>
      <c r="W186" s="3">
        <v>5.3648043023603229</v>
      </c>
    </row>
    <row r="187" spans="1:23" s="4" customFormat="1" ht="0.95" customHeight="1" x14ac:dyDescent="0.25">
      <c r="A187" s="3" t="s">
        <v>52</v>
      </c>
      <c r="B187" s="3" t="s">
        <v>300</v>
      </c>
      <c r="C187" s="3">
        <v>51</v>
      </c>
      <c r="D187" s="3">
        <v>16</v>
      </c>
      <c r="E187" s="3" t="s">
        <v>252</v>
      </c>
      <c r="F187" s="3" t="s">
        <v>23</v>
      </c>
      <c r="G187" s="3" t="s">
        <v>263</v>
      </c>
      <c r="H187" s="3" t="s">
        <v>30</v>
      </c>
      <c r="I187" s="3" t="s">
        <v>264</v>
      </c>
      <c r="J187" s="3" t="s">
        <v>183</v>
      </c>
      <c r="K187" s="3" t="s">
        <v>25</v>
      </c>
      <c r="L187" s="3">
        <v>40</v>
      </c>
      <c r="M187" s="3">
        <v>2446</v>
      </c>
      <c r="N187" s="13">
        <v>68.300902672565158</v>
      </c>
      <c r="O187" s="3">
        <v>395.30360723121919</v>
      </c>
      <c r="P187" s="3">
        <v>66.056532526597294</v>
      </c>
      <c r="Q187" s="3">
        <v>0.65471092077087789</v>
      </c>
      <c r="R187" s="3">
        <v>0.19670018208151127</v>
      </c>
      <c r="S187" s="3">
        <v>0.84337056403518584</v>
      </c>
      <c r="T187" s="3">
        <v>0.7553421525012417</v>
      </c>
      <c r="U187" s="3">
        <v>0.44859813084112149</v>
      </c>
      <c r="V187" s="3">
        <v>0.85996412587441418</v>
      </c>
      <c r="W187" s="3">
        <v>5.5964840556009809</v>
      </c>
    </row>
    <row r="188" spans="1:23" s="4" customFormat="1" ht="0.95" customHeight="1" x14ac:dyDescent="0.25">
      <c r="A188" s="3" t="s">
        <v>52</v>
      </c>
      <c r="B188" s="3" t="s">
        <v>300</v>
      </c>
      <c r="C188" s="3">
        <v>51</v>
      </c>
      <c r="D188" s="3">
        <v>16</v>
      </c>
      <c r="E188" s="3" t="s">
        <v>252</v>
      </c>
      <c r="F188" s="3" t="s">
        <v>23</v>
      </c>
      <c r="G188" s="3" t="s">
        <v>265</v>
      </c>
      <c r="H188" s="3" t="s">
        <v>31</v>
      </c>
      <c r="I188" s="3" t="s">
        <v>266</v>
      </c>
      <c r="J188" s="3" t="s">
        <v>188</v>
      </c>
      <c r="K188" s="3" t="s">
        <v>25</v>
      </c>
      <c r="L188" s="3">
        <v>40</v>
      </c>
      <c r="M188" s="3">
        <v>3090</v>
      </c>
      <c r="N188" s="13">
        <v>86.283642378669811</v>
      </c>
      <c r="O188" s="3">
        <v>416.17366491630804</v>
      </c>
      <c r="P188" s="3">
        <v>69.543987786525321</v>
      </c>
      <c r="Q188" s="3">
        <v>0.69220430107526887</v>
      </c>
      <c r="R188" s="3">
        <v>0.22419150554305101</v>
      </c>
      <c r="S188" s="3">
        <v>0.89730386591271682</v>
      </c>
      <c r="T188" s="3">
        <v>0.81685836516269439</v>
      </c>
      <c r="U188" s="3">
        <v>0.29919417728099817</v>
      </c>
      <c r="V188" s="3">
        <v>0.7745738750950445</v>
      </c>
      <c r="W188" s="3">
        <v>6.7106796116504857</v>
      </c>
    </row>
    <row r="189" spans="1:23" s="4" customFormat="1" ht="0.95" customHeight="1" x14ac:dyDescent="0.25">
      <c r="A189" s="3" t="s">
        <v>52</v>
      </c>
      <c r="B189" s="3" t="s">
        <v>300</v>
      </c>
      <c r="C189" s="3">
        <v>51</v>
      </c>
      <c r="D189" s="3">
        <v>16</v>
      </c>
      <c r="E189" s="3" t="s">
        <v>252</v>
      </c>
      <c r="F189" s="3" t="s">
        <v>23</v>
      </c>
      <c r="G189" s="3" t="s">
        <v>267</v>
      </c>
      <c r="H189" s="3" t="s">
        <v>32</v>
      </c>
      <c r="I189" s="3" t="s">
        <v>268</v>
      </c>
      <c r="J189" s="3" t="s">
        <v>193</v>
      </c>
      <c r="K189" s="3" t="s">
        <v>25</v>
      </c>
      <c r="L189" s="3">
        <v>40</v>
      </c>
      <c r="M189" s="3">
        <v>2025</v>
      </c>
      <c r="N189" s="13">
        <v>56.545105442332151</v>
      </c>
      <c r="O189" s="3">
        <v>357.84776310850322</v>
      </c>
      <c r="P189" s="3">
        <v>59.797537818875988</v>
      </c>
      <c r="Q189" s="3">
        <v>0.68481569157930333</v>
      </c>
      <c r="R189" s="3">
        <v>0.19871848978452267</v>
      </c>
      <c r="S189" s="3">
        <v>0.92059153234654179</v>
      </c>
      <c r="T189" s="3">
        <v>0.82262911256088267</v>
      </c>
      <c r="U189" s="3">
        <v>0.24347158218125961</v>
      </c>
      <c r="V189" s="3">
        <v>0.71707845630526112</v>
      </c>
      <c r="W189" s="3">
        <v>8.8671604938271606</v>
      </c>
    </row>
    <row r="190" spans="1:23" s="4" customFormat="1" ht="0.95" customHeight="1" x14ac:dyDescent="0.25">
      <c r="A190" s="3" t="s">
        <v>52</v>
      </c>
      <c r="B190" s="3" t="s">
        <v>300</v>
      </c>
      <c r="C190" s="3">
        <v>51</v>
      </c>
      <c r="D190" s="3">
        <v>16</v>
      </c>
      <c r="E190" s="3" t="s">
        <v>252</v>
      </c>
      <c r="F190" s="3" t="s">
        <v>23</v>
      </c>
      <c r="G190" s="3" t="s">
        <v>269</v>
      </c>
      <c r="H190" s="3" t="s">
        <v>33</v>
      </c>
      <c r="I190" s="3" t="s">
        <v>270</v>
      </c>
      <c r="J190" s="3" t="s">
        <v>188</v>
      </c>
      <c r="K190" s="3" t="s">
        <v>25</v>
      </c>
      <c r="L190" s="3">
        <v>40</v>
      </c>
      <c r="M190" s="3">
        <v>3881</v>
      </c>
      <c r="N190" s="13">
        <v>108.37113788725486</v>
      </c>
      <c r="O190" s="3">
        <v>578.88434303496354</v>
      </c>
      <c r="P190" s="3">
        <v>96.733477092862302</v>
      </c>
      <c r="Q190" s="3">
        <v>0.62758732212160417</v>
      </c>
      <c r="R190" s="3">
        <v>0.1455358208914321</v>
      </c>
      <c r="S190" s="3">
        <v>0.867447506085538</v>
      </c>
      <c r="T190" s="3">
        <v>0.78123895280438937</v>
      </c>
      <c r="U190" s="3">
        <v>0.32604146851816623</v>
      </c>
      <c r="V190" s="3">
        <v>0.81164358894580257</v>
      </c>
      <c r="W190" s="3">
        <v>9.3017263591857766</v>
      </c>
    </row>
    <row r="191" spans="1:23" s="4" customFormat="1" ht="0.95" customHeight="1" x14ac:dyDescent="0.25">
      <c r="A191" s="3" t="s">
        <v>52</v>
      </c>
      <c r="B191" s="3" t="s">
        <v>300</v>
      </c>
      <c r="C191" s="3">
        <v>51</v>
      </c>
      <c r="D191" s="3">
        <v>16</v>
      </c>
      <c r="E191" s="3" t="s">
        <v>252</v>
      </c>
      <c r="F191" s="3" t="s">
        <v>23</v>
      </c>
      <c r="G191" s="3" t="s">
        <v>271</v>
      </c>
      <c r="H191" s="3" t="s">
        <v>34</v>
      </c>
      <c r="I191" s="3" t="s">
        <v>272</v>
      </c>
      <c r="J191" s="3" t="s">
        <v>212</v>
      </c>
      <c r="K191" s="3" t="s">
        <v>25</v>
      </c>
      <c r="L191" s="3">
        <v>40</v>
      </c>
      <c r="M191" s="3">
        <v>747</v>
      </c>
      <c r="N191" s="13">
        <v>20.858861118726971</v>
      </c>
      <c r="O191" s="3">
        <v>195.82337649086301</v>
      </c>
      <c r="P191" s="3">
        <v>32.722730078885107</v>
      </c>
      <c r="Q191" s="3">
        <v>0.65354330708661412</v>
      </c>
      <c r="R191" s="3">
        <v>0.24479435381006309</v>
      </c>
      <c r="S191" s="3">
        <v>0.90269269391669493</v>
      </c>
      <c r="T191" s="3">
        <v>0.79312696832775431</v>
      </c>
      <c r="U191" s="3">
        <v>0.26021934197407776</v>
      </c>
      <c r="V191" s="3">
        <v>0.72155119087540076</v>
      </c>
      <c r="W191" s="3">
        <v>5.831325301204819</v>
      </c>
    </row>
    <row r="192" spans="1:23" s="4" customFormat="1" ht="0.95" customHeight="1" x14ac:dyDescent="0.25">
      <c r="A192" s="3" t="s">
        <v>52</v>
      </c>
      <c r="B192" s="3" t="s">
        <v>300</v>
      </c>
      <c r="C192" s="3">
        <v>51</v>
      </c>
      <c r="D192" s="3">
        <v>16</v>
      </c>
      <c r="E192" s="3" t="s">
        <v>252</v>
      </c>
      <c r="F192" s="3" t="s">
        <v>23</v>
      </c>
      <c r="G192" s="3" t="s">
        <v>273</v>
      </c>
      <c r="H192" s="3" t="s">
        <v>35</v>
      </c>
      <c r="I192" s="3" t="s">
        <v>274</v>
      </c>
      <c r="J192" s="3" t="s">
        <v>183</v>
      </c>
      <c r="K192" s="3" t="s">
        <v>25</v>
      </c>
      <c r="L192" s="3">
        <v>40</v>
      </c>
      <c r="M192" s="3">
        <v>1280</v>
      </c>
      <c r="N192" s="13">
        <v>35.742091341326002</v>
      </c>
      <c r="O192" s="3">
        <v>232.20815280171345</v>
      </c>
      <c r="P192" s="3">
        <v>38.802745833572729</v>
      </c>
      <c r="Q192" s="3">
        <v>0.7441860465116279</v>
      </c>
      <c r="R192" s="3">
        <v>0.29830800403707552</v>
      </c>
      <c r="S192" s="3">
        <v>0.89522076372452031</v>
      </c>
      <c r="T192" s="3">
        <v>0.80248863289215056</v>
      </c>
      <c r="U192" s="3">
        <v>0.35097493036211697</v>
      </c>
      <c r="V192" s="3">
        <v>0.84143808557537425</v>
      </c>
      <c r="W192" s="3">
        <v>3.9382812500000002</v>
      </c>
    </row>
    <row r="193" spans="1:23" s="4" customFormat="1" ht="0.95" customHeight="1" x14ac:dyDescent="0.25">
      <c r="A193" s="3" t="s">
        <v>52</v>
      </c>
      <c r="B193" s="3" t="s">
        <v>300</v>
      </c>
      <c r="C193" s="3">
        <v>51</v>
      </c>
      <c r="D193" s="3">
        <v>16</v>
      </c>
      <c r="E193" s="3" t="s">
        <v>252</v>
      </c>
      <c r="F193" s="3" t="s">
        <v>23</v>
      </c>
      <c r="G193" s="3" t="s">
        <v>275</v>
      </c>
      <c r="H193" s="3" t="s">
        <v>36</v>
      </c>
      <c r="I193" s="3" t="s">
        <v>276</v>
      </c>
      <c r="J193" s="3" t="s">
        <v>61</v>
      </c>
      <c r="K193" s="3" t="s">
        <v>25</v>
      </c>
      <c r="L193" s="3">
        <v>40</v>
      </c>
      <c r="M193" s="3" t="s">
        <v>45</v>
      </c>
      <c r="N193" s="13" t="s">
        <v>45</v>
      </c>
      <c r="O193" s="3" t="s">
        <v>45</v>
      </c>
      <c r="P193" s="3" t="s">
        <v>45</v>
      </c>
      <c r="Q193" s="3" t="s">
        <v>45</v>
      </c>
      <c r="R193" s="3" t="s">
        <v>45</v>
      </c>
      <c r="S193" s="3" t="s">
        <v>45</v>
      </c>
      <c r="T193" s="3" t="s">
        <v>45</v>
      </c>
      <c r="U193" s="3" t="s">
        <v>45</v>
      </c>
      <c r="V193" s="3" t="s">
        <v>45</v>
      </c>
      <c r="W193" s="3" t="s">
        <v>45</v>
      </c>
    </row>
    <row r="194" spans="1:23" s="4" customFormat="1" ht="0.95" customHeight="1" x14ac:dyDescent="0.25">
      <c r="A194" s="3" t="s">
        <v>52</v>
      </c>
      <c r="B194" s="3" t="s">
        <v>300</v>
      </c>
      <c r="C194" s="3">
        <v>51</v>
      </c>
      <c r="D194" s="3">
        <v>16</v>
      </c>
      <c r="E194" s="3" t="s">
        <v>252</v>
      </c>
      <c r="F194" s="3" t="s">
        <v>23</v>
      </c>
      <c r="G194" s="3" t="s">
        <v>277</v>
      </c>
      <c r="H194" s="3" t="s">
        <v>37</v>
      </c>
      <c r="I194" s="3" t="s">
        <v>278</v>
      </c>
      <c r="J194" s="3" t="s">
        <v>212</v>
      </c>
      <c r="K194" s="3" t="s">
        <v>25</v>
      </c>
      <c r="L194" s="3">
        <v>40</v>
      </c>
      <c r="M194" s="3">
        <v>942</v>
      </c>
      <c r="N194" s="13">
        <v>26.303945346507106</v>
      </c>
      <c r="O194" s="3">
        <v>220.89444430272857</v>
      </c>
      <c r="P194" s="3">
        <v>36.912187943918809</v>
      </c>
      <c r="Q194" s="3">
        <v>0.63434343434343432</v>
      </c>
      <c r="R194" s="3">
        <v>0.24260021454632649</v>
      </c>
      <c r="S194" s="3">
        <v>0.92758818215195415</v>
      </c>
      <c r="T194" s="3">
        <v>0.84987875404367919</v>
      </c>
      <c r="U194" s="3">
        <v>0.21012849584278157</v>
      </c>
      <c r="V194" s="3">
        <v>0.49155726851724968</v>
      </c>
      <c r="W194" s="3">
        <v>1.7845010615711252</v>
      </c>
    </row>
    <row r="195" spans="1:23" s="4" customFormat="1" ht="0.95" customHeight="1" x14ac:dyDescent="0.25">
      <c r="A195" s="3" t="s">
        <v>52</v>
      </c>
      <c r="B195" s="3" t="s">
        <v>300</v>
      </c>
      <c r="C195" s="3">
        <v>51</v>
      </c>
      <c r="D195" s="3">
        <v>16</v>
      </c>
      <c r="E195" s="3" t="s">
        <v>252</v>
      </c>
      <c r="F195" s="3" t="s">
        <v>23</v>
      </c>
      <c r="G195" s="3" t="s">
        <v>279</v>
      </c>
      <c r="H195" s="3" t="s">
        <v>38</v>
      </c>
      <c r="I195" s="3" t="s">
        <v>280</v>
      </c>
      <c r="J195" s="3" t="s">
        <v>183</v>
      </c>
      <c r="K195" s="3" t="s">
        <v>25</v>
      </c>
      <c r="L195" s="3">
        <v>40</v>
      </c>
      <c r="M195" s="3">
        <v>1058</v>
      </c>
      <c r="N195" s="13">
        <v>29.543072374314775</v>
      </c>
      <c r="O195" s="3">
        <v>211.72287142747479</v>
      </c>
      <c r="P195" s="3">
        <v>35.379587960332287</v>
      </c>
      <c r="Q195" s="3">
        <v>0.69788918205804751</v>
      </c>
      <c r="R195" s="3">
        <v>0.29659237454364362</v>
      </c>
      <c r="S195" s="3">
        <v>0.91387834903691134</v>
      </c>
      <c r="T195" s="3">
        <v>0.80540546697568149</v>
      </c>
      <c r="U195" s="3">
        <v>0.17599410898379972</v>
      </c>
      <c r="V195" s="3">
        <v>0.5636687151414852</v>
      </c>
      <c r="W195" s="3">
        <v>3.5170132325141776</v>
      </c>
    </row>
    <row r="196" spans="1:23" s="4" customFormat="1" ht="0.95" customHeight="1" x14ac:dyDescent="0.25">
      <c r="A196" s="3" t="s">
        <v>52</v>
      </c>
      <c r="B196" s="3" t="s">
        <v>300</v>
      </c>
      <c r="C196" s="3">
        <v>51</v>
      </c>
      <c r="D196" s="3">
        <v>16</v>
      </c>
      <c r="E196" s="3" t="s">
        <v>252</v>
      </c>
      <c r="F196" s="3" t="s">
        <v>23</v>
      </c>
      <c r="G196" s="3" t="s">
        <v>281</v>
      </c>
      <c r="H196" s="3" t="s">
        <v>39</v>
      </c>
      <c r="I196" s="3" t="s">
        <v>282</v>
      </c>
      <c r="J196" s="3" t="s">
        <v>193</v>
      </c>
      <c r="K196" s="3" t="s">
        <v>25</v>
      </c>
      <c r="L196" s="3">
        <v>40</v>
      </c>
      <c r="M196" s="3">
        <v>961</v>
      </c>
      <c r="N196" s="13">
        <v>26.834492014854913</v>
      </c>
      <c r="O196" s="3">
        <v>213.48023074035547</v>
      </c>
      <c r="P196" s="3">
        <v>35.673248479712072</v>
      </c>
      <c r="Q196" s="3">
        <v>0.68593861527480371</v>
      </c>
      <c r="R196" s="3">
        <v>0.26498294628839486</v>
      </c>
      <c r="S196" s="3">
        <v>0.92849517911816115</v>
      </c>
      <c r="T196" s="3">
        <v>0.80816741186622376</v>
      </c>
      <c r="U196" s="3">
        <v>0.15491866769945778</v>
      </c>
      <c r="V196" s="3">
        <v>0.55088682149284862</v>
      </c>
      <c r="W196" s="3">
        <v>5.5452653485952137</v>
      </c>
    </row>
    <row r="197" spans="1:23" s="4" customFormat="1" ht="0.95" customHeight="1" x14ac:dyDescent="0.25">
      <c r="A197" s="3" t="s">
        <v>52</v>
      </c>
      <c r="B197" s="3" t="s">
        <v>300</v>
      </c>
      <c r="C197" s="3">
        <v>51</v>
      </c>
      <c r="D197" s="3">
        <v>16</v>
      </c>
      <c r="E197" s="3" t="s">
        <v>252</v>
      </c>
      <c r="F197" s="3" t="s">
        <v>23</v>
      </c>
      <c r="G197" s="3" t="s">
        <v>283</v>
      </c>
      <c r="H197" s="3" t="s">
        <v>40</v>
      </c>
      <c r="I197" s="3" t="s">
        <v>284</v>
      </c>
      <c r="J197" s="3" t="s">
        <v>193</v>
      </c>
      <c r="K197" s="3" t="s">
        <v>25</v>
      </c>
      <c r="L197" s="3">
        <v>40</v>
      </c>
      <c r="M197" s="3">
        <v>798</v>
      </c>
      <c r="N197" s="13">
        <v>22.282960070607931</v>
      </c>
      <c r="O197" s="3">
        <v>209.48023074035552</v>
      </c>
      <c r="P197" s="3">
        <v>35.00483532771208</v>
      </c>
      <c r="Q197" s="3">
        <v>0.63535031847133761</v>
      </c>
      <c r="R197" s="3">
        <v>0.22852129062551277</v>
      </c>
      <c r="S197" s="3">
        <v>0.92394748510777036</v>
      </c>
      <c r="T197" s="3">
        <v>0.79553323503716755</v>
      </c>
      <c r="U197" s="3">
        <v>0.24472960586617781</v>
      </c>
      <c r="V197" s="3">
        <v>0.76259236399312014</v>
      </c>
      <c r="W197" s="3">
        <v>5.7944862155388472</v>
      </c>
    </row>
    <row r="198" spans="1:23" s="4" customFormat="1" ht="0.95" customHeight="1" x14ac:dyDescent="0.25">
      <c r="A198" s="3" t="s">
        <v>52</v>
      </c>
      <c r="B198" s="3" t="s">
        <v>300</v>
      </c>
      <c r="C198" s="3">
        <v>51</v>
      </c>
      <c r="D198" s="3">
        <v>16</v>
      </c>
      <c r="E198" s="3" t="s">
        <v>252</v>
      </c>
      <c r="F198" s="3" t="s">
        <v>23</v>
      </c>
      <c r="G198" s="3" t="s">
        <v>285</v>
      </c>
      <c r="H198" s="3" t="s">
        <v>41</v>
      </c>
      <c r="I198" s="3" t="s">
        <v>286</v>
      </c>
      <c r="J198" s="3" t="s">
        <v>188</v>
      </c>
      <c r="K198" s="3" t="s">
        <v>25</v>
      </c>
      <c r="L198" s="3">
        <v>40</v>
      </c>
      <c r="M198" s="3">
        <v>1975</v>
      </c>
      <c r="N198" s="13">
        <v>55.148929999311605</v>
      </c>
      <c r="O198" s="3">
        <v>411.10259710444257</v>
      </c>
      <c r="P198" s="3">
        <v>68.69659568149163</v>
      </c>
      <c r="Q198" s="3">
        <v>0.59362789299669372</v>
      </c>
      <c r="R198" s="3">
        <v>0.14685086979081269</v>
      </c>
      <c r="S198" s="3">
        <v>0.87927266555157901</v>
      </c>
      <c r="T198" s="3">
        <v>0.78942494304026478</v>
      </c>
      <c r="U198" s="3">
        <v>0.34927382217499114</v>
      </c>
      <c r="V198" s="3">
        <v>0.83281486239167646</v>
      </c>
      <c r="W198" s="3">
        <v>6.8131645569620254</v>
      </c>
    </row>
    <row r="199" spans="1:23" s="4" customFormat="1" ht="0.95" customHeight="1" x14ac:dyDescent="0.25">
      <c r="A199" s="3" t="s">
        <v>52</v>
      </c>
      <c r="B199" s="3" t="s">
        <v>300</v>
      </c>
      <c r="C199" s="3">
        <v>51</v>
      </c>
      <c r="D199" s="3">
        <v>16</v>
      </c>
      <c r="E199" s="3" t="s">
        <v>252</v>
      </c>
      <c r="F199" s="3" t="s">
        <v>23</v>
      </c>
      <c r="G199" s="3" t="s">
        <v>287</v>
      </c>
      <c r="H199" s="3" t="s">
        <v>42</v>
      </c>
      <c r="I199" s="3" t="s">
        <v>288</v>
      </c>
      <c r="J199" s="3" t="s">
        <v>188</v>
      </c>
      <c r="K199" s="3" t="s">
        <v>25</v>
      </c>
      <c r="L199" s="3">
        <v>40</v>
      </c>
      <c r="M199" s="3">
        <v>3076</v>
      </c>
      <c r="N199" s="13">
        <v>85.892713254624056</v>
      </c>
      <c r="O199" s="3">
        <v>472.90158697766606</v>
      </c>
      <c r="P199" s="3">
        <v>79.023410084385972</v>
      </c>
      <c r="Q199" s="3">
        <v>0.5696296296296296</v>
      </c>
      <c r="R199" s="3">
        <v>0.17284413689555597</v>
      </c>
      <c r="S199" s="3">
        <v>0.87875985924938083</v>
      </c>
      <c r="T199" s="3">
        <v>0.74369551695837266</v>
      </c>
      <c r="U199" s="3">
        <v>0.32474901789611521</v>
      </c>
      <c r="V199" s="3">
        <v>0.80197172563700136</v>
      </c>
      <c r="W199" s="3">
        <v>5.7506501950585172</v>
      </c>
    </row>
    <row r="200" spans="1:23" s="4" customFormat="1" ht="0.95" customHeight="1" x14ac:dyDescent="0.25">
      <c r="A200" s="3" t="s">
        <v>52</v>
      </c>
      <c r="B200" s="3" t="s">
        <v>300</v>
      </c>
      <c r="C200" s="3">
        <v>51</v>
      </c>
      <c r="D200" s="3">
        <v>16</v>
      </c>
      <c r="E200" s="3" t="s">
        <v>252</v>
      </c>
      <c r="F200" s="3" t="s">
        <v>23</v>
      </c>
      <c r="G200" s="3" t="s">
        <v>289</v>
      </c>
      <c r="H200" s="3" t="s">
        <v>43</v>
      </c>
      <c r="I200" s="3" t="s">
        <v>290</v>
      </c>
      <c r="J200" s="3" t="s">
        <v>183</v>
      </c>
      <c r="K200" s="3" t="s">
        <v>25</v>
      </c>
      <c r="L200" s="3">
        <v>40</v>
      </c>
      <c r="M200" s="3">
        <v>2093</v>
      </c>
      <c r="N200" s="13">
        <v>58.443904044840096</v>
      </c>
      <c r="O200" s="3">
        <v>382.23253941935354</v>
      </c>
      <c r="P200" s="3">
        <v>63.872314117563583</v>
      </c>
      <c r="Q200" s="3">
        <v>0.58759124087591241</v>
      </c>
      <c r="R200" s="3">
        <v>0.18002125328574523</v>
      </c>
      <c r="S200" s="3">
        <v>0.81322673679920321</v>
      </c>
      <c r="T200" s="3">
        <v>0.64978774547821205</v>
      </c>
      <c r="U200" s="3">
        <v>0.4820675105485232</v>
      </c>
      <c r="V200" s="3">
        <v>0.88198004059068014</v>
      </c>
      <c r="W200" s="3">
        <v>5.3683707596751074</v>
      </c>
    </row>
    <row r="201" spans="1:23" s="4" customFormat="1" ht="0.95" customHeight="1" x14ac:dyDescent="0.25">
      <c r="A201" s="3" t="s">
        <v>52</v>
      </c>
      <c r="B201" s="3" t="s">
        <v>300</v>
      </c>
      <c r="C201" s="3">
        <v>51</v>
      </c>
      <c r="D201" s="3">
        <v>16</v>
      </c>
      <c r="E201" s="3" t="s">
        <v>252</v>
      </c>
      <c r="F201" s="3" t="s">
        <v>23</v>
      </c>
      <c r="G201" s="3" t="s">
        <v>291</v>
      </c>
      <c r="H201" s="3" t="s">
        <v>44</v>
      </c>
      <c r="I201" s="3" t="s">
        <v>292</v>
      </c>
      <c r="J201" s="3" t="s">
        <v>61</v>
      </c>
      <c r="K201" s="3" t="s">
        <v>25</v>
      </c>
      <c r="L201" s="3">
        <v>40</v>
      </c>
      <c r="M201" s="3">
        <v>3372</v>
      </c>
      <c r="N201" s="13">
        <v>94.158071877305687</v>
      </c>
      <c r="O201" s="3">
        <v>567.67113959936694</v>
      </c>
      <c r="P201" s="3">
        <v>94.859713929761213</v>
      </c>
      <c r="Q201" s="3">
        <v>0.55929673245977773</v>
      </c>
      <c r="R201" s="3">
        <v>0.13149335291099151</v>
      </c>
      <c r="S201" s="3">
        <v>0.86074031201548107</v>
      </c>
      <c r="T201" s="3">
        <v>0.67703144015223971</v>
      </c>
      <c r="U201" s="3">
        <v>0.35621301775147929</v>
      </c>
      <c r="V201" s="3">
        <v>0.78357092503357739</v>
      </c>
      <c r="W201" s="3">
        <v>8.5705812574139983</v>
      </c>
    </row>
    <row r="202" spans="1:23" s="4" customFormat="1" ht="0.95" customHeight="1" x14ac:dyDescent="0.25">
      <c r="A202" s="3" t="s">
        <v>53</v>
      </c>
      <c r="B202" s="3" t="s">
        <v>301</v>
      </c>
      <c r="C202" s="3">
        <v>51</v>
      </c>
      <c r="D202" s="3">
        <v>17</v>
      </c>
      <c r="E202" s="3" t="s">
        <v>252</v>
      </c>
      <c r="F202" s="3" t="s">
        <v>23</v>
      </c>
      <c r="G202" s="3" t="s">
        <v>253</v>
      </c>
      <c r="H202" s="3" t="s">
        <v>24</v>
      </c>
      <c r="I202" s="3" t="s">
        <v>254</v>
      </c>
      <c r="J202" s="3" t="s">
        <v>61</v>
      </c>
      <c r="K202" s="3" t="s">
        <v>25</v>
      </c>
      <c r="L202" s="3">
        <v>40</v>
      </c>
      <c r="M202" s="3">
        <v>836</v>
      </c>
      <c r="N202" s="13">
        <v>23.344053407303544</v>
      </c>
      <c r="O202" s="3">
        <v>212.79393923934029</v>
      </c>
      <c r="P202" s="3">
        <v>35.558566913365979</v>
      </c>
      <c r="Q202" s="3">
        <v>0.65414710485133021</v>
      </c>
      <c r="R202" s="3">
        <v>0.23200515400274221</v>
      </c>
      <c r="S202" s="3">
        <v>0.93233381484678468</v>
      </c>
      <c r="T202" s="3">
        <v>0.78487735449557283</v>
      </c>
      <c r="U202" s="3">
        <v>0.1951219512195122</v>
      </c>
      <c r="V202" s="3">
        <v>0.55536592825864839</v>
      </c>
      <c r="W202" s="3">
        <v>6.0299043062200957</v>
      </c>
    </row>
    <row r="203" spans="1:23" s="4" customFormat="1" ht="0.95" customHeight="1" x14ac:dyDescent="0.25">
      <c r="A203" s="3" t="s">
        <v>53</v>
      </c>
      <c r="B203" s="3" t="s">
        <v>301</v>
      </c>
      <c r="C203" s="3">
        <v>51</v>
      </c>
      <c r="D203" s="3">
        <v>17</v>
      </c>
      <c r="E203" s="3" t="s">
        <v>252</v>
      </c>
      <c r="F203" s="3" t="s">
        <v>23</v>
      </c>
      <c r="G203" s="3" t="s">
        <v>255</v>
      </c>
      <c r="H203" s="3" t="s">
        <v>26</v>
      </c>
      <c r="I203" s="3" t="s">
        <v>256</v>
      </c>
      <c r="J203" s="3" t="s">
        <v>212</v>
      </c>
      <c r="K203" s="3" t="s">
        <v>25</v>
      </c>
      <c r="L203" s="3">
        <v>40</v>
      </c>
      <c r="M203" s="3">
        <v>1012</v>
      </c>
      <c r="N203" s="13">
        <v>28.25859096673587</v>
      </c>
      <c r="O203" s="3">
        <v>208.75230867899757</v>
      </c>
      <c r="P203" s="3">
        <v>34.883197157851427</v>
      </c>
      <c r="Q203" s="3">
        <v>0.62623762376237624</v>
      </c>
      <c r="R203" s="3">
        <v>0.29182856666033474</v>
      </c>
      <c r="S203" s="3">
        <v>0.84396614348317023</v>
      </c>
      <c r="T203" s="3">
        <v>0.55538480778959853</v>
      </c>
      <c r="U203" s="3">
        <v>0.46445131375579596</v>
      </c>
      <c r="V203" s="3">
        <v>0.80191896463232548</v>
      </c>
      <c r="W203" s="3">
        <v>3.4397233201581026</v>
      </c>
    </row>
    <row r="204" spans="1:23" s="4" customFormat="1" ht="0.95" customHeight="1" x14ac:dyDescent="0.25">
      <c r="A204" s="3" t="s">
        <v>53</v>
      </c>
      <c r="B204" s="3" t="s">
        <v>301</v>
      </c>
      <c r="C204" s="3">
        <v>51</v>
      </c>
      <c r="D204" s="3">
        <v>17</v>
      </c>
      <c r="E204" s="3" t="s">
        <v>252</v>
      </c>
      <c r="F204" s="3" t="s">
        <v>23</v>
      </c>
      <c r="G204" s="3" t="s">
        <v>257</v>
      </c>
      <c r="H204" s="3" t="s">
        <v>27</v>
      </c>
      <c r="I204" s="3" t="s">
        <v>258</v>
      </c>
      <c r="J204" s="3" t="s">
        <v>212</v>
      </c>
      <c r="K204" s="3" t="s">
        <v>25</v>
      </c>
      <c r="L204" s="3">
        <v>40</v>
      </c>
      <c r="M204" s="3">
        <v>1117</v>
      </c>
      <c r="N204" s="13">
        <v>31.190559397079021</v>
      </c>
      <c r="O204" s="3">
        <v>254.93607486307141</v>
      </c>
      <c r="P204" s="3">
        <v>42.600656339433378</v>
      </c>
      <c r="Q204" s="3">
        <v>0.57607013924703454</v>
      </c>
      <c r="R204" s="3">
        <v>0.21597349054221629</v>
      </c>
      <c r="S204" s="3">
        <v>0.9103469573302615</v>
      </c>
      <c r="T204" s="3">
        <v>0.79508704753478476</v>
      </c>
      <c r="U204" s="3">
        <v>0.19815668202764977</v>
      </c>
      <c r="V204" s="3">
        <v>0.60088602119034795</v>
      </c>
      <c r="W204" s="3">
        <v>4.3867502238137872</v>
      </c>
    </row>
    <row r="205" spans="1:23" s="4" customFormat="1" ht="0.95" customHeight="1" x14ac:dyDescent="0.25">
      <c r="A205" s="3" t="s">
        <v>53</v>
      </c>
      <c r="B205" s="3" t="s">
        <v>301</v>
      </c>
      <c r="C205" s="3">
        <v>51</v>
      </c>
      <c r="D205" s="3">
        <v>17</v>
      </c>
      <c r="E205" s="3" t="s">
        <v>252</v>
      </c>
      <c r="F205" s="3" t="s">
        <v>23</v>
      </c>
      <c r="G205" s="3" t="s">
        <v>259</v>
      </c>
      <c r="H205" s="3" t="s">
        <v>28</v>
      </c>
      <c r="I205" s="3" t="s">
        <v>260</v>
      </c>
      <c r="J205" s="3" t="s">
        <v>61</v>
      </c>
      <c r="K205" s="3" t="s">
        <v>25</v>
      </c>
      <c r="L205" s="3">
        <v>40</v>
      </c>
      <c r="M205" s="3">
        <v>1468</v>
      </c>
      <c r="N205" s="13">
        <v>40.991711007083261</v>
      </c>
      <c r="O205" s="3">
        <v>303.0782104868025</v>
      </c>
      <c r="P205" s="3">
        <v>50.645365493500776</v>
      </c>
      <c r="Q205" s="3">
        <v>0.59991826726604003</v>
      </c>
      <c r="R205" s="3">
        <v>0.20082903016139009</v>
      </c>
      <c r="S205" s="3">
        <v>0.88986957930823052</v>
      </c>
      <c r="T205" s="3">
        <v>0.76398947629375646</v>
      </c>
      <c r="U205" s="3">
        <v>0.22902178952248492</v>
      </c>
      <c r="V205" s="3">
        <v>0.7096576471860252</v>
      </c>
      <c r="W205" s="3">
        <v>6.0190735694822886</v>
      </c>
    </row>
    <row r="206" spans="1:23" s="4" customFormat="1" ht="0.95" customHeight="1" x14ac:dyDescent="0.25">
      <c r="A206" s="3" t="s">
        <v>53</v>
      </c>
      <c r="B206" s="3" t="s">
        <v>301</v>
      </c>
      <c r="C206" s="3">
        <v>51</v>
      </c>
      <c r="D206" s="3">
        <v>17</v>
      </c>
      <c r="E206" s="3" t="s">
        <v>252</v>
      </c>
      <c r="F206" s="3" t="s">
        <v>23</v>
      </c>
      <c r="G206" s="3" t="s">
        <v>261</v>
      </c>
      <c r="H206" s="3" t="s">
        <v>29</v>
      </c>
      <c r="I206" s="3" t="s">
        <v>262</v>
      </c>
      <c r="J206" s="3" t="s">
        <v>193</v>
      </c>
      <c r="K206" s="3" t="s">
        <v>25</v>
      </c>
      <c r="L206" s="3">
        <v>40</v>
      </c>
      <c r="M206" s="3">
        <v>1168</v>
      </c>
      <c r="N206" s="13">
        <v>32.614658348959978</v>
      </c>
      <c r="O206" s="3">
        <v>237.17871555019056</v>
      </c>
      <c r="P206" s="3">
        <v>39.633343212053568</v>
      </c>
      <c r="Q206" s="3">
        <v>0.68025626092020963</v>
      </c>
      <c r="R206" s="3">
        <v>0.26091634202653408</v>
      </c>
      <c r="S206" s="3">
        <v>0.8370059386374914</v>
      </c>
      <c r="T206" s="3">
        <v>0.62013924648486796</v>
      </c>
      <c r="U206" s="3">
        <v>0.45666423889293517</v>
      </c>
      <c r="V206" s="3">
        <v>0.84381972232884417</v>
      </c>
      <c r="W206" s="3">
        <v>3.9589041095890409</v>
      </c>
    </row>
    <row r="207" spans="1:23" s="4" customFormat="1" ht="0.95" customHeight="1" x14ac:dyDescent="0.25">
      <c r="A207" s="3" t="s">
        <v>53</v>
      </c>
      <c r="B207" s="3" t="s">
        <v>301</v>
      </c>
      <c r="C207" s="3">
        <v>51</v>
      </c>
      <c r="D207" s="3">
        <v>17</v>
      </c>
      <c r="E207" s="3" t="s">
        <v>252</v>
      </c>
      <c r="F207" s="3" t="s">
        <v>23</v>
      </c>
      <c r="G207" s="3" t="s">
        <v>263</v>
      </c>
      <c r="H207" s="3" t="s">
        <v>30</v>
      </c>
      <c r="I207" s="3" t="s">
        <v>264</v>
      </c>
      <c r="J207" s="3" t="s">
        <v>183</v>
      </c>
      <c r="K207" s="3" t="s">
        <v>25</v>
      </c>
      <c r="L207" s="3">
        <v>40</v>
      </c>
      <c r="M207" s="3">
        <v>1387</v>
      </c>
      <c r="N207" s="13">
        <v>38.729906789389972</v>
      </c>
      <c r="O207" s="3">
        <v>297.1198410471452</v>
      </c>
      <c r="P207" s="3">
        <v>49.649702369015323</v>
      </c>
      <c r="Q207" s="3">
        <v>0.59172354948805461</v>
      </c>
      <c r="R207" s="3">
        <v>0.19743448761099355</v>
      </c>
      <c r="S207" s="3">
        <v>0.9054534475806616</v>
      </c>
      <c r="T207" s="3">
        <v>0.80050801461729115</v>
      </c>
      <c r="U207" s="3">
        <v>0.18578199052132702</v>
      </c>
      <c r="V207" s="3">
        <v>0.60573899623906191</v>
      </c>
      <c r="W207" s="3">
        <v>5.457101658255227</v>
      </c>
    </row>
    <row r="208" spans="1:23" s="4" customFormat="1" ht="0.95" customHeight="1" x14ac:dyDescent="0.25">
      <c r="A208" s="3" t="s">
        <v>53</v>
      </c>
      <c r="B208" s="3" t="s">
        <v>301</v>
      </c>
      <c r="C208" s="3">
        <v>51</v>
      </c>
      <c r="D208" s="3">
        <v>17</v>
      </c>
      <c r="E208" s="3" t="s">
        <v>252</v>
      </c>
      <c r="F208" s="3" t="s">
        <v>23</v>
      </c>
      <c r="G208" s="3" t="s">
        <v>265</v>
      </c>
      <c r="H208" s="3" t="s">
        <v>31</v>
      </c>
      <c r="I208" s="3" t="s">
        <v>266</v>
      </c>
      <c r="J208" s="3" t="s">
        <v>188</v>
      </c>
      <c r="K208" s="3" t="s">
        <v>25</v>
      </c>
      <c r="L208" s="3">
        <v>40</v>
      </c>
      <c r="M208" s="3">
        <v>418</v>
      </c>
      <c r="N208" s="13">
        <v>11.672026703651772</v>
      </c>
      <c r="O208" s="3">
        <v>114.32590180780443</v>
      </c>
      <c r="P208" s="3">
        <v>19.104234095649261</v>
      </c>
      <c r="Q208" s="3">
        <v>0.70370370370370372</v>
      </c>
      <c r="R208" s="3">
        <v>0.40188044473775431</v>
      </c>
      <c r="S208" s="3">
        <v>0.78589433039980117</v>
      </c>
      <c r="T208" s="3">
        <v>0</v>
      </c>
      <c r="U208" s="3">
        <v>0.81021897810218979</v>
      </c>
      <c r="V208" s="3">
        <v>0.94741003594229112</v>
      </c>
      <c r="W208" s="3">
        <v>2.1531100478468899</v>
      </c>
    </row>
    <row r="209" spans="1:23" s="4" customFormat="1" ht="0.95" customHeight="1" x14ac:dyDescent="0.25">
      <c r="A209" s="3" t="s">
        <v>53</v>
      </c>
      <c r="B209" s="3" t="s">
        <v>301</v>
      </c>
      <c r="C209" s="3">
        <v>51</v>
      </c>
      <c r="D209" s="3">
        <v>17</v>
      </c>
      <c r="E209" s="3" t="s">
        <v>252</v>
      </c>
      <c r="F209" s="3" t="s">
        <v>23</v>
      </c>
      <c r="G209" s="3" t="s">
        <v>267</v>
      </c>
      <c r="H209" s="3" t="s">
        <v>32</v>
      </c>
      <c r="I209" s="3" t="s">
        <v>268</v>
      </c>
      <c r="J209" s="3" t="s">
        <v>193</v>
      </c>
      <c r="K209" s="3" t="s">
        <v>25</v>
      </c>
      <c r="L209" s="3">
        <v>40</v>
      </c>
      <c r="M209" s="3">
        <v>728</v>
      </c>
      <c r="N209" s="13">
        <v>20.328314450379164</v>
      </c>
      <c r="O209" s="3">
        <v>163.43860018001266</v>
      </c>
      <c r="P209" s="3">
        <v>27.311127476197505</v>
      </c>
      <c r="Q209" s="3">
        <v>0.75754422476586891</v>
      </c>
      <c r="R209" s="3">
        <v>0.3424774453937946</v>
      </c>
      <c r="S209" s="3">
        <v>0.86472391527124359</v>
      </c>
      <c r="T209" s="3">
        <v>0.60685022811357758</v>
      </c>
      <c r="U209" s="3">
        <v>0.48666666666666669</v>
      </c>
      <c r="V209" s="3">
        <v>0.72145244436677669</v>
      </c>
      <c r="W209" s="3">
        <v>3.2980769230769229</v>
      </c>
    </row>
    <row r="210" spans="1:23" s="4" customFormat="1" ht="0.95" customHeight="1" x14ac:dyDescent="0.25">
      <c r="A210" s="3" t="s">
        <v>53</v>
      </c>
      <c r="B210" s="3" t="s">
        <v>301</v>
      </c>
      <c r="C210" s="3">
        <v>51</v>
      </c>
      <c r="D210" s="3">
        <v>17</v>
      </c>
      <c r="E210" s="3" t="s">
        <v>252</v>
      </c>
      <c r="F210" s="3" t="s">
        <v>23</v>
      </c>
      <c r="G210" s="3" t="s">
        <v>269</v>
      </c>
      <c r="H210" s="3" t="s">
        <v>33</v>
      </c>
      <c r="I210" s="3" t="s">
        <v>270</v>
      </c>
      <c r="J210" s="3" t="s">
        <v>188</v>
      </c>
      <c r="K210" s="3" t="s">
        <v>25</v>
      </c>
      <c r="L210" s="3">
        <v>40</v>
      </c>
      <c r="M210" s="3">
        <v>1434</v>
      </c>
      <c r="N210" s="13">
        <v>40.042311705829285</v>
      </c>
      <c r="O210" s="3">
        <v>291.32085117392171</v>
      </c>
      <c r="P210" s="3">
        <v>48.680672094120972</v>
      </c>
      <c r="Q210" s="3">
        <v>0.61810344827586206</v>
      </c>
      <c r="R210" s="3">
        <v>0.21233220753423493</v>
      </c>
      <c r="S210" s="3">
        <v>0.93233524006987489</v>
      </c>
      <c r="T210" s="3">
        <v>0.85469957933156371</v>
      </c>
      <c r="U210" s="3">
        <v>0.17543859649122806</v>
      </c>
      <c r="V210" s="3">
        <v>0.34990207409999746</v>
      </c>
      <c r="W210" s="3">
        <v>3.4170153417015343</v>
      </c>
    </row>
    <row r="211" spans="1:23" s="4" customFormat="1" ht="0.95" customHeight="1" x14ac:dyDescent="0.25">
      <c r="A211" s="3" t="s">
        <v>53</v>
      </c>
      <c r="B211" s="3" t="s">
        <v>301</v>
      </c>
      <c r="C211" s="3">
        <v>51</v>
      </c>
      <c r="D211" s="3">
        <v>17</v>
      </c>
      <c r="E211" s="3" t="s">
        <v>252</v>
      </c>
      <c r="F211" s="3" t="s">
        <v>23</v>
      </c>
      <c r="G211" s="3" t="s">
        <v>271</v>
      </c>
      <c r="H211" s="3" t="s">
        <v>34</v>
      </c>
      <c r="I211" s="3" t="s">
        <v>272</v>
      </c>
      <c r="J211" s="3" t="s">
        <v>212</v>
      </c>
      <c r="K211" s="3" t="s">
        <v>25</v>
      </c>
      <c r="L211" s="3">
        <v>40</v>
      </c>
      <c r="M211" s="3">
        <v>1483</v>
      </c>
      <c r="N211" s="13">
        <v>41.410563639989427</v>
      </c>
      <c r="O211" s="3">
        <v>302.73506473629493</v>
      </c>
      <c r="P211" s="3">
        <v>50.58802471032773</v>
      </c>
      <c r="Q211" s="3">
        <v>0.65969750889679712</v>
      </c>
      <c r="R211" s="3">
        <v>0.20334128405839932</v>
      </c>
      <c r="S211" s="3">
        <v>0.92435953561433748</v>
      </c>
      <c r="T211" s="3">
        <v>0.79692908129327966</v>
      </c>
      <c r="U211" s="3">
        <v>0.17909715407262022</v>
      </c>
      <c r="V211" s="3">
        <v>0.45410690504033369</v>
      </c>
      <c r="W211" s="3">
        <v>5.2218476062036414</v>
      </c>
    </row>
    <row r="212" spans="1:23" s="4" customFormat="1" ht="0.95" customHeight="1" x14ac:dyDescent="0.25">
      <c r="A212" s="3" t="s">
        <v>53</v>
      </c>
      <c r="B212" s="3" t="s">
        <v>301</v>
      </c>
      <c r="C212" s="3">
        <v>51</v>
      </c>
      <c r="D212" s="3">
        <v>17</v>
      </c>
      <c r="E212" s="3" t="s">
        <v>252</v>
      </c>
      <c r="F212" s="3" t="s">
        <v>23</v>
      </c>
      <c r="G212" s="3" t="s">
        <v>273</v>
      </c>
      <c r="H212" s="3" t="s">
        <v>35</v>
      </c>
      <c r="I212" s="3" t="s">
        <v>274</v>
      </c>
      <c r="J212" s="3" t="s">
        <v>183</v>
      </c>
      <c r="K212" s="3" t="s">
        <v>25</v>
      </c>
      <c r="L212" s="3">
        <v>40</v>
      </c>
      <c r="M212" s="3">
        <v>1536</v>
      </c>
      <c r="N212" s="13">
        <v>42.890509609591206</v>
      </c>
      <c r="O212" s="3">
        <v>317.70562748477209</v>
      </c>
      <c r="P212" s="3">
        <v>53.089654968808581</v>
      </c>
      <c r="Q212" s="3">
        <v>0.60258925068654379</v>
      </c>
      <c r="R212" s="3">
        <v>0.19122790392795486</v>
      </c>
      <c r="S212" s="3">
        <v>0.9219303007838715</v>
      </c>
      <c r="T212" s="3">
        <v>0.78004225259945181</v>
      </c>
      <c r="U212" s="3">
        <v>0.20423467137185708</v>
      </c>
      <c r="V212" s="3">
        <v>0.49590400627518849</v>
      </c>
      <c r="W212" s="3">
        <v>4.485026041666667</v>
      </c>
    </row>
    <row r="213" spans="1:23" s="4" customFormat="1" ht="0.95" customHeight="1" x14ac:dyDescent="0.25">
      <c r="A213" s="3" t="s">
        <v>53</v>
      </c>
      <c r="B213" s="3" t="s">
        <v>301</v>
      </c>
      <c r="C213" s="3">
        <v>51</v>
      </c>
      <c r="D213" s="3">
        <v>17</v>
      </c>
      <c r="E213" s="3" t="s">
        <v>252</v>
      </c>
      <c r="F213" s="3" t="s">
        <v>23</v>
      </c>
      <c r="G213" s="3" t="s">
        <v>275</v>
      </c>
      <c r="H213" s="3" t="s">
        <v>36</v>
      </c>
      <c r="I213" s="3" t="s">
        <v>276</v>
      </c>
      <c r="J213" s="3" t="s">
        <v>61</v>
      </c>
      <c r="K213" s="3" t="s">
        <v>25</v>
      </c>
      <c r="L213" s="3">
        <v>40</v>
      </c>
      <c r="M213" s="3">
        <v>1020</v>
      </c>
      <c r="N213" s="13">
        <v>28.481979037619158</v>
      </c>
      <c r="O213" s="3">
        <v>232.45079348883272</v>
      </c>
      <c r="P213" s="3">
        <v>38.843291890192937</v>
      </c>
      <c r="Q213" s="3">
        <v>0.72340425531914898</v>
      </c>
      <c r="R213" s="3">
        <v>0.23721818009985232</v>
      </c>
      <c r="S213" s="3">
        <v>0.92055683150159962</v>
      </c>
      <c r="T213" s="3">
        <v>0.71794054981488209</v>
      </c>
      <c r="U213" s="3">
        <v>0.34340890008396308</v>
      </c>
      <c r="V213" s="3">
        <v>0.82340789027819961</v>
      </c>
      <c r="W213" s="3">
        <v>5.3686274509803917</v>
      </c>
    </row>
    <row r="214" spans="1:23" s="4" customFormat="1" ht="0.95" customHeight="1" x14ac:dyDescent="0.25">
      <c r="A214" s="3" t="s">
        <v>53</v>
      </c>
      <c r="B214" s="3" t="s">
        <v>301</v>
      </c>
      <c r="C214" s="3">
        <v>51</v>
      </c>
      <c r="D214" s="3">
        <v>17</v>
      </c>
      <c r="E214" s="3" t="s">
        <v>252</v>
      </c>
      <c r="F214" s="3" t="s">
        <v>23</v>
      </c>
      <c r="G214" s="3" t="s">
        <v>277</v>
      </c>
      <c r="H214" s="3" t="s">
        <v>37</v>
      </c>
      <c r="I214" s="3" t="s">
        <v>278</v>
      </c>
      <c r="J214" s="3" t="s">
        <v>212</v>
      </c>
      <c r="K214" s="3" t="s">
        <v>25</v>
      </c>
      <c r="L214" s="3">
        <v>40</v>
      </c>
      <c r="M214" s="3">
        <v>1452</v>
      </c>
      <c r="N214" s="13">
        <v>40.544934865316684</v>
      </c>
      <c r="O214" s="3">
        <v>298.73506473629482</v>
      </c>
      <c r="P214" s="3">
        <v>49.919611558327716</v>
      </c>
      <c r="Q214" s="3">
        <v>0.65731100045269353</v>
      </c>
      <c r="R214" s="3">
        <v>0.2044579850656624</v>
      </c>
      <c r="S214" s="3">
        <v>0.90142191954066841</v>
      </c>
      <c r="T214" s="3">
        <v>0.78317545163052593</v>
      </c>
      <c r="U214" s="3">
        <v>0.21763224181360202</v>
      </c>
      <c r="V214" s="3">
        <v>0.65599031196424362</v>
      </c>
      <c r="W214" s="3">
        <v>5.9566115702479339</v>
      </c>
    </row>
    <row r="215" spans="1:23" s="4" customFormat="1" ht="0.95" customHeight="1" x14ac:dyDescent="0.25">
      <c r="A215" s="3" t="s">
        <v>53</v>
      </c>
      <c r="B215" s="3" t="s">
        <v>301</v>
      </c>
      <c r="C215" s="3">
        <v>51</v>
      </c>
      <c r="D215" s="3">
        <v>17</v>
      </c>
      <c r="E215" s="3" t="s">
        <v>252</v>
      </c>
      <c r="F215" s="3" t="s">
        <v>23</v>
      </c>
      <c r="G215" s="3" t="s">
        <v>279</v>
      </c>
      <c r="H215" s="3" t="s">
        <v>38</v>
      </c>
      <c r="I215" s="3" t="s">
        <v>280</v>
      </c>
      <c r="J215" s="3" t="s">
        <v>183</v>
      </c>
      <c r="K215" s="3" t="s">
        <v>25</v>
      </c>
      <c r="L215" s="3">
        <v>40</v>
      </c>
      <c r="M215" s="3">
        <v>1421</v>
      </c>
      <c r="N215" s="13">
        <v>39.679306090643948</v>
      </c>
      <c r="O215" s="3">
        <v>296.73506473629499</v>
      </c>
      <c r="P215" s="3">
        <v>49.585404982327745</v>
      </c>
      <c r="Q215" s="3">
        <v>0.63043478260869568</v>
      </c>
      <c r="R215" s="3">
        <v>0.20279918409286016</v>
      </c>
      <c r="S215" s="3">
        <v>0.93660431087284635</v>
      </c>
      <c r="T215" s="3">
        <v>0.77882318330502009</v>
      </c>
      <c r="U215" s="3">
        <v>0.15038684719535783</v>
      </c>
      <c r="V215" s="3">
        <v>0.47932659252580212</v>
      </c>
      <c r="W215" s="3">
        <v>5.2047853624208305</v>
      </c>
    </row>
    <row r="216" spans="1:23" s="4" customFormat="1" ht="0.95" customHeight="1" x14ac:dyDescent="0.25">
      <c r="A216" s="3" t="s">
        <v>53</v>
      </c>
      <c r="B216" s="3" t="s">
        <v>301</v>
      </c>
      <c r="C216" s="3">
        <v>51</v>
      </c>
      <c r="D216" s="3">
        <v>17</v>
      </c>
      <c r="E216" s="3" t="s">
        <v>252</v>
      </c>
      <c r="F216" s="3" t="s">
        <v>23</v>
      </c>
      <c r="G216" s="3" t="s">
        <v>281</v>
      </c>
      <c r="H216" s="3" t="s">
        <v>39</v>
      </c>
      <c r="I216" s="3" t="s">
        <v>282</v>
      </c>
      <c r="J216" s="3" t="s">
        <v>193</v>
      </c>
      <c r="K216" s="3" t="s">
        <v>25</v>
      </c>
      <c r="L216" s="3">
        <v>40</v>
      </c>
      <c r="M216" s="3">
        <v>836</v>
      </c>
      <c r="N216" s="13">
        <v>23.344053407303544</v>
      </c>
      <c r="O216" s="3">
        <v>198.16652224137067</v>
      </c>
      <c r="P216" s="3">
        <v>33.114277438058167</v>
      </c>
      <c r="Q216" s="3">
        <v>0.64357197844495762</v>
      </c>
      <c r="R216" s="3">
        <v>0.26751957513291058</v>
      </c>
      <c r="S216" s="3">
        <v>0.90293026881966154</v>
      </c>
      <c r="T216" s="3">
        <v>0.78585700970879435</v>
      </c>
      <c r="U216" s="3">
        <v>0.26874999999999999</v>
      </c>
      <c r="V216" s="3">
        <v>0.75286584448952509</v>
      </c>
      <c r="W216" s="3">
        <v>4.7476076555023923</v>
      </c>
    </row>
    <row r="217" spans="1:23" s="4" customFormat="1" ht="0.95" customHeight="1" x14ac:dyDescent="0.25">
      <c r="A217" s="3" t="s">
        <v>53</v>
      </c>
      <c r="B217" s="3" t="s">
        <v>301</v>
      </c>
      <c r="C217" s="3">
        <v>51</v>
      </c>
      <c r="D217" s="3">
        <v>17</v>
      </c>
      <c r="E217" s="3" t="s">
        <v>252</v>
      </c>
      <c r="F217" s="3" t="s">
        <v>23</v>
      </c>
      <c r="G217" s="3" t="s">
        <v>283</v>
      </c>
      <c r="H217" s="3" t="s">
        <v>40</v>
      </c>
      <c r="I217" s="3" t="s">
        <v>284</v>
      </c>
      <c r="J217" s="3" t="s">
        <v>193</v>
      </c>
      <c r="K217" s="3" t="s">
        <v>25</v>
      </c>
      <c r="L217" s="3">
        <v>40</v>
      </c>
      <c r="M217" s="3">
        <v>897</v>
      </c>
      <c r="N217" s="13">
        <v>25.047387447788612</v>
      </c>
      <c r="O217" s="3">
        <v>204.99494936611686</v>
      </c>
      <c r="P217" s="3">
        <v>34.255330062471643</v>
      </c>
      <c r="Q217" s="3">
        <v>0.7245557350565428</v>
      </c>
      <c r="R217" s="3">
        <v>0.2682353333779367</v>
      </c>
      <c r="S217" s="3">
        <v>0.94636947485176359</v>
      </c>
      <c r="T217" s="3">
        <v>0.85828374625466619</v>
      </c>
      <c r="U217" s="3">
        <v>0.24884366327474561</v>
      </c>
      <c r="V217" s="3">
        <v>0.69090410440964856</v>
      </c>
      <c r="W217" s="3">
        <v>3.4960981047937572</v>
      </c>
    </row>
    <row r="218" spans="1:23" s="4" customFormat="1" ht="0.95" customHeight="1" x14ac:dyDescent="0.25">
      <c r="A218" s="3" t="s">
        <v>53</v>
      </c>
      <c r="B218" s="3" t="s">
        <v>301</v>
      </c>
      <c r="C218" s="3">
        <v>51</v>
      </c>
      <c r="D218" s="3">
        <v>17</v>
      </c>
      <c r="E218" s="3" t="s">
        <v>252</v>
      </c>
      <c r="F218" s="3" t="s">
        <v>23</v>
      </c>
      <c r="G218" s="3" t="s">
        <v>285</v>
      </c>
      <c r="H218" s="3" t="s">
        <v>41</v>
      </c>
      <c r="I218" s="3" t="s">
        <v>286</v>
      </c>
      <c r="J218" s="3" t="s">
        <v>188</v>
      </c>
      <c r="K218" s="3" t="s">
        <v>25</v>
      </c>
      <c r="L218" s="3">
        <v>40</v>
      </c>
      <c r="M218" s="3">
        <v>1212</v>
      </c>
      <c r="N218" s="13">
        <v>33.843292738818057</v>
      </c>
      <c r="O218" s="3">
        <v>207.13708498984789</v>
      </c>
      <c r="P218" s="3">
        <v>34.613287968539026</v>
      </c>
      <c r="Q218" s="3">
        <v>0.74264705882352944</v>
      </c>
      <c r="R218" s="3">
        <v>0.35497417905405076</v>
      </c>
      <c r="S218" s="3">
        <v>0.84917147789607905</v>
      </c>
      <c r="T218" s="3">
        <v>0.75037823091766709</v>
      </c>
      <c r="U218" s="3">
        <v>0.28928571428571431</v>
      </c>
      <c r="V218" s="3">
        <v>0.66206229391285165</v>
      </c>
      <c r="W218" s="3">
        <v>5.2805280528052805</v>
      </c>
    </row>
    <row r="219" spans="1:23" s="4" customFormat="1" ht="0.95" customHeight="1" x14ac:dyDescent="0.25">
      <c r="A219" s="3" t="s">
        <v>53</v>
      </c>
      <c r="B219" s="3" t="s">
        <v>301</v>
      </c>
      <c r="C219" s="3">
        <v>51</v>
      </c>
      <c r="D219" s="3">
        <v>17</v>
      </c>
      <c r="E219" s="3" t="s">
        <v>252</v>
      </c>
      <c r="F219" s="3" t="s">
        <v>23</v>
      </c>
      <c r="G219" s="3" t="s">
        <v>287</v>
      </c>
      <c r="H219" s="3" t="s">
        <v>42</v>
      </c>
      <c r="I219" s="3" t="s">
        <v>288</v>
      </c>
      <c r="J219" s="3" t="s">
        <v>188</v>
      </c>
      <c r="K219" s="3" t="s">
        <v>25</v>
      </c>
      <c r="L219" s="3">
        <v>40</v>
      </c>
      <c r="M219" s="3">
        <v>608</v>
      </c>
      <c r="N219" s="13">
        <v>16.977493387129851</v>
      </c>
      <c r="O219" s="3">
        <v>153.43860018001266</v>
      </c>
      <c r="P219" s="3">
        <v>25.640094596197503</v>
      </c>
      <c r="Q219" s="3">
        <v>0.73076923076923073</v>
      </c>
      <c r="R219" s="3">
        <v>0.32452203281020209</v>
      </c>
      <c r="S219" s="3">
        <v>0.83611867311462873</v>
      </c>
      <c r="T219" s="3">
        <v>0.4568687670184684</v>
      </c>
      <c r="U219" s="3">
        <v>0.53726708074534157</v>
      </c>
      <c r="V219" s="3">
        <v>0.87737236341098956</v>
      </c>
      <c r="W219" s="3">
        <v>4.7960526315789478</v>
      </c>
    </row>
    <row r="220" spans="1:23" s="4" customFormat="1" ht="0.95" customHeight="1" x14ac:dyDescent="0.25">
      <c r="A220" s="3" t="s">
        <v>53</v>
      </c>
      <c r="B220" s="3" t="s">
        <v>301</v>
      </c>
      <c r="C220" s="3">
        <v>51</v>
      </c>
      <c r="D220" s="3">
        <v>17</v>
      </c>
      <c r="E220" s="3" t="s">
        <v>252</v>
      </c>
      <c r="F220" s="3" t="s">
        <v>23</v>
      </c>
      <c r="G220" s="3" t="s">
        <v>289</v>
      </c>
      <c r="H220" s="3" t="s">
        <v>43</v>
      </c>
      <c r="I220" s="3" t="s">
        <v>290</v>
      </c>
      <c r="J220" s="3" t="s">
        <v>183</v>
      </c>
      <c r="K220" s="3" t="s">
        <v>25</v>
      </c>
      <c r="L220" s="3">
        <v>40</v>
      </c>
      <c r="M220" s="3">
        <v>1607</v>
      </c>
      <c r="N220" s="13">
        <v>44.873078738680384</v>
      </c>
      <c r="O220" s="3">
        <v>317.01933598375695</v>
      </c>
      <c r="P220" s="3">
        <v>52.974973402462496</v>
      </c>
      <c r="Q220" s="3">
        <v>0.61570881226053642</v>
      </c>
      <c r="R220" s="3">
        <v>0.20093437336338849</v>
      </c>
      <c r="S220" s="3">
        <v>0.90409603791907078</v>
      </c>
      <c r="T220" s="3">
        <v>0.77650562047046501</v>
      </c>
      <c r="U220" s="3">
        <v>0.19411262798634812</v>
      </c>
      <c r="V220" s="3">
        <v>0.3548528107667796</v>
      </c>
      <c r="W220" s="3">
        <v>5.6160547604231486</v>
      </c>
    </row>
    <row r="221" spans="1:23" s="4" customFormat="1" ht="0.95" customHeight="1" x14ac:dyDescent="0.25">
      <c r="A221" s="3" t="s">
        <v>53</v>
      </c>
      <c r="B221" s="3" t="s">
        <v>301</v>
      </c>
      <c r="C221" s="3">
        <v>51</v>
      </c>
      <c r="D221" s="3">
        <v>17</v>
      </c>
      <c r="E221" s="3" t="s">
        <v>252</v>
      </c>
      <c r="F221" s="3" t="s">
        <v>23</v>
      </c>
      <c r="G221" s="3" t="s">
        <v>291</v>
      </c>
      <c r="H221" s="3" t="s">
        <v>44</v>
      </c>
      <c r="I221" s="3" t="s">
        <v>292</v>
      </c>
      <c r="J221" s="3" t="s">
        <v>61</v>
      </c>
      <c r="K221" s="3" t="s">
        <v>25</v>
      </c>
      <c r="L221" s="3">
        <v>40</v>
      </c>
      <c r="M221" s="3">
        <v>1298</v>
      </c>
      <c r="N221" s="13">
        <v>36.244714500813402</v>
      </c>
      <c r="O221" s="3">
        <v>273.1787155501907</v>
      </c>
      <c r="P221" s="3">
        <v>45.649061580053591</v>
      </c>
      <c r="Q221" s="3">
        <v>0.68459915611814348</v>
      </c>
      <c r="R221" s="3">
        <v>0.21857014434683655</v>
      </c>
      <c r="S221" s="3">
        <v>0.91929543103935385</v>
      </c>
      <c r="T221" s="3">
        <v>0.83900095577262601</v>
      </c>
      <c r="U221" s="3">
        <v>0.24183006535947713</v>
      </c>
      <c r="V221" s="3">
        <v>0.70129784724619104</v>
      </c>
      <c r="W221" s="3">
        <v>6.2403697996918339</v>
      </c>
    </row>
    <row r="222" spans="1:23" s="4" customFormat="1" ht="0.95" customHeight="1" x14ac:dyDescent="0.25">
      <c r="A222" s="3" t="s">
        <v>54</v>
      </c>
      <c r="B222" s="3" t="s">
        <v>302</v>
      </c>
      <c r="C222" s="3">
        <v>51</v>
      </c>
      <c r="D222" s="3">
        <v>18</v>
      </c>
      <c r="E222" s="3" t="s">
        <v>252</v>
      </c>
      <c r="F222" s="3" t="s">
        <v>23</v>
      </c>
      <c r="G222" s="3" t="s">
        <v>253</v>
      </c>
      <c r="H222" s="3" t="s">
        <v>24</v>
      </c>
      <c r="I222" s="3" t="s">
        <v>254</v>
      </c>
      <c r="J222" s="3" t="s">
        <v>61</v>
      </c>
      <c r="K222" s="3" t="s">
        <v>25</v>
      </c>
      <c r="L222" s="3">
        <v>40</v>
      </c>
      <c r="M222" s="3">
        <v>835</v>
      </c>
      <c r="N222" s="13">
        <v>23.316129898443133</v>
      </c>
      <c r="O222" s="3">
        <v>210.30865786510168</v>
      </c>
      <c r="P222" s="3">
        <v>35.143268224125549</v>
      </c>
      <c r="Q222" s="3">
        <v>0.6658692185007975</v>
      </c>
      <c r="R222" s="3">
        <v>0.23723678823749553</v>
      </c>
      <c r="S222" s="3">
        <v>0.93115772449295597</v>
      </c>
      <c r="T222" s="3">
        <v>0.77938230526017149</v>
      </c>
      <c r="U222" s="3">
        <v>0.22252497729336967</v>
      </c>
      <c r="V222" s="3">
        <v>0.54725049693576211</v>
      </c>
      <c r="W222" s="3">
        <v>5.3760479041916165</v>
      </c>
    </row>
    <row r="223" spans="1:23" s="4" customFormat="1" ht="0.95" customHeight="1" x14ac:dyDescent="0.25">
      <c r="A223" s="3" t="s">
        <v>54</v>
      </c>
      <c r="B223" s="3" t="s">
        <v>302</v>
      </c>
      <c r="C223" s="3">
        <v>51</v>
      </c>
      <c r="D223" s="3">
        <v>18</v>
      </c>
      <c r="E223" s="3" t="s">
        <v>252</v>
      </c>
      <c r="F223" s="3" t="s">
        <v>23</v>
      </c>
      <c r="G223" s="3" t="s">
        <v>255</v>
      </c>
      <c r="H223" s="3" t="s">
        <v>26</v>
      </c>
      <c r="I223" s="3" t="s">
        <v>256</v>
      </c>
      <c r="J223" s="3" t="s">
        <v>212</v>
      </c>
      <c r="K223" s="3" t="s">
        <v>25</v>
      </c>
      <c r="L223" s="3">
        <v>40</v>
      </c>
      <c r="M223" s="3">
        <v>1250</v>
      </c>
      <c r="N223" s="13">
        <v>34.904386075513678</v>
      </c>
      <c r="O223" s="3">
        <v>271.03657992645969</v>
      </c>
      <c r="P223" s="3">
        <v>45.291103673986207</v>
      </c>
      <c r="Q223" s="3">
        <v>0.57444852941176472</v>
      </c>
      <c r="R223" s="3">
        <v>0.21382774695962331</v>
      </c>
      <c r="S223" s="3">
        <v>0.90707369367743551</v>
      </c>
      <c r="T223" s="3">
        <v>0.7841829184797664</v>
      </c>
      <c r="U223" s="3">
        <v>0.19784725781650436</v>
      </c>
      <c r="V223" s="3">
        <v>0.5291595529129316</v>
      </c>
      <c r="W223" s="3">
        <v>4.5</v>
      </c>
    </row>
    <row r="224" spans="1:23" s="4" customFormat="1" ht="0.95" customHeight="1" x14ac:dyDescent="0.25">
      <c r="A224" s="3" t="s">
        <v>54</v>
      </c>
      <c r="B224" s="3" t="s">
        <v>302</v>
      </c>
      <c r="C224" s="3">
        <v>51</v>
      </c>
      <c r="D224" s="3">
        <v>18</v>
      </c>
      <c r="E224" s="3" t="s">
        <v>252</v>
      </c>
      <c r="F224" s="3" t="s">
        <v>23</v>
      </c>
      <c r="G224" s="3" t="s">
        <v>257</v>
      </c>
      <c r="H224" s="3" t="s">
        <v>27</v>
      </c>
      <c r="I224" s="3" t="s">
        <v>258</v>
      </c>
      <c r="J224" s="3" t="s">
        <v>212</v>
      </c>
      <c r="K224" s="3" t="s">
        <v>25</v>
      </c>
      <c r="L224" s="3">
        <v>40</v>
      </c>
      <c r="M224" s="3">
        <v>1167</v>
      </c>
      <c r="N224" s="13">
        <v>32.586734840099567</v>
      </c>
      <c r="O224" s="3">
        <v>258.24978336205618</v>
      </c>
      <c r="P224" s="3">
        <v>43.154387925087278</v>
      </c>
      <c r="Q224" s="3">
        <v>0.59419551934826886</v>
      </c>
      <c r="R224" s="3">
        <v>0.21988762490764832</v>
      </c>
      <c r="S224" s="3">
        <v>0.92063562336491811</v>
      </c>
      <c r="T224" s="3">
        <v>0.80712846429954022</v>
      </c>
      <c r="U224" s="3">
        <v>0.18690542809177393</v>
      </c>
      <c r="V224" s="3">
        <v>0.61289578178439752</v>
      </c>
      <c r="W224" s="3">
        <v>5.2133676092544992</v>
      </c>
    </row>
    <row r="225" spans="1:23" s="4" customFormat="1" ht="0.95" customHeight="1" x14ac:dyDescent="0.25">
      <c r="A225" s="3" t="s">
        <v>54</v>
      </c>
      <c r="B225" s="3" t="s">
        <v>302</v>
      </c>
      <c r="C225" s="3">
        <v>51</v>
      </c>
      <c r="D225" s="3">
        <v>18</v>
      </c>
      <c r="E225" s="3" t="s">
        <v>252</v>
      </c>
      <c r="F225" s="3" t="s">
        <v>23</v>
      </c>
      <c r="G225" s="3" t="s">
        <v>259</v>
      </c>
      <c r="H225" s="3" t="s">
        <v>28</v>
      </c>
      <c r="I225" s="3" t="s">
        <v>260</v>
      </c>
      <c r="J225" s="3" t="s">
        <v>61</v>
      </c>
      <c r="K225" s="3" t="s">
        <v>25</v>
      </c>
      <c r="L225" s="3">
        <v>40</v>
      </c>
      <c r="M225" s="3">
        <v>1549</v>
      </c>
      <c r="N225" s="13">
        <v>43.25351522477655</v>
      </c>
      <c r="O225" s="3">
        <v>306.39191898578736</v>
      </c>
      <c r="P225" s="3">
        <v>51.19909707915469</v>
      </c>
      <c r="Q225" s="3">
        <v>0.59945820433436536</v>
      </c>
      <c r="R225" s="3">
        <v>0.20735125504631807</v>
      </c>
      <c r="S225" s="3">
        <v>0.90321952541095452</v>
      </c>
      <c r="T225" s="3">
        <v>0.7765091043007456</v>
      </c>
      <c r="U225" s="3">
        <v>0.21419299004759845</v>
      </c>
      <c r="V225" s="3">
        <v>0.66931593781233467</v>
      </c>
      <c r="W225" s="3">
        <v>4.0290510006455778</v>
      </c>
    </row>
    <row r="226" spans="1:23" s="4" customFormat="1" ht="0.95" customHeight="1" x14ac:dyDescent="0.25">
      <c r="A226" s="3" t="s">
        <v>54</v>
      </c>
      <c r="B226" s="3" t="s">
        <v>302</v>
      </c>
      <c r="C226" s="3">
        <v>51</v>
      </c>
      <c r="D226" s="3">
        <v>18</v>
      </c>
      <c r="E226" s="3" t="s">
        <v>252</v>
      </c>
      <c r="F226" s="3" t="s">
        <v>23</v>
      </c>
      <c r="G226" s="3" t="s">
        <v>261</v>
      </c>
      <c r="H226" s="3" t="s">
        <v>29</v>
      </c>
      <c r="I226" s="3" t="s">
        <v>262</v>
      </c>
      <c r="J226" s="3" t="s">
        <v>193</v>
      </c>
      <c r="K226" s="3" t="s">
        <v>25</v>
      </c>
      <c r="L226" s="3">
        <v>40</v>
      </c>
      <c r="M226" s="3">
        <v>1269</v>
      </c>
      <c r="N226" s="13">
        <v>35.434932743861481</v>
      </c>
      <c r="O226" s="3">
        <v>249.76450198781754</v>
      </c>
      <c r="P226" s="3">
        <v>41.736469507846842</v>
      </c>
      <c r="Q226" s="3">
        <v>0.69648737650933046</v>
      </c>
      <c r="R226" s="3">
        <v>0.25562896302302435</v>
      </c>
      <c r="S226" s="3">
        <v>0.83777899808023659</v>
      </c>
      <c r="T226" s="3">
        <v>0.74892014299597132</v>
      </c>
      <c r="U226" s="3">
        <v>0.41683366733466931</v>
      </c>
      <c r="V226" s="3">
        <v>0.82730792355724936</v>
      </c>
      <c r="W226" s="3">
        <v>4.9180457052797477</v>
      </c>
    </row>
    <row r="227" spans="1:23" s="4" customFormat="1" ht="0.95" customHeight="1" x14ac:dyDescent="0.25">
      <c r="A227" s="3" t="s">
        <v>54</v>
      </c>
      <c r="B227" s="3" t="s">
        <v>302</v>
      </c>
      <c r="C227" s="3">
        <v>51</v>
      </c>
      <c r="D227" s="3">
        <v>18</v>
      </c>
      <c r="E227" s="3" t="s">
        <v>252</v>
      </c>
      <c r="F227" s="3" t="s">
        <v>23</v>
      </c>
      <c r="G227" s="3" t="s">
        <v>263</v>
      </c>
      <c r="H227" s="3" t="s">
        <v>30</v>
      </c>
      <c r="I227" s="3" t="s">
        <v>264</v>
      </c>
      <c r="J227" s="3" t="s">
        <v>183</v>
      </c>
      <c r="K227" s="3" t="s">
        <v>25</v>
      </c>
      <c r="L227" s="3">
        <v>40</v>
      </c>
      <c r="M227" s="3">
        <v>1485</v>
      </c>
      <c r="N227" s="13">
        <v>41.466410657710249</v>
      </c>
      <c r="O227" s="3">
        <v>308.3919189857873</v>
      </c>
      <c r="P227" s="3">
        <v>51.533303655154683</v>
      </c>
      <c r="Q227" s="3">
        <v>0.580078125</v>
      </c>
      <c r="R227" s="3">
        <v>0.1962141570124574</v>
      </c>
      <c r="S227" s="3">
        <v>0.90843561359267111</v>
      </c>
      <c r="T227" s="3">
        <v>0.80160690456711914</v>
      </c>
      <c r="U227" s="3">
        <v>0.18677544010304853</v>
      </c>
      <c r="V227" s="3">
        <v>0.5500246984279179</v>
      </c>
      <c r="W227" s="3">
        <v>5.2148148148148152</v>
      </c>
    </row>
    <row r="228" spans="1:23" s="4" customFormat="1" ht="0.95" customHeight="1" x14ac:dyDescent="0.25">
      <c r="A228" s="3" t="s">
        <v>54</v>
      </c>
      <c r="B228" s="3" t="s">
        <v>302</v>
      </c>
      <c r="C228" s="3">
        <v>51</v>
      </c>
      <c r="D228" s="3">
        <v>18</v>
      </c>
      <c r="E228" s="3" t="s">
        <v>252</v>
      </c>
      <c r="F228" s="3" t="s">
        <v>23</v>
      </c>
      <c r="G228" s="3" t="s">
        <v>265</v>
      </c>
      <c r="H228" s="3" t="s">
        <v>31</v>
      </c>
      <c r="I228" s="3" t="s">
        <v>266</v>
      </c>
      <c r="J228" s="3" t="s">
        <v>188</v>
      </c>
      <c r="K228" s="3" t="s">
        <v>25</v>
      </c>
      <c r="L228" s="3">
        <v>40</v>
      </c>
      <c r="M228" s="3">
        <v>568</v>
      </c>
      <c r="N228" s="13">
        <v>15.860553032713414</v>
      </c>
      <c r="O228" s="3">
        <v>129.88225099390849</v>
      </c>
      <c r="P228" s="3">
        <v>21.703751193923374</v>
      </c>
      <c r="Q228" s="3">
        <v>0.75132275132275128</v>
      </c>
      <c r="R228" s="3">
        <v>0.42311515998935906</v>
      </c>
      <c r="S228" s="3">
        <v>0.89182323421537202</v>
      </c>
      <c r="T228" s="3">
        <v>0.54038962360621112</v>
      </c>
      <c r="U228" s="3">
        <v>0.40031897926634769</v>
      </c>
      <c r="V228" s="3">
        <v>0.8277874099537933</v>
      </c>
      <c r="W228" s="3">
        <v>2.410211267605634</v>
      </c>
    </row>
    <row r="229" spans="1:23" s="4" customFormat="1" ht="0.95" customHeight="1" x14ac:dyDescent="0.25">
      <c r="A229" s="3" t="s">
        <v>54</v>
      </c>
      <c r="B229" s="3" t="s">
        <v>302</v>
      </c>
      <c r="C229" s="3">
        <v>51</v>
      </c>
      <c r="D229" s="3">
        <v>18</v>
      </c>
      <c r="E229" s="3" t="s">
        <v>252</v>
      </c>
      <c r="F229" s="3" t="s">
        <v>23</v>
      </c>
      <c r="G229" s="3" t="s">
        <v>267</v>
      </c>
      <c r="H229" s="3" t="s">
        <v>32</v>
      </c>
      <c r="I229" s="3" t="s">
        <v>268</v>
      </c>
      <c r="J229" s="3" t="s">
        <v>193</v>
      </c>
      <c r="K229" s="3" t="s">
        <v>25</v>
      </c>
      <c r="L229" s="3">
        <v>40</v>
      </c>
      <c r="M229" s="3">
        <v>934</v>
      </c>
      <c r="N229" s="13">
        <v>26.080557275623818</v>
      </c>
      <c r="O229" s="3">
        <v>213.13708498984789</v>
      </c>
      <c r="P229" s="3">
        <v>35.615907696539026</v>
      </c>
      <c r="Q229" s="3">
        <v>0.67097701149425293</v>
      </c>
      <c r="R229" s="3">
        <v>0.25836798412588691</v>
      </c>
      <c r="S229" s="3">
        <v>0.91259277807900707</v>
      </c>
      <c r="T229" s="3">
        <v>0.7617159710365472</v>
      </c>
      <c r="U229" s="3">
        <v>0.22373696872493987</v>
      </c>
      <c r="V229" s="3">
        <v>0.48424709729198273</v>
      </c>
      <c r="W229" s="3">
        <v>4.5235546038543895</v>
      </c>
    </row>
    <row r="230" spans="1:23" s="4" customFormat="1" ht="0.95" customHeight="1" x14ac:dyDescent="0.25">
      <c r="A230" s="3" t="s">
        <v>54</v>
      </c>
      <c r="B230" s="3" t="s">
        <v>302</v>
      </c>
      <c r="C230" s="3">
        <v>51</v>
      </c>
      <c r="D230" s="3">
        <v>18</v>
      </c>
      <c r="E230" s="3" t="s">
        <v>252</v>
      </c>
      <c r="F230" s="3" t="s">
        <v>23</v>
      </c>
      <c r="G230" s="3" t="s">
        <v>269</v>
      </c>
      <c r="H230" s="3" t="s">
        <v>33</v>
      </c>
      <c r="I230" s="3" t="s">
        <v>270</v>
      </c>
      <c r="J230" s="3" t="s">
        <v>188</v>
      </c>
      <c r="K230" s="3" t="s">
        <v>25</v>
      </c>
      <c r="L230" s="3">
        <v>40</v>
      </c>
      <c r="M230" s="3">
        <v>1600</v>
      </c>
      <c r="N230" s="13">
        <v>44.677614176657507</v>
      </c>
      <c r="O230" s="3">
        <v>316.04877323527967</v>
      </c>
      <c r="P230" s="3">
        <v>52.812789175981628</v>
      </c>
      <c r="Q230" s="3">
        <v>0.64803564196030783</v>
      </c>
      <c r="R230" s="3">
        <v>0.20128973533404662</v>
      </c>
      <c r="S230" s="3">
        <v>0.93120266226623649</v>
      </c>
      <c r="T230" s="3">
        <v>0.85261401080424881</v>
      </c>
      <c r="U230" s="3">
        <v>0.16036906854130054</v>
      </c>
      <c r="V230" s="3">
        <v>0.37265103825573126</v>
      </c>
      <c r="W230" s="3">
        <v>5.76</v>
      </c>
    </row>
    <row r="231" spans="1:23" s="4" customFormat="1" ht="0.95" customHeight="1" x14ac:dyDescent="0.25">
      <c r="A231" s="3" t="s">
        <v>54</v>
      </c>
      <c r="B231" s="3" t="s">
        <v>302</v>
      </c>
      <c r="C231" s="3">
        <v>51</v>
      </c>
      <c r="D231" s="3">
        <v>18</v>
      </c>
      <c r="E231" s="3" t="s">
        <v>252</v>
      </c>
      <c r="F231" s="3" t="s">
        <v>23</v>
      </c>
      <c r="G231" s="3" t="s">
        <v>271</v>
      </c>
      <c r="H231" s="3" t="s">
        <v>34</v>
      </c>
      <c r="I231" s="3" t="s">
        <v>272</v>
      </c>
      <c r="J231" s="3" t="s">
        <v>212</v>
      </c>
      <c r="K231" s="3" t="s">
        <v>25</v>
      </c>
      <c r="L231" s="3">
        <v>40</v>
      </c>
      <c r="M231" s="3">
        <v>1630</v>
      </c>
      <c r="N231" s="13">
        <v>45.515319442469831</v>
      </c>
      <c r="O231" s="3">
        <v>318.77669529663768</v>
      </c>
      <c r="P231" s="3">
        <v>53.268633921842287</v>
      </c>
      <c r="Q231" s="3">
        <v>0.69214437367303605</v>
      </c>
      <c r="R231" s="3">
        <v>0.2015692780420526</v>
      </c>
      <c r="S231" s="3">
        <v>0.92796701635287437</v>
      </c>
      <c r="T231" s="3">
        <v>0.78458593676419097</v>
      </c>
      <c r="U231" s="3">
        <v>0.19933396764985728</v>
      </c>
      <c r="V231" s="3">
        <v>0.48411477022119553</v>
      </c>
      <c r="W231" s="3">
        <v>7.2889570552147243</v>
      </c>
    </row>
    <row r="232" spans="1:23" s="4" customFormat="1" ht="0.95" customHeight="1" x14ac:dyDescent="0.25">
      <c r="A232" s="3" t="s">
        <v>54</v>
      </c>
      <c r="B232" s="3" t="s">
        <v>302</v>
      </c>
      <c r="C232" s="3">
        <v>51</v>
      </c>
      <c r="D232" s="3">
        <v>18</v>
      </c>
      <c r="E232" s="3" t="s">
        <v>252</v>
      </c>
      <c r="F232" s="3" t="s">
        <v>23</v>
      </c>
      <c r="G232" s="3" t="s">
        <v>273</v>
      </c>
      <c r="H232" s="3" t="s">
        <v>35</v>
      </c>
      <c r="I232" s="3" t="s">
        <v>274</v>
      </c>
      <c r="J232" s="3" t="s">
        <v>183</v>
      </c>
      <c r="K232" s="3" t="s">
        <v>25</v>
      </c>
      <c r="L232" s="3">
        <v>40</v>
      </c>
      <c r="M232" s="3">
        <v>1626</v>
      </c>
      <c r="N232" s="13">
        <v>45.403625407028187</v>
      </c>
      <c r="O232" s="3">
        <v>307.1198410471452</v>
      </c>
      <c r="P232" s="3">
        <v>51.320735249015321</v>
      </c>
      <c r="Q232" s="3">
        <v>0.64729299363057324</v>
      </c>
      <c r="R232" s="3">
        <v>0.21662803315194754</v>
      </c>
      <c r="S232" s="3">
        <v>0.90956098434646149</v>
      </c>
      <c r="T232" s="3">
        <v>0.77578859547002965</v>
      </c>
      <c r="U232" s="3">
        <v>0.20346512661039537</v>
      </c>
      <c r="V232" s="3">
        <v>0.4269780149586983</v>
      </c>
      <c r="W232" s="3">
        <v>3.6463714637146372</v>
      </c>
    </row>
    <row r="233" spans="1:23" s="4" customFormat="1" ht="0.95" customHeight="1" x14ac:dyDescent="0.25">
      <c r="A233" s="3" t="s">
        <v>54</v>
      </c>
      <c r="B233" s="3" t="s">
        <v>302</v>
      </c>
      <c r="C233" s="3">
        <v>51</v>
      </c>
      <c r="D233" s="3">
        <v>18</v>
      </c>
      <c r="E233" s="3" t="s">
        <v>252</v>
      </c>
      <c r="F233" s="3" t="s">
        <v>23</v>
      </c>
      <c r="G233" s="3" t="s">
        <v>275</v>
      </c>
      <c r="H233" s="3" t="s">
        <v>36</v>
      </c>
      <c r="I233" s="3" t="s">
        <v>276</v>
      </c>
      <c r="J233" s="3" t="s">
        <v>61</v>
      </c>
      <c r="K233" s="3" t="s">
        <v>25</v>
      </c>
      <c r="L233" s="3">
        <v>40</v>
      </c>
      <c r="M233" s="3">
        <v>1128</v>
      </c>
      <c r="N233" s="13">
        <v>31.497717994543539</v>
      </c>
      <c r="O233" s="3">
        <v>251.03657992645967</v>
      </c>
      <c r="P233" s="3">
        <v>41.949037913986203</v>
      </c>
      <c r="Q233" s="3">
        <v>0.69415384615384612</v>
      </c>
      <c r="R233" s="3">
        <v>0.2249287369714793</v>
      </c>
      <c r="S233" s="3">
        <v>0.93179245417766743</v>
      </c>
      <c r="T233" s="3">
        <v>0.84802391503495833</v>
      </c>
      <c r="U233" s="3">
        <v>0.27940128296507483</v>
      </c>
      <c r="V233" s="3">
        <v>0.80210287037025207</v>
      </c>
      <c r="W233" s="3">
        <v>4.5957446808510642</v>
      </c>
    </row>
    <row r="234" spans="1:23" s="4" customFormat="1" ht="0.95" customHeight="1" x14ac:dyDescent="0.25">
      <c r="A234" s="3" t="s">
        <v>54</v>
      </c>
      <c r="B234" s="3" t="s">
        <v>302</v>
      </c>
      <c r="C234" s="3">
        <v>51</v>
      </c>
      <c r="D234" s="3">
        <v>18</v>
      </c>
      <c r="E234" s="3" t="s">
        <v>252</v>
      </c>
      <c r="F234" s="3" t="s">
        <v>23</v>
      </c>
      <c r="G234" s="3" t="s">
        <v>277</v>
      </c>
      <c r="H234" s="3" t="s">
        <v>37</v>
      </c>
      <c r="I234" s="3" t="s">
        <v>278</v>
      </c>
      <c r="J234" s="3" t="s">
        <v>212</v>
      </c>
      <c r="K234" s="3" t="s">
        <v>25</v>
      </c>
      <c r="L234" s="3">
        <v>40</v>
      </c>
      <c r="M234" s="3">
        <v>1496</v>
      </c>
      <c r="N234" s="13">
        <v>41.773569255174763</v>
      </c>
      <c r="O234" s="3">
        <v>314.3919189857873</v>
      </c>
      <c r="P234" s="3">
        <v>52.535923383154682</v>
      </c>
      <c r="Q234" s="3">
        <v>0.65043478260869569</v>
      </c>
      <c r="R234" s="3">
        <v>0.19019483040913768</v>
      </c>
      <c r="S234" s="3">
        <v>0.90194040431619882</v>
      </c>
      <c r="T234" s="3">
        <v>0.73353230831379423</v>
      </c>
      <c r="U234" s="3">
        <v>0.22612085769980506</v>
      </c>
      <c r="V234" s="3">
        <v>0.64978535461481612</v>
      </c>
      <c r="W234" s="3">
        <v>6.4197860962566846</v>
      </c>
    </row>
    <row r="235" spans="1:23" s="4" customFormat="1" ht="0.95" customHeight="1" x14ac:dyDescent="0.25">
      <c r="A235" s="3" t="s">
        <v>54</v>
      </c>
      <c r="B235" s="3" t="s">
        <v>302</v>
      </c>
      <c r="C235" s="3">
        <v>51</v>
      </c>
      <c r="D235" s="3">
        <v>18</v>
      </c>
      <c r="E235" s="3" t="s">
        <v>252</v>
      </c>
      <c r="F235" s="3" t="s">
        <v>23</v>
      </c>
      <c r="G235" s="3" t="s">
        <v>279</v>
      </c>
      <c r="H235" s="3" t="s">
        <v>38</v>
      </c>
      <c r="I235" s="3" t="s">
        <v>280</v>
      </c>
      <c r="J235" s="3" t="s">
        <v>183</v>
      </c>
      <c r="K235" s="3" t="s">
        <v>25</v>
      </c>
      <c r="L235" s="3">
        <v>40</v>
      </c>
      <c r="M235" s="3">
        <v>1511</v>
      </c>
      <c r="N235" s="13">
        <v>42.192421888080929</v>
      </c>
      <c r="O235" s="3">
        <v>304.29141392239899</v>
      </c>
      <c r="P235" s="3">
        <v>50.848095776601845</v>
      </c>
      <c r="Q235" s="3">
        <v>0.62232289950576603</v>
      </c>
      <c r="R235" s="3">
        <v>0.20506660050286821</v>
      </c>
      <c r="S235" s="3">
        <v>0.94466407553550014</v>
      </c>
      <c r="T235" s="3">
        <v>0.86893190598027636</v>
      </c>
      <c r="U235" s="3">
        <v>0.13508693713776193</v>
      </c>
      <c r="V235" s="3">
        <v>0.50519212255404478</v>
      </c>
      <c r="W235" s="3">
        <v>5.7240238252812707</v>
      </c>
    </row>
    <row r="236" spans="1:23" s="4" customFormat="1" ht="0.95" customHeight="1" x14ac:dyDescent="0.25">
      <c r="A236" s="3" t="s">
        <v>54</v>
      </c>
      <c r="B236" s="3" t="s">
        <v>302</v>
      </c>
      <c r="C236" s="3">
        <v>51</v>
      </c>
      <c r="D236" s="3">
        <v>18</v>
      </c>
      <c r="E236" s="3" t="s">
        <v>252</v>
      </c>
      <c r="F236" s="3" t="s">
        <v>23</v>
      </c>
      <c r="G236" s="3" t="s">
        <v>281</v>
      </c>
      <c r="H236" s="3" t="s">
        <v>39</v>
      </c>
      <c r="I236" s="3" t="s">
        <v>282</v>
      </c>
      <c r="J236" s="3" t="s">
        <v>193</v>
      </c>
      <c r="K236" s="3" t="s">
        <v>25</v>
      </c>
      <c r="L236" s="3">
        <v>40</v>
      </c>
      <c r="M236" s="3">
        <v>920</v>
      </c>
      <c r="N236" s="13">
        <v>25.689628151578066</v>
      </c>
      <c r="O236" s="3">
        <v>206.75230867899759</v>
      </c>
      <c r="P236" s="3">
        <v>34.548990581851434</v>
      </c>
      <c r="Q236" s="3">
        <v>0.67202337472607743</v>
      </c>
      <c r="R236" s="3">
        <v>0.27045620877693771</v>
      </c>
      <c r="S236" s="3">
        <v>0.88429732990608134</v>
      </c>
      <c r="T236" s="3">
        <v>0.7775958469133184</v>
      </c>
      <c r="U236" s="3">
        <v>0.32006920415224915</v>
      </c>
      <c r="V236" s="3">
        <v>0.69119154873349498</v>
      </c>
      <c r="W236" s="3">
        <v>4.178260869565217</v>
      </c>
    </row>
    <row r="237" spans="1:23" s="4" customFormat="1" ht="0.95" customHeight="1" x14ac:dyDescent="0.25">
      <c r="A237" s="3" t="s">
        <v>54</v>
      </c>
      <c r="B237" s="3" t="s">
        <v>302</v>
      </c>
      <c r="C237" s="3">
        <v>51</v>
      </c>
      <c r="D237" s="3">
        <v>18</v>
      </c>
      <c r="E237" s="3" t="s">
        <v>252</v>
      </c>
      <c r="F237" s="3" t="s">
        <v>23</v>
      </c>
      <c r="G237" s="3" t="s">
        <v>283</v>
      </c>
      <c r="H237" s="3" t="s">
        <v>40</v>
      </c>
      <c r="I237" s="3" t="s">
        <v>284</v>
      </c>
      <c r="J237" s="3" t="s">
        <v>193</v>
      </c>
      <c r="K237" s="3" t="s">
        <v>25</v>
      </c>
      <c r="L237" s="3">
        <v>40</v>
      </c>
      <c r="M237" s="3">
        <v>1089</v>
      </c>
      <c r="N237" s="13">
        <v>30.408701148987515</v>
      </c>
      <c r="O237" s="3">
        <v>281.76450198781765</v>
      </c>
      <c r="P237" s="3">
        <v>47.083774723846865</v>
      </c>
      <c r="Q237" s="3">
        <v>0.62193032552826955</v>
      </c>
      <c r="R237" s="3">
        <v>0.17237139177085206</v>
      </c>
      <c r="S237" s="3">
        <v>0.93886441217632599</v>
      </c>
      <c r="T237" s="3">
        <v>0.84505189261092339</v>
      </c>
      <c r="U237" s="3">
        <v>0.16562889165628891</v>
      </c>
      <c r="V237" s="3">
        <v>0.46073800313684921</v>
      </c>
      <c r="W237" s="3">
        <v>6.9504132231404956</v>
      </c>
    </row>
    <row r="238" spans="1:23" s="4" customFormat="1" ht="0.95" customHeight="1" x14ac:dyDescent="0.25">
      <c r="A238" s="3" t="s">
        <v>54</v>
      </c>
      <c r="B238" s="3" t="s">
        <v>302</v>
      </c>
      <c r="C238" s="3">
        <v>51</v>
      </c>
      <c r="D238" s="3">
        <v>18</v>
      </c>
      <c r="E238" s="3" t="s">
        <v>252</v>
      </c>
      <c r="F238" s="3" t="s">
        <v>23</v>
      </c>
      <c r="G238" s="3" t="s">
        <v>285</v>
      </c>
      <c r="H238" s="3" t="s">
        <v>41</v>
      </c>
      <c r="I238" s="3" t="s">
        <v>286</v>
      </c>
      <c r="J238" s="3" t="s">
        <v>188</v>
      </c>
      <c r="K238" s="3" t="s">
        <v>25</v>
      </c>
      <c r="L238" s="3">
        <v>40</v>
      </c>
      <c r="M238" s="3">
        <v>1366</v>
      </c>
      <c r="N238" s="13">
        <v>38.143513103321347</v>
      </c>
      <c r="O238" s="3">
        <v>177.82337649086301</v>
      </c>
      <c r="P238" s="3">
        <v>29.714870894885109</v>
      </c>
      <c r="Q238" s="3">
        <v>0.87732819524727035</v>
      </c>
      <c r="R238" s="3">
        <v>0.54285377058192275</v>
      </c>
      <c r="S238" s="3">
        <v>0.89686213188361452</v>
      </c>
      <c r="T238" s="3">
        <v>0.72984887670442289</v>
      </c>
      <c r="U238" s="3">
        <v>0.26957163958641062</v>
      </c>
      <c r="V238" s="3">
        <v>0.51532798160158644</v>
      </c>
      <c r="W238" s="3">
        <v>4.2284040995607617</v>
      </c>
    </row>
    <row r="239" spans="1:23" s="4" customFormat="1" ht="0.95" customHeight="1" x14ac:dyDescent="0.25">
      <c r="A239" s="3" t="s">
        <v>54</v>
      </c>
      <c r="B239" s="3" t="s">
        <v>302</v>
      </c>
      <c r="C239" s="3">
        <v>51</v>
      </c>
      <c r="D239" s="3">
        <v>18</v>
      </c>
      <c r="E239" s="3" t="s">
        <v>252</v>
      </c>
      <c r="F239" s="3" t="s">
        <v>23</v>
      </c>
      <c r="G239" s="3" t="s">
        <v>287</v>
      </c>
      <c r="H239" s="3" t="s">
        <v>42</v>
      </c>
      <c r="I239" s="3" t="s">
        <v>288</v>
      </c>
      <c r="J239" s="3" t="s">
        <v>188</v>
      </c>
      <c r="K239" s="3" t="s">
        <v>25</v>
      </c>
      <c r="L239" s="3">
        <v>40</v>
      </c>
      <c r="M239" s="3">
        <v>680</v>
      </c>
      <c r="N239" s="13">
        <v>18.98798602507944</v>
      </c>
      <c r="O239" s="3">
        <v>175.82337649086296</v>
      </c>
      <c r="P239" s="3">
        <v>29.380664318885099</v>
      </c>
      <c r="Q239" s="3">
        <v>0.73354908306364619</v>
      </c>
      <c r="R239" s="3">
        <v>0.27641750641887142</v>
      </c>
      <c r="S239" s="3">
        <v>0.85652581313658382</v>
      </c>
      <c r="T239" s="3">
        <v>0.50253083500747042</v>
      </c>
      <c r="U239" s="3">
        <v>0.47767253044654939</v>
      </c>
      <c r="V239" s="3">
        <v>0.83029963912321902</v>
      </c>
      <c r="W239" s="3">
        <v>3.9764705882352942</v>
      </c>
    </row>
    <row r="240" spans="1:23" s="4" customFormat="1" ht="0.95" customHeight="1" x14ac:dyDescent="0.25">
      <c r="A240" s="3" t="s">
        <v>54</v>
      </c>
      <c r="B240" s="3" t="s">
        <v>302</v>
      </c>
      <c r="C240" s="3">
        <v>51</v>
      </c>
      <c r="D240" s="3">
        <v>18</v>
      </c>
      <c r="E240" s="3" t="s">
        <v>252</v>
      </c>
      <c r="F240" s="3" t="s">
        <v>23</v>
      </c>
      <c r="G240" s="3" t="s">
        <v>289</v>
      </c>
      <c r="H240" s="3" t="s">
        <v>43</v>
      </c>
      <c r="I240" s="3" t="s">
        <v>290</v>
      </c>
      <c r="J240" s="3" t="s">
        <v>183</v>
      </c>
      <c r="K240" s="3" t="s">
        <v>25</v>
      </c>
      <c r="L240" s="3">
        <v>40</v>
      </c>
      <c r="M240" s="3">
        <v>1683</v>
      </c>
      <c r="N240" s="13">
        <v>46.99526541207161</v>
      </c>
      <c r="O240" s="3">
        <v>327.70562748477215</v>
      </c>
      <c r="P240" s="3">
        <v>54.760687848808594</v>
      </c>
      <c r="Q240" s="3">
        <v>0.62379540400296518</v>
      </c>
      <c r="R240" s="3">
        <v>0.19693648462538926</v>
      </c>
      <c r="S240" s="3">
        <v>0.90805831847175</v>
      </c>
      <c r="T240" s="3">
        <v>0.78519177995236333</v>
      </c>
      <c r="U240" s="3">
        <v>0.18383258104226508</v>
      </c>
      <c r="V240" s="3">
        <v>0.43482104782152603</v>
      </c>
      <c r="W240" s="3">
        <v>4.0932857991681519</v>
      </c>
    </row>
    <row r="241" spans="1:23" s="4" customFormat="1" ht="0.95" customHeight="1" x14ac:dyDescent="0.25">
      <c r="A241" s="3" t="s">
        <v>54</v>
      </c>
      <c r="B241" s="3" t="s">
        <v>302</v>
      </c>
      <c r="C241" s="3">
        <v>51</v>
      </c>
      <c r="D241" s="3">
        <v>18</v>
      </c>
      <c r="E241" s="3" t="s">
        <v>252</v>
      </c>
      <c r="F241" s="3" t="s">
        <v>23</v>
      </c>
      <c r="G241" s="3" t="s">
        <v>291</v>
      </c>
      <c r="H241" s="3" t="s">
        <v>44</v>
      </c>
      <c r="I241" s="3" t="s">
        <v>292</v>
      </c>
      <c r="J241" s="3" t="s">
        <v>61</v>
      </c>
      <c r="K241" s="3" t="s">
        <v>25</v>
      </c>
      <c r="L241" s="3">
        <v>40</v>
      </c>
      <c r="M241" s="3">
        <v>1314</v>
      </c>
      <c r="N241" s="13">
        <v>36.691490642579978</v>
      </c>
      <c r="O241" s="3">
        <v>295.42135623731008</v>
      </c>
      <c r="P241" s="3">
        <v>49.365879972673817</v>
      </c>
      <c r="Q241" s="3">
        <v>0.66666666666666663</v>
      </c>
      <c r="R241" s="3">
        <v>0.18920014027624024</v>
      </c>
      <c r="S241" s="3">
        <v>0.92325841248669882</v>
      </c>
      <c r="T241" s="3">
        <v>0.85138611823653587</v>
      </c>
      <c r="U241" s="3">
        <v>0.18837339295695921</v>
      </c>
      <c r="V241" s="3">
        <v>0.66191920312612851</v>
      </c>
      <c r="W241" s="3">
        <v>5.8934550989345507</v>
      </c>
    </row>
    <row r="242" spans="1:23" s="21" customFormat="1" x14ac:dyDescent="0.25">
      <c r="A242" s="19" t="s">
        <v>55</v>
      </c>
      <c r="B242" s="19" t="s">
        <v>303</v>
      </c>
      <c r="C242" s="19">
        <v>51</v>
      </c>
      <c r="D242" s="19">
        <v>20</v>
      </c>
      <c r="E242" s="19" t="s">
        <v>252</v>
      </c>
      <c r="F242" s="19" t="s">
        <v>23</v>
      </c>
      <c r="G242" s="19" t="s">
        <v>253</v>
      </c>
      <c r="H242" s="19" t="s">
        <v>24</v>
      </c>
      <c r="I242" s="19" t="s">
        <v>254</v>
      </c>
      <c r="J242" s="19" t="s">
        <v>61</v>
      </c>
      <c r="K242" s="19" t="s">
        <v>25</v>
      </c>
      <c r="L242" s="19">
        <v>40</v>
      </c>
      <c r="M242" s="19">
        <v>813</v>
      </c>
      <c r="N242" s="16">
        <v>22.701812703514094</v>
      </c>
      <c r="O242" s="19">
        <v>204.30865786510162</v>
      </c>
      <c r="P242" s="19">
        <v>34.140648496125536</v>
      </c>
      <c r="Q242" s="19">
        <v>0.68033472803347284</v>
      </c>
      <c r="R242" s="19">
        <v>0.24475234859522949</v>
      </c>
      <c r="S242" s="19">
        <v>0.90458222038037406</v>
      </c>
      <c r="T242" s="19">
        <v>0.75759231003529082</v>
      </c>
      <c r="U242" s="19">
        <v>0.2742857142857143</v>
      </c>
      <c r="V242" s="19">
        <v>0.61931589368967932</v>
      </c>
      <c r="W242" s="19">
        <v>6.735547355473555</v>
      </c>
    </row>
    <row r="243" spans="1:23" s="4" customFormat="1" x14ac:dyDescent="0.25">
      <c r="A243" s="3" t="s">
        <v>55</v>
      </c>
      <c r="B243" s="3" t="s">
        <v>303</v>
      </c>
      <c r="C243" s="3">
        <v>51</v>
      </c>
      <c r="D243" s="3">
        <v>20</v>
      </c>
      <c r="E243" s="3" t="s">
        <v>252</v>
      </c>
      <c r="F243" s="3" t="s">
        <v>23</v>
      </c>
      <c r="G243" s="3" t="s">
        <v>255</v>
      </c>
      <c r="H243" s="3" t="s">
        <v>26</v>
      </c>
      <c r="I243" s="3" t="s">
        <v>256</v>
      </c>
      <c r="J243" s="3" t="s">
        <v>212</v>
      </c>
      <c r="K243" s="3" t="s">
        <v>25</v>
      </c>
      <c r="L243" s="3">
        <v>40</v>
      </c>
      <c r="M243" s="3">
        <v>1125</v>
      </c>
      <c r="N243" s="13">
        <v>31.413947467962309</v>
      </c>
      <c r="O243" s="3">
        <v>245.27922061357896</v>
      </c>
      <c r="P243" s="3">
        <v>40.986964242606419</v>
      </c>
      <c r="Q243" s="3">
        <v>0.62919463087248317</v>
      </c>
      <c r="R243" s="3">
        <v>0.2349853955055855</v>
      </c>
      <c r="S243" s="3">
        <v>0.87201201133315309</v>
      </c>
      <c r="T243" s="3">
        <v>0.54234486867493226</v>
      </c>
      <c r="U243" s="3">
        <v>0.4876150035385704</v>
      </c>
      <c r="V243" s="3">
        <v>0.79945372801585535</v>
      </c>
      <c r="W243" s="3">
        <v>6.7279999999999998</v>
      </c>
    </row>
    <row r="244" spans="1:23" s="21" customFormat="1" x14ac:dyDescent="0.25">
      <c r="A244" s="19" t="s">
        <v>55</v>
      </c>
      <c r="B244" s="19" t="s">
        <v>303</v>
      </c>
      <c r="C244" s="19">
        <v>51</v>
      </c>
      <c r="D244" s="19">
        <v>20</v>
      </c>
      <c r="E244" s="19" t="s">
        <v>252</v>
      </c>
      <c r="F244" s="19" t="s">
        <v>23</v>
      </c>
      <c r="G244" s="19" t="s">
        <v>257</v>
      </c>
      <c r="H244" s="19" t="s">
        <v>27</v>
      </c>
      <c r="I244" s="19" t="s">
        <v>258</v>
      </c>
      <c r="J244" s="19" t="s">
        <v>212</v>
      </c>
      <c r="K244" s="19" t="s">
        <v>25</v>
      </c>
      <c r="L244" s="19">
        <v>40</v>
      </c>
      <c r="M244" s="19">
        <v>994</v>
      </c>
      <c r="N244" s="16">
        <v>27.755967807248474</v>
      </c>
      <c r="O244" s="19">
        <v>205.48023074035547</v>
      </c>
      <c r="P244" s="19">
        <v>34.336422175712073</v>
      </c>
      <c r="Q244" s="19">
        <v>0.67896174863387981</v>
      </c>
      <c r="R244" s="19">
        <v>0.29583949941118948</v>
      </c>
      <c r="S244" s="19">
        <v>0.80866475867502885</v>
      </c>
      <c r="T244" s="19">
        <v>0.54347044932060073</v>
      </c>
      <c r="U244" s="19">
        <v>0.45185810810810811</v>
      </c>
      <c r="V244" s="19">
        <v>0.83125010297057733</v>
      </c>
      <c r="W244" s="19">
        <v>1.9476861167002013</v>
      </c>
    </row>
    <row r="245" spans="1:23" s="4" customFormat="1" x14ac:dyDescent="0.25">
      <c r="A245" s="3" t="s">
        <v>55</v>
      </c>
      <c r="B245" s="3" t="s">
        <v>303</v>
      </c>
      <c r="C245" s="3">
        <v>51</v>
      </c>
      <c r="D245" s="3">
        <v>20</v>
      </c>
      <c r="E245" s="3" t="s">
        <v>252</v>
      </c>
      <c r="F245" s="3" t="s">
        <v>23</v>
      </c>
      <c r="G245" s="3" t="s">
        <v>259</v>
      </c>
      <c r="H245" s="3" t="s">
        <v>28</v>
      </c>
      <c r="I245" s="3" t="s">
        <v>260</v>
      </c>
      <c r="J245" s="3" t="s">
        <v>61</v>
      </c>
      <c r="K245" s="3" t="s">
        <v>25</v>
      </c>
      <c r="L245" s="3">
        <v>40</v>
      </c>
      <c r="M245" s="3">
        <v>1365</v>
      </c>
      <c r="N245" s="13">
        <v>38.115589594460936</v>
      </c>
      <c r="O245" s="3">
        <v>268.10764773832523</v>
      </c>
      <c r="P245" s="3">
        <v>44.801669475019906</v>
      </c>
      <c r="Q245" s="3">
        <v>0.64478034955125174</v>
      </c>
      <c r="R245" s="3">
        <v>0.23862948869019379</v>
      </c>
      <c r="S245" s="3">
        <v>0.82334756518070817</v>
      </c>
      <c r="T245" s="3">
        <v>0.62175579676937254</v>
      </c>
      <c r="U245" s="3">
        <v>0.46524064171122997</v>
      </c>
      <c r="V245" s="3">
        <v>0.82150890258739584</v>
      </c>
      <c r="W245" s="3">
        <v>3.487912087912088</v>
      </c>
    </row>
    <row r="246" spans="1:23" s="4" customFormat="1" x14ac:dyDescent="0.25">
      <c r="A246" s="3" t="s">
        <v>55</v>
      </c>
      <c r="B246" s="3" t="s">
        <v>303</v>
      </c>
      <c r="C246" s="3">
        <v>51</v>
      </c>
      <c r="D246" s="3">
        <v>20</v>
      </c>
      <c r="E246" s="3" t="s">
        <v>252</v>
      </c>
      <c r="F246" s="3" t="s">
        <v>23</v>
      </c>
      <c r="G246" s="3" t="s">
        <v>261</v>
      </c>
      <c r="H246" s="3" t="s">
        <v>29</v>
      </c>
      <c r="I246" s="3" t="s">
        <v>262</v>
      </c>
      <c r="J246" s="3" t="s">
        <v>193</v>
      </c>
      <c r="K246" s="3" t="s">
        <v>25</v>
      </c>
      <c r="L246" s="3">
        <v>40</v>
      </c>
      <c r="M246" s="3">
        <v>1155</v>
      </c>
      <c r="N246" s="13">
        <v>32.251652733774634</v>
      </c>
      <c r="O246" s="3">
        <v>207.37972567696713</v>
      </c>
      <c r="P246" s="3">
        <v>34.653834025159227</v>
      </c>
      <c r="Q246" s="3">
        <v>0.7736101808439384</v>
      </c>
      <c r="R246" s="3">
        <v>0.33748871619461057</v>
      </c>
      <c r="S246" s="3">
        <v>0.7374282123488346</v>
      </c>
      <c r="T246" s="3">
        <v>0.58478449694557322</v>
      </c>
      <c r="U246" s="3">
        <v>0.84660194174757286</v>
      </c>
      <c r="V246" s="3">
        <v>0.92364043249914218</v>
      </c>
      <c r="W246" s="3">
        <v>4.3645021645021647</v>
      </c>
    </row>
    <row r="247" spans="1:23" s="4" customFormat="1" x14ac:dyDescent="0.25">
      <c r="A247" s="3" t="s">
        <v>55</v>
      </c>
      <c r="B247" s="3" t="s">
        <v>303</v>
      </c>
      <c r="C247" s="3">
        <v>51</v>
      </c>
      <c r="D247" s="3">
        <v>20</v>
      </c>
      <c r="E247" s="3" t="s">
        <v>252</v>
      </c>
      <c r="F247" s="3" t="s">
        <v>23</v>
      </c>
      <c r="G247" s="3" t="s">
        <v>263</v>
      </c>
      <c r="H247" s="3" t="s">
        <v>30</v>
      </c>
      <c r="I247" s="3" t="s">
        <v>264</v>
      </c>
      <c r="J247" s="3" t="s">
        <v>183</v>
      </c>
      <c r="K247" s="3" t="s">
        <v>25</v>
      </c>
      <c r="L247" s="3">
        <v>40</v>
      </c>
      <c r="M247" s="3">
        <v>1602</v>
      </c>
      <c r="N247" s="13">
        <v>44.733461194378329</v>
      </c>
      <c r="O247" s="3">
        <v>330.39191898578736</v>
      </c>
      <c r="P247" s="3">
        <v>55.209575991154686</v>
      </c>
      <c r="Q247" s="3">
        <v>0.60316265060240959</v>
      </c>
      <c r="R247" s="3">
        <v>0.18442234626595982</v>
      </c>
      <c r="S247" s="3">
        <v>0.90929796174577404</v>
      </c>
      <c r="T247" s="3">
        <v>0.80173819589343231</v>
      </c>
      <c r="U247" s="3">
        <v>0.17731958762886599</v>
      </c>
      <c r="V247" s="3">
        <v>0.56793562654548624</v>
      </c>
      <c r="W247" s="3">
        <v>5.5156054931335827</v>
      </c>
    </row>
    <row r="248" spans="1:23" s="21" customFormat="1" x14ac:dyDescent="0.25">
      <c r="A248" s="19" t="s">
        <v>55</v>
      </c>
      <c r="B248" s="19" t="s">
        <v>303</v>
      </c>
      <c r="C248" s="19">
        <v>51</v>
      </c>
      <c r="D248" s="19">
        <v>20</v>
      </c>
      <c r="E248" s="19" t="s">
        <v>252</v>
      </c>
      <c r="F248" s="19" t="s">
        <v>23</v>
      </c>
      <c r="G248" s="19" t="s">
        <v>265</v>
      </c>
      <c r="H248" s="19" t="s">
        <v>31</v>
      </c>
      <c r="I248" s="19" t="s">
        <v>266</v>
      </c>
      <c r="J248" s="19" t="s">
        <v>188</v>
      </c>
      <c r="K248" s="19" t="s">
        <v>25</v>
      </c>
      <c r="L248" s="19">
        <v>40</v>
      </c>
      <c r="M248" s="19">
        <v>462</v>
      </c>
      <c r="N248" s="16">
        <v>12.900661093509854</v>
      </c>
      <c r="O248" s="19">
        <v>115.74011537017753</v>
      </c>
      <c r="P248" s="19">
        <v>19.340553831856003</v>
      </c>
      <c r="Q248" s="19">
        <v>0.74878444084278772</v>
      </c>
      <c r="R248" s="19">
        <v>0.43339512082373893</v>
      </c>
      <c r="S248" s="19">
        <v>0.81087299875888497</v>
      </c>
      <c r="T248" s="19">
        <v>0</v>
      </c>
      <c r="U248" s="19">
        <v>0.66594360086767901</v>
      </c>
      <c r="V248" s="19">
        <v>0.92104434177682393</v>
      </c>
      <c r="W248" s="19">
        <v>2.3571428571428572</v>
      </c>
    </row>
    <row r="249" spans="1:23" s="4" customFormat="1" x14ac:dyDescent="0.25">
      <c r="A249" s="3" t="s">
        <v>55</v>
      </c>
      <c r="B249" s="3" t="s">
        <v>303</v>
      </c>
      <c r="C249" s="3">
        <v>51</v>
      </c>
      <c r="D249" s="3">
        <v>20</v>
      </c>
      <c r="E249" s="3" t="s">
        <v>252</v>
      </c>
      <c r="F249" s="3" t="s">
        <v>23</v>
      </c>
      <c r="G249" s="3" t="s">
        <v>267</v>
      </c>
      <c r="H249" s="3" t="s">
        <v>32</v>
      </c>
      <c r="I249" s="3" t="s">
        <v>268</v>
      </c>
      <c r="J249" s="3" t="s">
        <v>193</v>
      </c>
      <c r="K249" s="3" t="s">
        <v>25</v>
      </c>
      <c r="L249" s="3">
        <v>40</v>
      </c>
      <c r="M249" s="3">
        <v>794</v>
      </c>
      <c r="N249" s="13">
        <v>22.171266035166287</v>
      </c>
      <c r="O249" s="3">
        <v>180.75230867899754</v>
      </c>
      <c r="P249" s="3">
        <v>30.204305093851424</v>
      </c>
      <c r="Q249" s="3">
        <v>0.75047258979206044</v>
      </c>
      <c r="R249" s="3">
        <v>0.30539551888351341</v>
      </c>
      <c r="S249" s="3">
        <v>0.85626534149724332</v>
      </c>
      <c r="T249" s="3">
        <v>0.60123576195923178</v>
      </c>
      <c r="U249" s="3">
        <v>0.39860950173812282</v>
      </c>
      <c r="V249" s="3">
        <v>0.68929666123558853</v>
      </c>
      <c r="W249" s="3">
        <v>4.9987405541561714</v>
      </c>
    </row>
    <row r="250" spans="1:23" s="4" customFormat="1" x14ac:dyDescent="0.25">
      <c r="A250" s="3" t="s">
        <v>55</v>
      </c>
      <c r="B250" s="3" t="s">
        <v>303</v>
      </c>
      <c r="C250" s="3">
        <v>51</v>
      </c>
      <c r="D250" s="3">
        <v>20</v>
      </c>
      <c r="E250" s="3" t="s">
        <v>252</v>
      </c>
      <c r="F250" s="3" t="s">
        <v>23</v>
      </c>
      <c r="G250" s="3" t="s">
        <v>269</v>
      </c>
      <c r="H250" s="3" t="s">
        <v>33</v>
      </c>
      <c r="I250" s="3" t="s">
        <v>270</v>
      </c>
      <c r="J250" s="3" t="s">
        <v>188</v>
      </c>
      <c r="K250" s="3" t="s">
        <v>25</v>
      </c>
      <c r="L250" s="3">
        <v>40</v>
      </c>
      <c r="M250" s="3">
        <v>1669</v>
      </c>
      <c r="N250" s="13">
        <v>46.604336288025856</v>
      </c>
      <c r="O250" s="3">
        <v>319.94826817189136</v>
      </c>
      <c r="P250" s="3">
        <v>53.464407601428789</v>
      </c>
      <c r="Q250" s="3">
        <v>0.63484214530239635</v>
      </c>
      <c r="R250" s="3">
        <v>0.20488335313398989</v>
      </c>
      <c r="S250" s="3">
        <v>0.93908882341192024</v>
      </c>
      <c r="T250" s="3">
        <v>0.8637943307584045</v>
      </c>
      <c r="U250" s="3">
        <v>0.17164493058477073</v>
      </c>
      <c r="V250" s="3">
        <v>0.34809462032682487</v>
      </c>
      <c r="W250" s="3">
        <v>5.4074295985620129</v>
      </c>
    </row>
    <row r="251" spans="1:23" s="4" customFormat="1" x14ac:dyDescent="0.25">
      <c r="A251" s="3" t="s">
        <v>55</v>
      </c>
      <c r="B251" s="3" t="s">
        <v>303</v>
      </c>
      <c r="C251" s="3">
        <v>51</v>
      </c>
      <c r="D251" s="3">
        <v>20</v>
      </c>
      <c r="E251" s="3" t="s">
        <v>252</v>
      </c>
      <c r="F251" s="3" t="s">
        <v>23</v>
      </c>
      <c r="G251" s="3" t="s">
        <v>271</v>
      </c>
      <c r="H251" s="3" t="s">
        <v>34</v>
      </c>
      <c r="I251" s="3" t="s">
        <v>272</v>
      </c>
      <c r="J251" s="3" t="s">
        <v>212</v>
      </c>
      <c r="K251" s="3" t="s">
        <v>25</v>
      </c>
      <c r="L251" s="3">
        <v>40</v>
      </c>
      <c r="M251" s="3">
        <v>1697</v>
      </c>
      <c r="N251" s="13">
        <v>47.386194536117365</v>
      </c>
      <c r="O251" s="3">
        <v>313.94826817189141</v>
      </c>
      <c r="P251" s="3">
        <v>52.461787873428804</v>
      </c>
      <c r="Q251" s="3">
        <v>0.68455022186365466</v>
      </c>
      <c r="R251" s="3">
        <v>0.21635927770534369</v>
      </c>
      <c r="S251" s="3">
        <v>0.94532569806374966</v>
      </c>
      <c r="T251" s="3">
        <v>0.85164678109678815</v>
      </c>
      <c r="U251" s="3">
        <v>0.16761988561372634</v>
      </c>
      <c r="V251" s="3">
        <v>0.50529974843632719</v>
      </c>
      <c r="W251" s="3">
        <v>3.9622863877430761</v>
      </c>
    </row>
    <row r="252" spans="1:23" s="4" customFormat="1" x14ac:dyDescent="0.25">
      <c r="A252" s="3" t="s">
        <v>55</v>
      </c>
      <c r="B252" s="3" t="s">
        <v>303</v>
      </c>
      <c r="C252" s="3">
        <v>51</v>
      </c>
      <c r="D252" s="3">
        <v>20</v>
      </c>
      <c r="E252" s="3" t="s">
        <v>252</v>
      </c>
      <c r="F252" s="3" t="s">
        <v>23</v>
      </c>
      <c r="G252" s="3" t="s">
        <v>273</v>
      </c>
      <c r="H252" s="3" t="s">
        <v>35</v>
      </c>
      <c r="I252" s="3" t="s">
        <v>274</v>
      </c>
      <c r="J252" s="3" t="s">
        <v>183</v>
      </c>
      <c r="K252" s="3" t="s">
        <v>25</v>
      </c>
      <c r="L252" s="3">
        <v>40</v>
      </c>
      <c r="M252" s="3">
        <v>1724</v>
      </c>
      <c r="N252" s="13">
        <v>48.140129275348464</v>
      </c>
      <c r="O252" s="3">
        <v>328.04877323527973</v>
      </c>
      <c r="P252" s="3">
        <v>54.818028631981633</v>
      </c>
      <c r="Q252" s="3">
        <v>0.63639719453672938</v>
      </c>
      <c r="R252" s="3">
        <v>0.20131229016170951</v>
      </c>
      <c r="S252" s="3">
        <v>0.93935642364223271</v>
      </c>
      <c r="T252" s="3">
        <v>0.67075498104131193</v>
      </c>
      <c r="U252" s="3">
        <v>0.14867042707493958</v>
      </c>
      <c r="V252" s="3">
        <v>0.48457160178077652</v>
      </c>
      <c r="W252" s="3">
        <v>4.9095127610208813</v>
      </c>
    </row>
    <row r="253" spans="1:23" s="4" customFormat="1" x14ac:dyDescent="0.25">
      <c r="A253" s="3" t="s">
        <v>55</v>
      </c>
      <c r="B253" s="3" t="s">
        <v>303</v>
      </c>
      <c r="C253" s="3">
        <v>51</v>
      </c>
      <c r="D253" s="3">
        <v>20</v>
      </c>
      <c r="E253" s="3" t="s">
        <v>252</v>
      </c>
      <c r="F253" s="3" t="s">
        <v>23</v>
      </c>
      <c r="G253" s="3" t="s">
        <v>275</v>
      </c>
      <c r="H253" s="3" t="s">
        <v>36</v>
      </c>
      <c r="I253" s="3" t="s">
        <v>276</v>
      </c>
      <c r="J253" s="3" t="s">
        <v>61</v>
      </c>
      <c r="K253" s="3" t="s">
        <v>25</v>
      </c>
      <c r="L253" s="3">
        <v>40</v>
      </c>
      <c r="M253" s="3">
        <v>1096</v>
      </c>
      <c r="N253" s="13">
        <v>30.604165711010392</v>
      </c>
      <c r="O253" s="3">
        <v>198.6518036156092</v>
      </c>
      <c r="P253" s="3">
        <v>33.195369551298583</v>
      </c>
      <c r="Q253" s="3">
        <v>0.75638371290545203</v>
      </c>
      <c r="R253" s="3">
        <v>0.34900800897554141</v>
      </c>
      <c r="S253" s="3">
        <v>0.87108968773772244</v>
      </c>
      <c r="T253" s="3">
        <v>0.62826811927588211</v>
      </c>
      <c r="U253" s="3">
        <v>0.50442477876106195</v>
      </c>
      <c r="V253" s="3">
        <v>0.88661747766160137</v>
      </c>
      <c r="W253" s="3">
        <v>3.8549270072992701</v>
      </c>
    </row>
    <row r="254" spans="1:23" s="4" customFormat="1" x14ac:dyDescent="0.25">
      <c r="A254" s="3" t="s">
        <v>55</v>
      </c>
      <c r="B254" s="3" t="s">
        <v>303</v>
      </c>
      <c r="C254" s="3">
        <v>51</v>
      </c>
      <c r="D254" s="3">
        <v>20</v>
      </c>
      <c r="E254" s="3" t="s">
        <v>252</v>
      </c>
      <c r="F254" s="3" t="s">
        <v>23</v>
      </c>
      <c r="G254" s="3" t="s">
        <v>277</v>
      </c>
      <c r="H254" s="3" t="s">
        <v>37</v>
      </c>
      <c r="I254" s="3" t="s">
        <v>278</v>
      </c>
      <c r="J254" s="3" t="s">
        <v>212</v>
      </c>
      <c r="K254" s="3" t="s">
        <v>25</v>
      </c>
      <c r="L254" s="3">
        <v>40</v>
      </c>
      <c r="M254" s="3">
        <v>1566</v>
      </c>
      <c r="N254" s="13">
        <v>43.72821487540353</v>
      </c>
      <c r="O254" s="3">
        <v>319.70562748477215</v>
      </c>
      <c r="P254" s="3">
        <v>53.423861544808595</v>
      </c>
      <c r="Q254" s="3">
        <v>0.65114345114345118</v>
      </c>
      <c r="R254" s="3">
        <v>0.19253117446639931</v>
      </c>
      <c r="S254" s="3">
        <v>0.89561979511614354</v>
      </c>
      <c r="T254" s="3">
        <v>0.72173864093744988</v>
      </c>
      <c r="U254" s="3">
        <v>0.24387947269303201</v>
      </c>
      <c r="V254" s="3">
        <v>0.68653540139407254</v>
      </c>
      <c r="W254" s="3">
        <v>5.4048531289910597</v>
      </c>
    </row>
    <row r="255" spans="1:23" s="4" customFormat="1" x14ac:dyDescent="0.25">
      <c r="A255" s="3" t="s">
        <v>55</v>
      </c>
      <c r="B255" s="3" t="s">
        <v>303</v>
      </c>
      <c r="C255" s="3">
        <v>51</v>
      </c>
      <c r="D255" s="3">
        <v>20</v>
      </c>
      <c r="E255" s="3" t="s">
        <v>252</v>
      </c>
      <c r="F255" s="3" t="s">
        <v>23</v>
      </c>
      <c r="G255" s="3" t="s">
        <v>279</v>
      </c>
      <c r="H255" s="3" t="s">
        <v>38</v>
      </c>
      <c r="I255" s="3" t="s">
        <v>280</v>
      </c>
      <c r="J255" s="3" t="s">
        <v>183</v>
      </c>
      <c r="K255" s="3" t="s">
        <v>25</v>
      </c>
      <c r="L255" s="3">
        <v>40</v>
      </c>
      <c r="M255" s="3">
        <v>1568</v>
      </c>
      <c r="N255" s="13">
        <v>43.784061893124353</v>
      </c>
      <c r="O255" s="3">
        <v>320.77669529663763</v>
      </c>
      <c r="P255" s="3">
        <v>53.60284049784228</v>
      </c>
      <c r="Q255" s="3">
        <v>0.60893203883495151</v>
      </c>
      <c r="R255" s="3">
        <v>0.19149185428070037</v>
      </c>
      <c r="S255" s="3">
        <v>0.9408404820063655</v>
      </c>
      <c r="T255" s="3">
        <v>0.86444181317424484</v>
      </c>
      <c r="U255" s="3">
        <v>0.12479201331114809</v>
      </c>
      <c r="V255" s="3">
        <v>0.50319720990717964</v>
      </c>
      <c r="W255" s="3">
        <v>6.0006377551020407</v>
      </c>
    </row>
    <row r="256" spans="1:23" s="4" customFormat="1" x14ac:dyDescent="0.25">
      <c r="A256" s="3" t="s">
        <v>55</v>
      </c>
      <c r="B256" s="3" t="s">
        <v>303</v>
      </c>
      <c r="C256" s="3">
        <v>51</v>
      </c>
      <c r="D256" s="3">
        <v>20</v>
      </c>
      <c r="E256" s="3" t="s">
        <v>252</v>
      </c>
      <c r="F256" s="3" t="s">
        <v>23</v>
      </c>
      <c r="G256" s="3" t="s">
        <v>281</v>
      </c>
      <c r="H256" s="3" t="s">
        <v>39</v>
      </c>
      <c r="I256" s="3" t="s">
        <v>282</v>
      </c>
      <c r="J256" s="3" t="s">
        <v>193</v>
      </c>
      <c r="K256" s="3" t="s">
        <v>25</v>
      </c>
      <c r="L256" s="3">
        <v>40</v>
      </c>
      <c r="M256" s="3">
        <v>985</v>
      </c>
      <c r="N256" s="13">
        <v>27.504656227504775</v>
      </c>
      <c r="O256" s="3">
        <v>226.06601717798242</v>
      </c>
      <c r="P256" s="3">
        <v>37.776374775505339</v>
      </c>
      <c r="Q256" s="3">
        <v>0.67931034482758623</v>
      </c>
      <c r="R256" s="3">
        <v>0.24220077503116694</v>
      </c>
      <c r="S256" s="3">
        <v>0.91869860476855825</v>
      </c>
      <c r="T256" s="3">
        <v>0.74994889693964417</v>
      </c>
      <c r="U256" s="3">
        <v>0.26842948717948717</v>
      </c>
      <c r="V256" s="3">
        <v>0.68274685497952836</v>
      </c>
      <c r="W256" s="3">
        <v>6.0192893401015226</v>
      </c>
    </row>
    <row r="257" spans="1:23" s="4" customFormat="1" x14ac:dyDescent="0.25">
      <c r="A257" s="3" t="s">
        <v>55</v>
      </c>
      <c r="B257" s="3" t="s">
        <v>303</v>
      </c>
      <c r="C257" s="3">
        <v>51</v>
      </c>
      <c r="D257" s="3">
        <v>20</v>
      </c>
      <c r="E257" s="3" t="s">
        <v>252</v>
      </c>
      <c r="F257" s="3" t="s">
        <v>23</v>
      </c>
      <c r="G257" s="3" t="s">
        <v>283</v>
      </c>
      <c r="H257" s="3" t="s">
        <v>40</v>
      </c>
      <c r="I257" s="3" t="s">
        <v>284</v>
      </c>
      <c r="J257" s="3" t="s">
        <v>193</v>
      </c>
      <c r="K257" s="3" t="s">
        <v>25</v>
      </c>
      <c r="L257" s="3">
        <v>40</v>
      </c>
      <c r="M257" s="3">
        <v>1094</v>
      </c>
      <c r="N257" s="13">
        <v>30.54831869328957</v>
      </c>
      <c r="O257" s="3">
        <v>277.9066376115486</v>
      </c>
      <c r="P257" s="3">
        <v>46.439112901914235</v>
      </c>
      <c r="Q257" s="3">
        <v>0.62159090909090908</v>
      </c>
      <c r="R257" s="3">
        <v>0.17800382987681046</v>
      </c>
      <c r="S257" s="3">
        <v>0.96372306714523892</v>
      </c>
      <c r="T257" s="3">
        <v>0.87647890062245215</v>
      </c>
      <c r="U257" s="3">
        <v>0.13272171253822629</v>
      </c>
      <c r="V257" s="3">
        <v>0.39944366619687205</v>
      </c>
      <c r="W257" s="3">
        <v>6.918647166361974</v>
      </c>
    </row>
    <row r="258" spans="1:23" s="4" customFormat="1" x14ac:dyDescent="0.25">
      <c r="A258" s="3" t="s">
        <v>55</v>
      </c>
      <c r="B258" s="3" t="s">
        <v>303</v>
      </c>
      <c r="C258" s="3">
        <v>51</v>
      </c>
      <c r="D258" s="3">
        <v>20</v>
      </c>
      <c r="E258" s="3" t="s">
        <v>252</v>
      </c>
      <c r="F258" s="3" t="s">
        <v>23</v>
      </c>
      <c r="G258" s="3" t="s">
        <v>285</v>
      </c>
      <c r="H258" s="3" t="s">
        <v>41</v>
      </c>
      <c r="I258" s="3" t="s">
        <v>286</v>
      </c>
      <c r="J258" s="3" t="s">
        <v>188</v>
      </c>
      <c r="K258" s="3" t="s">
        <v>25</v>
      </c>
      <c r="L258" s="3">
        <v>40</v>
      </c>
      <c r="M258" s="3">
        <v>1679</v>
      </c>
      <c r="N258" s="13">
        <v>46.883571376629966</v>
      </c>
      <c r="O258" s="3">
        <v>255.76450198781762</v>
      </c>
      <c r="P258" s="3">
        <v>42.739089235846855</v>
      </c>
      <c r="Q258" s="3">
        <v>0.75938489371325191</v>
      </c>
      <c r="R258" s="3">
        <v>0.32253735824661228</v>
      </c>
      <c r="S258" s="3">
        <v>0.92004232924832796</v>
      </c>
      <c r="T258" s="3">
        <v>0.84192263602316364</v>
      </c>
      <c r="U258" s="3">
        <v>0.18669314796425024</v>
      </c>
      <c r="V258" s="3">
        <v>0.42068838259446623</v>
      </c>
      <c r="W258" s="3">
        <v>5.7200714711137586</v>
      </c>
    </row>
    <row r="259" spans="1:23" s="4" customFormat="1" x14ac:dyDescent="0.25">
      <c r="A259" s="3" t="s">
        <v>55</v>
      </c>
      <c r="B259" s="3" t="s">
        <v>303</v>
      </c>
      <c r="C259" s="3">
        <v>51</v>
      </c>
      <c r="D259" s="3">
        <v>20</v>
      </c>
      <c r="E259" s="3" t="s">
        <v>252</v>
      </c>
      <c r="F259" s="3" t="s">
        <v>23</v>
      </c>
      <c r="G259" s="3" t="s">
        <v>287</v>
      </c>
      <c r="H259" s="3" t="s">
        <v>42</v>
      </c>
      <c r="I259" s="3" t="s">
        <v>288</v>
      </c>
      <c r="J259" s="3" t="s">
        <v>188</v>
      </c>
      <c r="K259" s="3" t="s">
        <v>25</v>
      </c>
      <c r="L259" s="3">
        <v>40</v>
      </c>
      <c r="M259" s="3">
        <v>732</v>
      </c>
      <c r="N259" s="13">
        <v>20.440008485820808</v>
      </c>
      <c r="O259" s="3">
        <v>179.82337649086298</v>
      </c>
      <c r="P259" s="3">
        <v>30.049077470885106</v>
      </c>
      <c r="Q259" s="3">
        <v>0.72189349112426038</v>
      </c>
      <c r="R259" s="3">
        <v>0.28446487537063153</v>
      </c>
      <c r="S259" s="3">
        <v>0.86797304770262163</v>
      </c>
      <c r="T259" s="3">
        <v>0.53096381741831988</v>
      </c>
      <c r="U259" s="3">
        <v>0.39878048780487807</v>
      </c>
      <c r="V259" s="3">
        <v>0.82385583166263987</v>
      </c>
      <c r="W259" s="3">
        <v>4.7554644808743172</v>
      </c>
    </row>
    <row r="260" spans="1:23" s="4" customFormat="1" x14ac:dyDescent="0.25">
      <c r="A260" s="3" t="s">
        <v>55</v>
      </c>
      <c r="B260" s="3" t="s">
        <v>303</v>
      </c>
      <c r="C260" s="3">
        <v>51</v>
      </c>
      <c r="D260" s="3">
        <v>20</v>
      </c>
      <c r="E260" s="3" t="s">
        <v>252</v>
      </c>
      <c r="F260" s="3" t="s">
        <v>23</v>
      </c>
      <c r="G260" s="3" t="s">
        <v>289</v>
      </c>
      <c r="H260" s="3" t="s">
        <v>43</v>
      </c>
      <c r="I260" s="3" t="s">
        <v>290</v>
      </c>
      <c r="J260" s="3" t="s">
        <v>183</v>
      </c>
      <c r="K260" s="3" t="s">
        <v>25</v>
      </c>
      <c r="L260" s="3">
        <v>40</v>
      </c>
      <c r="M260" s="3">
        <v>1729</v>
      </c>
      <c r="N260" s="13">
        <v>48.279746819650512</v>
      </c>
      <c r="O260" s="3">
        <v>343.01933598375706</v>
      </c>
      <c r="P260" s="3">
        <v>57.319658890462513</v>
      </c>
      <c r="Q260" s="3">
        <v>0.63753687315634222</v>
      </c>
      <c r="R260" s="3">
        <v>0.18465779847355659</v>
      </c>
      <c r="S260" s="3">
        <v>0.89665657977831181</v>
      </c>
      <c r="T260" s="3">
        <v>0.72245059384512289</v>
      </c>
      <c r="U260" s="3">
        <v>0.20132013201320131</v>
      </c>
      <c r="V260" s="3">
        <v>0.44377331460920477</v>
      </c>
      <c r="W260" s="3">
        <v>6.9982648930017355</v>
      </c>
    </row>
    <row r="261" spans="1:23" s="4" customFormat="1" x14ac:dyDescent="0.25">
      <c r="A261" s="3" t="s">
        <v>55</v>
      </c>
      <c r="B261" s="3" t="s">
        <v>303</v>
      </c>
      <c r="C261" s="3">
        <v>51</v>
      </c>
      <c r="D261" s="3">
        <v>20</v>
      </c>
      <c r="E261" s="3" t="s">
        <v>252</v>
      </c>
      <c r="F261" s="3" t="s">
        <v>23</v>
      </c>
      <c r="G261" s="3" t="s">
        <v>291</v>
      </c>
      <c r="H261" s="3" t="s">
        <v>44</v>
      </c>
      <c r="I261" s="3" t="s">
        <v>292</v>
      </c>
      <c r="J261" s="3" t="s">
        <v>61</v>
      </c>
      <c r="K261" s="3" t="s">
        <v>25</v>
      </c>
      <c r="L261" s="3">
        <v>40</v>
      </c>
      <c r="M261" s="3">
        <v>1368</v>
      </c>
      <c r="N261" s="13">
        <v>38.199360121042169</v>
      </c>
      <c r="O261" s="3">
        <v>294.14927829866798</v>
      </c>
      <c r="P261" s="3">
        <v>49.153311566534462</v>
      </c>
      <c r="Q261" s="3">
        <v>0.67722772277227727</v>
      </c>
      <c r="R261" s="3">
        <v>0.19868285272934169</v>
      </c>
      <c r="S261" s="3">
        <v>0.92185181331277255</v>
      </c>
      <c r="T261" s="3">
        <v>0.86423408748697383</v>
      </c>
      <c r="U261" s="3">
        <v>0.21205357142857142</v>
      </c>
      <c r="V261" s="3">
        <v>0.62103347469411219</v>
      </c>
      <c r="W261" s="3">
        <v>6.0533625730994149</v>
      </c>
    </row>
    <row r="262" spans="1:23" s="23" customFormat="1" x14ac:dyDescent="0.25">
      <c r="A262" s="22" t="s">
        <v>92</v>
      </c>
      <c r="B262" s="22" t="s">
        <v>304</v>
      </c>
      <c r="C262" s="22">
        <v>51</v>
      </c>
      <c r="D262" s="22">
        <v>23</v>
      </c>
      <c r="E262" s="22" t="s">
        <v>252</v>
      </c>
      <c r="F262" s="22" t="s">
        <v>23</v>
      </c>
      <c r="G262" s="22" t="s">
        <v>253</v>
      </c>
      <c r="H262" s="22" t="s">
        <v>24</v>
      </c>
      <c r="I262" s="34" t="s">
        <v>416</v>
      </c>
      <c r="J262" s="34" t="s">
        <v>212</v>
      </c>
      <c r="K262" s="22" t="s">
        <v>25</v>
      </c>
      <c r="L262" s="22">
        <v>40</v>
      </c>
      <c r="M262" s="22">
        <v>706</v>
      </c>
      <c r="N262" s="16">
        <v>19.713997255450124</v>
      </c>
      <c r="O262" s="22">
        <v>136.12489168102778</v>
      </c>
      <c r="P262" s="22">
        <v>22.746916978543588</v>
      </c>
      <c r="Q262" s="22">
        <v>0.82961222091656872</v>
      </c>
      <c r="R262" s="22">
        <v>0.47878382579563883</v>
      </c>
      <c r="S262" s="22">
        <v>0.82059583933659508</v>
      </c>
      <c r="T262" s="22">
        <v>0.58555736401926384</v>
      </c>
      <c r="U262" s="22">
        <v>0.61137440758293837</v>
      </c>
      <c r="V262" s="22">
        <v>0.85532343934328314</v>
      </c>
      <c r="W262" s="22">
        <v>2.7422096317280453</v>
      </c>
    </row>
    <row r="263" spans="1:23" x14ac:dyDescent="0.25">
      <c r="A263" s="2" t="s">
        <v>92</v>
      </c>
      <c r="B263" s="2" t="s">
        <v>304</v>
      </c>
      <c r="C263" s="2">
        <v>51</v>
      </c>
      <c r="D263" s="2">
        <v>23</v>
      </c>
      <c r="E263" s="2" t="s">
        <v>252</v>
      </c>
      <c r="F263" s="2" t="s">
        <v>23</v>
      </c>
      <c r="G263" s="2" t="s">
        <v>255</v>
      </c>
      <c r="H263" s="2" t="s">
        <v>26</v>
      </c>
      <c r="I263" s="7" t="s">
        <v>416</v>
      </c>
      <c r="J263" s="7" t="s">
        <v>212</v>
      </c>
      <c r="K263" s="2" t="s">
        <v>25</v>
      </c>
      <c r="L263" s="2">
        <v>40</v>
      </c>
      <c r="M263" s="2">
        <v>1226</v>
      </c>
      <c r="N263" s="13">
        <v>34.234221862863812</v>
      </c>
      <c r="O263" s="2">
        <v>227.2792206135789</v>
      </c>
      <c r="P263" s="2">
        <v>37.979105058606407</v>
      </c>
      <c r="Q263" s="2">
        <v>0.67031164570803714</v>
      </c>
      <c r="R263" s="2">
        <v>0.29825028774293771</v>
      </c>
      <c r="S263" s="2">
        <v>0.87436501506405873</v>
      </c>
      <c r="T263" s="2">
        <v>0.55573976373133738</v>
      </c>
      <c r="U263" s="2">
        <v>0.41827885256837893</v>
      </c>
      <c r="V263" s="2">
        <v>0.78666820536784476</v>
      </c>
      <c r="W263" s="2">
        <v>4.7112561174551386</v>
      </c>
    </row>
    <row r="264" spans="1:23" s="23" customFormat="1" x14ac:dyDescent="0.25">
      <c r="A264" s="22" t="s">
        <v>92</v>
      </c>
      <c r="B264" s="22" t="s">
        <v>304</v>
      </c>
      <c r="C264" s="22">
        <v>51</v>
      </c>
      <c r="D264" s="22">
        <v>23</v>
      </c>
      <c r="E264" s="22" t="s">
        <v>252</v>
      </c>
      <c r="F264" s="22" t="s">
        <v>23</v>
      </c>
      <c r="G264" s="22" t="s">
        <v>257</v>
      </c>
      <c r="H264" s="22" t="s">
        <v>27</v>
      </c>
      <c r="I264" s="34" t="s">
        <v>416</v>
      </c>
      <c r="J264" s="34" t="s">
        <v>212</v>
      </c>
      <c r="K264" s="22" t="s">
        <v>25</v>
      </c>
      <c r="L264" s="22">
        <v>40</v>
      </c>
      <c r="M264" s="22">
        <v>1038</v>
      </c>
      <c r="N264" s="16">
        <v>28.984602197106557</v>
      </c>
      <c r="O264" s="22">
        <v>218.20815280171337</v>
      </c>
      <c r="P264" s="22">
        <v>36.463299801572717</v>
      </c>
      <c r="Q264" s="22">
        <v>0.70998632010943907</v>
      </c>
      <c r="R264" s="22">
        <v>0.27394619445070101</v>
      </c>
      <c r="S264" s="22">
        <v>0.81300828354947008</v>
      </c>
      <c r="T264" s="22">
        <v>0.53740336040961223</v>
      </c>
      <c r="U264" s="22">
        <v>0.45431472081218272</v>
      </c>
      <c r="V264" s="22">
        <v>0.83409885706077913</v>
      </c>
      <c r="W264" s="22">
        <v>3.5847784200385355</v>
      </c>
    </row>
    <row r="265" spans="1:23" x14ac:dyDescent="0.25">
      <c r="A265" s="2" t="s">
        <v>92</v>
      </c>
      <c r="B265" s="2" t="s">
        <v>304</v>
      </c>
      <c r="C265" s="2">
        <v>51</v>
      </c>
      <c r="D265" s="2">
        <v>23</v>
      </c>
      <c r="E265" s="2" t="s">
        <v>252</v>
      </c>
      <c r="F265" s="2" t="s">
        <v>23</v>
      </c>
      <c r="G265" s="2" t="s">
        <v>259</v>
      </c>
      <c r="H265" s="2" t="s">
        <v>28</v>
      </c>
      <c r="I265" s="7" t="s">
        <v>416</v>
      </c>
      <c r="J265" s="7" t="s">
        <v>212</v>
      </c>
      <c r="K265" s="2" t="s">
        <v>25</v>
      </c>
      <c r="L265" s="2">
        <v>40</v>
      </c>
      <c r="M265" s="2">
        <v>1702</v>
      </c>
      <c r="N265" s="13">
        <v>47.525812080419421</v>
      </c>
      <c r="O265" s="2">
        <v>325.22034611053351</v>
      </c>
      <c r="P265" s="2">
        <v>54.345389159568157</v>
      </c>
      <c r="Q265" s="2">
        <v>0.61778584392014524</v>
      </c>
      <c r="R265" s="2">
        <v>0.20221529644931319</v>
      </c>
      <c r="S265" s="2">
        <v>0.9071845670921509</v>
      </c>
      <c r="T265" s="2">
        <v>0.79450270729733197</v>
      </c>
      <c r="U265" s="2">
        <v>0.1853035143769968</v>
      </c>
      <c r="V265" s="2">
        <v>0.57918487583961487</v>
      </c>
      <c r="W265" s="2">
        <v>4.1457109283196241</v>
      </c>
    </row>
    <row r="266" spans="1:23" x14ac:dyDescent="0.25">
      <c r="A266" s="2" t="s">
        <v>92</v>
      </c>
      <c r="B266" s="2" t="s">
        <v>304</v>
      </c>
      <c r="C266" s="2">
        <v>51</v>
      </c>
      <c r="D266" s="2">
        <v>23</v>
      </c>
      <c r="E266" s="2" t="s">
        <v>252</v>
      </c>
      <c r="F266" s="2" t="s">
        <v>23</v>
      </c>
      <c r="G266" s="2" t="s">
        <v>261</v>
      </c>
      <c r="H266" s="2" t="s">
        <v>29</v>
      </c>
      <c r="I266" s="7" t="s">
        <v>416</v>
      </c>
      <c r="J266" s="7" t="s">
        <v>212</v>
      </c>
      <c r="K266" s="2" t="s">
        <v>25</v>
      </c>
      <c r="L266" s="2">
        <v>40</v>
      </c>
      <c r="M266" s="2">
        <v>1450</v>
      </c>
      <c r="N266" s="13">
        <v>40.489087847595862</v>
      </c>
      <c r="O266" s="2">
        <v>259.42135623730996</v>
      </c>
      <c r="P266" s="2">
        <v>43.350161604673801</v>
      </c>
      <c r="Q266" s="2">
        <v>0.70183930300096808</v>
      </c>
      <c r="R266" s="2">
        <v>0.27074872200014533</v>
      </c>
      <c r="S266" s="2">
        <v>0.87948113957196672</v>
      </c>
      <c r="T266" s="2">
        <v>0.79914158256948475</v>
      </c>
      <c r="U266" s="2">
        <v>0.35652673950546293</v>
      </c>
      <c r="V266" s="2">
        <v>0.81630509578243871</v>
      </c>
      <c r="W266" s="2">
        <v>5.22</v>
      </c>
    </row>
    <row r="267" spans="1:23" x14ac:dyDescent="0.25">
      <c r="A267" s="2" t="s">
        <v>92</v>
      </c>
      <c r="B267" s="2" t="s">
        <v>304</v>
      </c>
      <c r="C267" s="2">
        <v>51</v>
      </c>
      <c r="D267" s="2">
        <v>23</v>
      </c>
      <c r="E267" s="2" t="s">
        <v>252</v>
      </c>
      <c r="F267" s="2" t="s">
        <v>23</v>
      </c>
      <c r="G267" s="2" t="s">
        <v>263</v>
      </c>
      <c r="H267" s="2" t="s">
        <v>30</v>
      </c>
      <c r="I267" s="7" t="s">
        <v>416</v>
      </c>
      <c r="J267" s="7" t="s">
        <v>212</v>
      </c>
      <c r="K267" s="2" t="s">
        <v>25</v>
      </c>
      <c r="L267" s="2">
        <v>40</v>
      </c>
      <c r="M267" s="2">
        <v>1641</v>
      </c>
      <c r="N267" s="13">
        <v>45.822478039934353</v>
      </c>
      <c r="O267" s="2">
        <v>326.63455967290656</v>
      </c>
      <c r="P267" s="2">
        <v>54.581708895774888</v>
      </c>
      <c r="Q267" s="2">
        <v>0.61277072442120983</v>
      </c>
      <c r="R267" s="2">
        <v>0.19328323155151578</v>
      </c>
      <c r="S267" s="2">
        <v>0.91179749380058939</v>
      </c>
      <c r="T267" s="2">
        <v>0.79815887675263197</v>
      </c>
      <c r="U267" s="2">
        <v>0.17651888341543515</v>
      </c>
      <c r="V267" s="2">
        <v>0.599612702582207</v>
      </c>
      <c r="W267" s="2">
        <v>4.9360146252285189</v>
      </c>
    </row>
    <row r="268" spans="1:23" s="23" customFormat="1" x14ac:dyDescent="0.25">
      <c r="A268" s="22" t="s">
        <v>92</v>
      </c>
      <c r="B268" s="22" t="s">
        <v>304</v>
      </c>
      <c r="C268" s="22">
        <v>51</v>
      </c>
      <c r="D268" s="22">
        <v>23</v>
      </c>
      <c r="E268" s="22" t="s">
        <v>252</v>
      </c>
      <c r="F268" s="22" t="s">
        <v>23</v>
      </c>
      <c r="G268" s="22" t="s">
        <v>265</v>
      </c>
      <c r="H268" s="22" t="s">
        <v>31</v>
      </c>
      <c r="I268" s="34" t="s">
        <v>416</v>
      </c>
      <c r="J268" s="34" t="s">
        <v>212</v>
      </c>
      <c r="K268" s="22" t="s">
        <v>25</v>
      </c>
      <c r="L268" s="22">
        <v>40</v>
      </c>
      <c r="M268" s="22">
        <v>675</v>
      </c>
      <c r="N268" s="16">
        <v>18.848368480777385</v>
      </c>
      <c r="O268" s="22">
        <v>138.22539674441614</v>
      </c>
      <c r="P268" s="22">
        <v>23.097918281096433</v>
      </c>
      <c r="Q268" s="22">
        <v>0.78947368421052633</v>
      </c>
      <c r="R268" s="22">
        <v>0.44395397263615866</v>
      </c>
      <c r="S268" s="22">
        <v>0.93821975689470627</v>
      </c>
      <c r="T268" s="22">
        <v>0.54689217296658554</v>
      </c>
      <c r="U268" s="22">
        <v>0.31748251748251749</v>
      </c>
      <c r="V268" s="22">
        <v>0.78495987078089435</v>
      </c>
      <c r="W268" s="22">
        <v>3.8533333333333335</v>
      </c>
    </row>
    <row r="269" spans="1:23" x14ac:dyDescent="0.25">
      <c r="A269" s="2" t="s">
        <v>92</v>
      </c>
      <c r="B269" s="2" t="s">
        <v>304</v>
      </c>
      <c r="C269" s="2">
        <v>51</v>
      </c>
      <c r="D269" s="2">
        <v>23</v>
      </c>
      <c r="E269" s="2" t="s">
        <v>252</v>
      </c>
      <c r="F269" s="2" t="s">
        <v>23</v>
      </c>
      <c r="G269" s="2" t="s">
        <v>267</v>
      </c>
      <c r="H269" s="2" t="s">
        <v>32</v>
      </c>
      <c r="I269" s="7" t="s">
        <v>416</v>
      </c>
      <c r="J269" s="7" t="s">
        <v>212</v>
      </c>
      <c r="K269" s="2" t="s">
        <v>25</v>
      </c>
      <c r="L269" s="2">
        <v>40</v>
      </c>
      <c r="M269" s="2">
        <v>1044</v>
      </c>
      <c r="N269" s="13">
        <v>29.15214325026902</v>
      </c>
      <c r="O269" s="2">
        <v>235.3797256769673</v>
      </c>
      <c r="P269" s="2">
        <v>39.332726089159259</v>
      </c>
      <c r="Q269" s="2">
        <v>0.70635994587280104</v>
      </c>
      <c r="R269" s="2">
        <v>0.23679485282467772</v>
      </c>
      <c r="S269" s="2">
        <v>0.91262798081297392</v>
      </c>
      <c r="T269" s="2">
        <v>0.75048117078116505</v>
      </c>
      <c r="U269" s="2">
        <v>0.21656534954407294</v>
      </c>
      <c r="V269" s="2">
        <v>0.42042324681927157</v>
      </c>
      <c r="W269" s="2">
        <v>4.1724137931034484</v>
      </c>
    </row>
    <row r="270" spans="1:23" x14ac:dyDescent="0.25">
      <c r="A270" s="2" t="s">
        <v>92</v>
      </c>
      <c r="B270" s="2" t="s">
        <v>304</v>
      </c>
      <c r="C270" s="2">
        <v>51</v>
      </c>
      <c r="D270" s="2">
        <v>23</v>
      </c>
      <c r="E270" s="2" t="s">
        <v>252</v>
      </c>
      <c r="F270" s="2" t="s">
        <v>23</v>
      </c>
      <c r="G270" s="2" t="s">
        <v>269</v>
      </c>
      <c r="H270" s="2" t="s">
        <v>33</v>
      </c>
      <c r="I270" s="7" t="s">
        <v>416</v>
      </c>
      <c r="J270" s="7" t="s">
        <v>212</v>
      </c>
      <c r="K270" s="2" t="s">
        <v>25</v>
      </c>
      <c r="L270" s="2">
        <v>40</v>
      </c>
      <c r="M270" s="2">
        <v>1754</v>
      </c>
      <c r="N270" s="13">
        <v>48.977834541160789</v>
      </c>
      <c r="O270" s="2">
        <v>330.77669529663763</v>
      </c>
      <c r="P270" s="2">
        <v>55.273873377842278</v>
      </c>
      <c r="Q270" s="2">
        <v>0.66692015209125477</v>
      </c>
      <c r="R270" s="2">
        <v>0.20145110091989993</v>
      </c>
      <c r="S270" s="2">
        <v>0.9372225111397956</v>
      </c>
      <c r="T270" s="2">
        <v>0.86635274326086542</v>
      </c>
      <c r="U270" s="2">
        <v>0.16296606619187265</v>
      </c>
      <c r="V270" s="2">
        <v>0.33507661289152452</v>
      </c>
      <c r="W270" s="2">
        <v>7.9384264538198401</v>
      </c>
    </row>
    <row r="271" spans="1:23" x14ac:dyDescent="0.25">
      <c r="A271" s="2" t="s">
        <v>92</v>
      </c>
      <c r="B271" s="2" t="s">
        <v>304</v>
      </c>
      <c r="C271" s="2">
        <v>51</v>
      </c>
      <c r="D271" s="2">
        <v>23</v>
      </c>
      <c r="E271" s="2" t="s">
        <v>252</v>
      </c>
      <c r="F271" s="2" t="s">
        <v>23</v>
      </c>
      <c r="G271" s="2" t="s">
        <v>271</v>
      </c>
      <c r="H271" s="2" t="s">
        <v>34</v>
      </c>
      <c r="I271" s="7" t="s">
        <v>416</v>
      </c>
      <c r="J271" s="7" t="s">
        <v>212</v>
      </c>
      <c r="K271" s="2" t="s">
        <v>25</v>
      </c>
      <c r="L271" s="2">
        <v>40</v>
      </c>
      <c r="M271" s="2">
        <v>1748</v>
      </c>
      <c r="N271" s="13">
        <v>48.810293487998322</v>
      </c>
      <c r="O271" s="2">
        <v>333.26197667087621</v>
      </c>
      <c r="P271" s="2">
        <v>55.689172067082701</v>
      </c>
      <c r="Q271" s="2">
        <v>0.69892043182726904</v>
      </c>
      <c r="R271" s="2">
        <v>0.19777881045660831</v>
      </c>
      <c r="S271" s="2">
        <v>0.95290403967417758</v>
      </c>
      <c r="T271" s="2">
        <v>0.78777155904565987</v>
      </c>
      <c r="U271" s="2">
        <v>0.17729872415310163</v>
      </c>
      <c r="V271" s="2">
        <v>0.51926493702120735</v>
      </c>
      <c r="W271" s="2">
        <v>5.2723112128146452</v>
      </c>
    </row>
    <row r="272" spans="1:23" x14ac:dyDescent="0.25">
      <c r="A272" s="2" t="s">
        <v>92</v>
      </c>
      <c r="B272" s="2" t="s">
        <v>304</v>
      </c>
      <c r="C272" s="2">
        <v>51</v>
      </c>
      <c r="D272" s="2">
        <v>23</v>
      </c>
      <c r="E272" s="2" t="s">
        <v>252</v>
      </c>
      <c r="F272" s="2" t="s">
        <v>23</v>
      </c>
      <c r="G272" s="2" t="s">
        <v>273</v>
      </c>
      <c r="H272" s="2" t="s">
        <v>35</v>
      </c>
      <c r="I272" s="7" t="s">
        <v>416</v>
      </c>
      <c r="J272" s="7" t="s">
        <v>212</v>
      </c>
      <c r="K272" s="2" t="s">
        <v>25</v>
      </c>
      <c r="L272" s="2">
        <v>40</v>
      </c>
      <c r="M272" s="2">
        <v>1838</v>
      </c>
      <c r="N272" s="13">
        <v>51.323409285435311</v>
      </c>
      <c r="O272" s="2">
        <v>330.29141392239899</v>
      </c>
      <c r="P272" s="2">
        <v>55.192781264601841</v>
      </c>
      <c r="Q272" s="2">
        <v>0.67104782767433369</v>
      </c>
      <c r="R272" s="2">
        <v>0.21171947225261306</v>
      </c>
      <c r="S272" s="2">
        <v>0.93323968928984147</v>
      </c>
      <c r="T272" s="2">
        <v>0.74514103839704371</v>
      </c>
      <c r="U272" s="2">
        <v>0.15057154119038235</v>
      </c>
      <c r="V272" s="2">
        <v>0.52012851190547249</v>
      </c>
      <c r="W272" s="2">
        <v>6.9472252448313387</v>
      </c>
    </row>
    <row r="273" spans="1:23" x14ac:dyDescent="0.25">
      <c r="A273" s="2" t="s">
        <v>92</v>
      </c>
      <c r="B273" s="2" t="s">
        <v>304</v>
      </c>
      <c r="C273" s="2">
        <v>51</v>
      </c>
      <c r="D273" s="2">
        <v>23</v>
      </c>
      <c r="E273" s="2" t="s">
        <v>252</v>
      </c>
      <c r="F273" s="2" t="s">
        <v>23</v>
      </c>
      <c r="G273" s="2" t="s">
        <v>275</v>
      </c>
      <c r="H273" s="2" t="s">
        <v>36</v>
      </c>
      <c r="I273" s="7" t="s">
        <v>416</v>
      </c>
      <c r="J273" s="7" t="s">
        <v>212</v>
      </c>
      <c r="K273" s="2" t="s">
        <v>25</v>
      </c>
      <c r="L273" s="2">
        <v>40</v>
      </c>
      <c r="M273" s="2">
        <v>1130</v>
      </c>
      <c r="N273" s="13">
        <v>31.553565012264361</v>
      </c>
      <c r="O273" s="2">
        <v>217.62236636408647</v>
      </c>
      <c r="P273" s="2">
        <v>36.365412961779455</v>
      </c>
      <c r="Q273" s="2">
        <v>0.7290322580645161</v>
      </c>
      <c r="R273" s="2">
        <v>0.29983425692240567</v>
      </c>
      <c r="S273" s="2">
        <v>0.89814026402820912</v>
      </c>
      <c r="T273" s="2">
        <v>0.57044163662766534</v>
      </c>
      <c r="U273" s="2">
        <v>0.41798107255520506</v>
      </c>
      <c r="V273" s="2">
        <v>0.87296780125343498</v>
      </c>
      <c r="W273" s="2">
        <v>4.7159292035398233</v>
      </c>
    </row>
    <row r="274" spans="1:23" x14ac:dyDescent="0.25">
      <c r="A274" s="2" t="s">
        <v>92</v>
      </c>
      <c r="B274" s="2" t="s">
        <v>304</v>
      </c>
      <c r="C274" s="2">
        <v>51</v>
      </c>
      <c r="D274" s="2">
        <v>23</v>
      </c>
      <c r="E274" s="2" t="s">
        <v>252</v>
      </c>
      <c r="F274" s="2" t="s">
        <v>23</v>
      </c>
      <c r="G274" s="2" t="s">
        <v>277</v>
      </c>
      <c r="H274" s="2" t="s">
        <v>37</v>
      </c>
      <c r="I274" s="7" t="s">
        <v>416</v>
      </c>
      <c r="J274" s="7" t="s">
        <v>212</v>
      </c>
      <c r="K274" s="2" t="s">
        <v>25</v>
      </c>
      <c r="L274" s="2">
        <v>40</v>
      </c>
      <c r="M274" s="2">
        <v>1642</v>
      </c>
      <c r="N274" s="13">
        <v>45.850401548794764</v>
      </c>
      <c r="O274" s="2">
        <v>314.29141392239904</v>
      </c>
      <c r="P274" s="2">
        <v>52.51912865660185</v>
      </c>
      <c r="Q274" s="2">
        <v>0.67295081967213111</v>
      </c>
      <c r="R274" s="2">
        <v>0.20889016035920424</v>
      </c>
      <c r="S274" s="2">
        <v>0.90724732897698002</v>
      </c>
      <c r="T274" s="2">
        <v>0.75599805051311697</v>
      </c>
      <c r="U274" s="2">
        <v>0.22165664044423877</v>
      </c>
      <c r="V274" s="2">
        <v>0.65552454532585802</v>
      </c>
      <c r="W274" s="2">
        <v>5.0432399512789283</v>
      </c>
    </row>
    <row r="275" spans="1:23" x14ac:dyDescent="0.25">
      <c r="A275" s="2" t="s">
        <v>92</v>
      </c>
      <c r="B275" s="2" t="s">
        <v>304</v>
      </c>
      <c r="C275" s="2">
        <v>51</v>
      </c>
      <c r="D275" s="2">
        <v>23</v>
      </c>
      <c r="E275" s="2" t="s">
        <v>252</v>
      </c>
      <c r="F275" s="2" t="s">
        <v>23</v>
      </c>
      <c r="G275" s="2" t="s">
        <v>279</v>
      </c>
      <c r="H275" s="2" t="s">
        <v>38</v>
      </c>
      <c r="I275" s="7" t="s">
        <v>416</v>
      </c>
      <c r="J275" s="7" t="s">
        <v>212</v>
      </c>
      <c r="K275" s="2" t="s">
        <v>25</v>
      </c>
      <c r="L275" s="2">
        <v>40</v>
      </c>
      <c r="M275" s="2">
        <v>1722</v>
      </c>
      <c r="N275" s="13">
        <v>48.084282257627642</v>
      </c>
      <c r="O275" s="2">
        <v>322.19090885901079</v>
      </c>
      <c r="P275" s="2">
        <v>53.839160234049025</v>
      </c>
      <c r="Q275" s="2">
        <v>0.65301478953356085</v>
      </c>
      <c r="R275" s="2">
        <v>0.20845698268879309</v>
      </c>
      <c r="S275" s="2">
        <v>0.94559033451848296</v>
      </c>
      <c r="T275" s="2">
        <v>0.86177689421645909</v>
      </c>
      <c r="U275" s="2">
        <v>0.12407559572719803</v>
      </c>
      <c r="V275" s="2">
        <v>0.45805424314948723</v>
      </c>
      <c r="W275" s="2">
        <v>7.0267131242740994</v>
      </c>
    </row>
    <row r="276" spans="1:23" x14ac:dyDescent="0.25">
      <c r="A276" s="2" t="s">
        <v>92</v>
      </c>
      <c r="B276" s="2" t="s">
        <v>304</v>
      </c>
      <c r="C276" s="2">
        <v>51</v>
      </c>
      <c r="D276" s="2">
        <v>23</v>
      </c>
      <c r="E276" s="2" t="s">
        <v>252</v>
      </c>
      <c r="F276" s="2" t="s">
        <v>23</v>
      </c>
      <c r="G276" s="2" t="s">
        <v>281</v>
      </c>
      <c r="H276" s="2" t="s">
        <v>39</v>
      </c>
      <c r="I276" s="7" t="s">
        <v>416</v>
      </c>
      <c r="J276" s="7" t="s">
        <v>212</v>
      </c>
      <c r="K276" s="2" t="s">
        <v>25</v>
      </c>
      <c r="L276" s="2">
        <v>40</v>
      </c>
      <c r="M276" s="2">
        <v>942</v>
      </c>
      <c r="N276" s="13">
        <v>26.303945346507106</v>
      </c>
      <c r="O276" s="2">
        <v>221.48023074035547</v>
      </c>
      <c r="P276" s="2">
        <v>37.010074783712071</v>
      </c>
      <c r="Q276" s="2">
        <v>0.65055248618784534</v>
      </c>
      <c r="R276" s="2">
        <v>0.24131861951461683</v>
      </c>
      <c r="S276" s="2">
        <v>0.90270001638543784</v>
      </c>
      <c r="T276" s="2">
        <v>0.77199954084974887</v>
      </c>
      <c r="U276" s="2">
        <v>0.29813160032493913</v>
      </c>
      <c r="V276" s="2">
        <v>0.71733337557754462</v>
      </c>
      <c r="W276" s="2">
        <v>3.3290870488322719</v>
      </c>
    </row>
    <row r="277" spans="1:23" x14ac:dyDescent="0.25">
      <c r="A277" s="2" t="s">
        <v>92</v>
      </c>
      <c r="B277" s="2" t="s">
        <v>304</v>
      </c>
      <c r="C277" s="2">
        <v>51</v>
      </c>
      <c r="D277" s="2">
        <v>23</v>
      </c>
      <c r="E277" s="2" t="s">
        <v>252</v>
      </c>
      <c r="F277" s="2" t="s">
        <v>23</v>
      </c>
      <c r="G277" s="2" t="s">
        <v>283</v>
      </c>
      <c r="H277" s="2" t="s">
        <v>40</v>
      </c>
      <c r="I277" s="7" t="s">
        <v>416</v>
      </c>
      <c r="J277" s="7" t="s">
        <v>212</v>
      </c>
      <c r="K277" s="2" t="s">
        <v>25</v>
      </c>
      <c r="L277" s="2">
        <v>40</v>
      </c>
      <c r="M277" s="2">
        <v>1234</v>
      </c>
      <c r="N277" s="13">
        <v>34.457609933747101</v>
      </c>
      <c r="O277" s="2">
        <v>295.90663761154872</v>
      </c>
      <c r="P277" s="2">
        <v>49.446972085914254</v>
      </c>
      <c r="Q277" s="2">
        <v>0.65603402445507708</v>
      </c>
      <c r="R277" s="2">
        <v>0.17709879633250536</v>
      </c>
      <c r="S277" s="2">
        <v>0.96715589769675447</v>
      </c>
      <c r="T277" s="2">
        <v>0.87376743148512692</v>
      </c>
      <c r="U277" s="2">
        <v>0.11808755760368664</v>
      </c>
      <c r="V277" s="2">
        <v>0.42156463860916094</v>
      </c>
      <c r="W277" s="2">
        <v>8.1037277147487838</v>
      </c>
    </row>
    <row r="278" spans="1:23" x14ac:dyDescent="0.25">
      <c r="A278" s="2" t="s">
        <v>92</v>
      </c>
      <c r="B278" s="2" t="s">
        <v>304</v>
      </c>
      <c r="C278" s="2">
        <v>51</v>
      </c>
      <c r="D278" s="2">
        <v>23</v>
      </c>
      <c r="E278" s="2" t="s">
        <v>252</v>
      </c>
      <c r="F278" s="2" t="s">
        <v>23</v>
      </c>
      <c r="G278" s="2" t="s">
        <v>285</v>
      </c>
      <c r="H278" s="2" t="s">
        <v>41</v>
      </c>
      <c r="I278" s="7" t="s">
        <v>416</v>
      </c>
      <c r="J278" s="7" t="s">
        <v>212</v>
      </c>
      <c r="K278" s="2" t="s">
        <v>25</v>
      </c>
      <c r="L278" s="2">
        <v>40</v>
      </c>
      <c r="M278" s="2">
        <v>1781</v>
      </c>
      <c r="N278" s="13">
        <v>49.731769280391887</v>
      </c>
      <c r="O278" s="2">
        <v>269.2203461105334</v>
      </c>
      <c r="P278" s="2">
        <v>44.987605031568137</v>
      </c>
      <c r="Q278" s="2">
        <v>0.78045574057843992</v>
      </c>
      <c r="R278" s="2">
        <v>0.30878630238373811</v>
      </c>
      <c r="S278" s="2">
        <v>0.92592742568252207</v>
      </c>
      <c r="T278" s="2">
        <v>0.8408589687950293</v>
      </c>
      <c r="U278" s="2">
        <v>0.16707021791767554</v>
      </c>
      <c r="V278" s="2">
        <v>0.46587562943718991</v>
      </c>
      <c r="W278" s="2">
        <v>5.841661987647389</v>
      </c>
    </row>
    <row r="279" spans="1:23" x14ac:dyDescent="0.25">
      <c r="A279" s="2" t="s">
        <v>92</v>
      </c>
      <c r="B279" s="2" t="s">
        <v>304</v>
      </c>
      <c r="C279" s="2">
        <v>51</v>
      </c>
      <c r="D279" s="2">
        <v>23</v>
      </c>
      <c r="E279" s="2" t="s">
        <v>252</v>
      </c>
      <c r="F279" s="2" t="s">
        <v>23</v>
      </c>
      <c r="G279" s="2" t="s">
        <v>287</v>
      </c>
      <c r="H279" s="2" t="s">
        <v>42</v>
      </c>
      <c r="I279" s="7" t="s">
        <v>416</v>
      </c>
      <c r="J279" s="7" t="s">
        <v>212</v>
      </c>
      <c r="K279" s="2" t="s">
        <v>25</v>
      </c>
      <c r="L279" s="2">
        <v>40</v>
      </c>
      <c r="M279" s="2">
        <v>913</v>
      </c>
      <c r="N279" s="13">
        <v>25.494163589555189</v>
      </c>
      <c r="O279" s="2">
        <v>230.45079348883272</v>
      </c>
      <c r="P279" s="2">
        <v>38.509085314192937</v>
      </c>
      <c r="Q279" s="2">
        <v>0.64160224877020378</v>
      </c>
      <c r="R279" s="2">
        <v>0.21603505405221304</v>
      </c>
      <c r="S279" s="2">
        <v>0.94278961005069861</v>
      </c>
      <c r="T279" s="2">
        <v>0.79228540124565772</v>
      </c>
      <c r="U279" s="2">
        <v>0.19405320813771518</v>
      </c>
      <c r="V279" s="2">
        <v>0.50337741530274183</v>
      </c>
      <c r="W279" s="2">
        <v>6.3263964950711937</v>
      </c>
    </row>
    <row r="280" spans="1:23" x14ac:dyDescent="0.25">
      <c r="A280" s="2" t="s">
        <v>92</v>
      </c>
      <c r="B280" s="2" t="s">
        <v>304</v>
      </c>
      <c r="C280" s="2">
        <v>51</v>
      </c>
      <c r="D280" s="2">
        <v>23</v>
      </c>
      <c r="E280" s="2" t="s">
        <v>252</v>
      </c>
      <c r="F280" s="2" t="s">
        <v>23</v>
      </c>
      <c r="G280" s="2" t="s">
        <v>289</v>
      </c>
      <c r="H280" s="2" t="s">
        <v>43</v>
      </c>
      <c r="I280" s="7" t="s">
        <v>416</v>
      </c>
      <c r="J280" s="7" t="s">
        <v>212</v>
      </c>
      <c r="K280" s="2" t="s">
        <v>25</v>
      </c>
      <c r="L280" s="2">
        <v>40</v>
      </c>
      <c r="M280" s="2">
        <v>1844</v>
      </c>
      <c r="N280" s="13">
        <v>51.49095033859777</v>
      </c>
      <c r="O280" s="2">
        <v>351.84776310850322</v>
      </c>
      <c r="P280" s="2">
        <v>58.794918090875981</v>
      </c>
      <c r="Q280" s="2">
        <v>0.67348429510591667</v>
      </c>
      <c r="R280" s="2">
        <v>0.18718075388455507</v>
      </c>
      <c r="S280" s="2">
        <v>0.89401261198877779</v>
      </c>
      <c r="T280" s="2">
        <v>0.77778105827734034</v>
      </c>
      <c r="U280" s="2">
        <v>0.20850202429149797</v>
      </c>
      <c r="V280" s="2">
        <v>0.44484105480502484</v>
      </c>
      <c r="W280" s="2">
        <v>10.030368763557483</v>
      </c>
    </row>
    <row r="281" spans="1:23" x14ac:dyDescent="0.25">
      <c r="A281" s="2" t="s">
        <v>92</v>
      </c>
      <c r="B281" s="2" t="s">
        <v>304</v>
      </c>
      <c r="C281" s="2">
        <v>51</v>
      </c>
      <c r="D281" s="2">
        <v>23</v>
      </c>
      <c r="E281" s="2" t="s">
        <v>252</v>
      </c>
      <c r="F281" s="2" t="s">
        <v>23</v>
      </c>
      <c r="G281" s="2" t="s">
        <v>291</v>
      </c>
      <c r="H281" s="2" t="s">
        <v>44</v>
      </c>
      <c r="I281" s="7" t="s">
        <v>416</v>
      </c>
      <c r="J281" s="7" t="s">
        <v>212</v>
      </c>
      <c r="K281" s="2" t="s">
        <v>25</v>
      </c>
      <c r="L281" s="2">
        <v>40</v>
      </c>
      <c r="M281" s="2">
        <v>1399</v>
      </c>
      <c r="N281" s="13">
        <v>39.064988895714905</v>
      </c>
      <c r="O281" s="2">
        <v>297.80613254816035</v>
      </c>
      <c r="P281" s="2">
        <v>49.764383935361408</v>
      </c>
      <c r="Q281" s="2">
        <v>0.682106289614822</v>
      </c>
      <c r="R281" s="2">
        <v>0.19822585746372637</v>
      </c>
      <c r="S281" s="2">
        <v>0.92654879605342499</v>
      </c>
      <c r="T281" s="2">
        <v>0.85871972583417677</v>
      </c>
      <c r="U281" s="2">
        <v>0.19516129032258064</v>
      </c>
      <c r="V281" s="2">
        <v>0.64894989255323676</v>
      </c>
      <c r="W281" s="2">
        <v>7.7312365975696924</v>
      </c>
    </row>
    <row r="282" spans="1:23" s="25" customFormat="1" x14ac:dyDescent="0.25">
      <c r="A282" s="24" t="s">
        <v>94</v>
      </c>
      <c r="B282" s="24" t="s">
        <v>305</v>
      </c>
      <c r="C282" s="24">
        <v>51</v>
      </c>
      <c r="D282" s="24">
        <v>24</v>
      </c>
      <c r="E282" s="24" t="s">
        <v>252</v>
      </c>
      <c r="F282" s="24" t="s">
        <v>23</v>
      </c>
      <c r="G282" s="24" t="s">
        <v>253</v>
      </c>
      <c r="H282" s="24" t="s">
        <v>24</v>
      </c>
      <c r="I282" s="33" t="s">
        <v>416</v>
      </c>
      <c r="J282" s="33" t="s">
        <v>212</v>
      </c>
      <c r="K282" s="24" t="s">
        <v>25</v>
      </c>
      <c r="L282" s="24">
        <v>40</v>
      </c>
      <c r="M282" s="24">
        <v>670</v>
      </c>
      <c r="N282" s="16">
        <v>18.708750936475329</v>
      </c>
      <c r="O282" s="24">
        <v>167.09545442950505</v>
      </c>
      <c r="P282" s="24">
        <v>27.922199845024458</v>
      </c>
      <c r="Q282" s="24">
        <v>0.77277970011534025</v>
      </c>
      <c r="R282" s="24">
        <v>0.30154726596971609</v>
      </c>
      <c r="S282" s="24">
        <v>0.8265057935844492</v>
      </c>
      <c r="T282" s="24">
        <v>0.41899087399911839</v>
      </c>
      <c r="U282" s="24">
        <v>0.58220211161387636</v>
      </c>
      <c r="V282" s="24">
        <v>0.84501398099658642</v>
      </c>
      <c r="W282" s="24">
        <v>5.0208955223880594</v>
      </c>
    </row>
    <row r="283" spans="1:23" s="11" customFormat="1" x14ac:dyDescent="0.25">
      <c r="A283" s="10" t="s">
        <v>94</v>
      </c>
      <c r="B283" s="10" t="s">
        <v>305</v>
      </c>
      <c r="C283" s="10">
        <v>51</v>
      </c>
      <c r="D283" s="10">
        <v>24</v>
      </c>
      <c r="E283" s="10" t="s">
        <v>252</v>
      </c>
      <c r="F283" s="10" t="s">
        <v>23</v>
      </c>
      <c r="G283" s="10" t="s">
        <v>255</v>
      </c>
      <c r="H283" s="10" t="s">
        <v>26</v>
      </c>
      <c r="I283" s="32" t="s">
        <v>416</v>
      </c>
      <c r="J283" s="32" t="s">
        <v>212</v>
      </c>
      <c r="K283" s="10" t="s">
        <v>25</v>
      </c>
      <c r="L283" s="10">
        <v>40</v>
      </c>
      <c r="M283" s="10">
        <v>1423</v>
      </c>
      <c r="N283" s="13">
        <v>39.73515310836477</v>
      </c>
      <c r="O283" s="10">
        <v>285.66399692442934</v>
      </c>
      <c r="P283" s="10">
        <v>47.735393149294026</v>
      </c>
      <c r="Q283" s="10">
        <v>0.62166885102664915</v>
      </c>
      <c r="R283" s="10">
        <v>0.21913096298486445</v>
      </c>
      <c r="S283" s="10">
        <v>0.91476123094453954</v>
      </c>
      <c r="T283" s="10">
        <v>0.7749633361873024</v>
      </c>
      <c r="U283" s="10">
        <v>0.21224086870681144</v>
      </c>
      <c r="V283" s="10">
        <v>0.54622597194464895</v>
      </c>
      <c r="W283" s="10">
        <v>4.1665495432185526</v>
      </c>
    </row>
    <row r="284" spans="1:23" s="25" customFormat="1" x14ac:dyDescent="0.25">
      <c r="A284" s="24" t="s">
        <v>94</v>
      </c>
      <c r="B284" s="24" t="s">
        <v>305</v>
      </c>
      <c r="C284" s="24">
        <v>51</v>
      </c>
      <c r="D284" s="24">
        <v>24</v>
      </c>
      <c r="E284" s="24" t="s">
        <v>252</v>
      </c>
      <c r="F284" s="24" t="s">
        <v>23</v>
      </c>
      <c r="G284" s="24" t="s">
        <v>257</v>
      </c>
      <c r="H284" s="24" t="s">
        <v>27</v>
      </c>
      <c r="I284" s="33" t="s">
        <v>416</v>
      </c>
      <c r="J284" s="33" t="s">
        <v>212</v>
      </c>
      <c r="K284" s="24" t="s">
        <v>25</v>
      </c>
      <c r="L284" s="24">
        <v>40</v>
      </c>
      <c r="M284" s="24">
        <v>1033</v>
      </c>
      <c r="N284" s="16">
        <v>28.844984652804502</v>
      </c>
      <c r="O284" s="24">
        <v>206.06601717798239</v>
      </c>
      <c r="P284" s="24">
        <v>34.434309015505335</v>
      </c>
      <c r="Q284" s="24">
        <v>0.697972972972973</v>
      </c>
      <c r="R284" s="24">
        <v>0.30570140249360261</v>
      </c>
      <c r="S284" s="24">
        <v>0.81846366303518348</v>
      </c>
      <c r="T284" s="24">
        <v>0.67897133690177436</v>
      </c>
      <c r="U284" s="24">
        <v>0.44472361809045224</v>
      </c>
      <c r="V284" s="24">
        <v>0.84920771746591317</v>
      </c>
      <c r="W284" s="24">
        <v>3.9651500484027107</v>
      </c>
    </row>
    <row r="285" spans="1:23" s="11" customFormat="1" x14ac:dyDescent="0.25">
      <c r="A285" s="10" t="s">
        <v>94</v>
      </c>
      <c r="B285" s="10" t="s">
        <v>305</v>
      </c>
      <c r="C285" s="10">
        <v>51</v>
      </c>
      <c r="D285" s="10">
        <v>24</v>
      </c>
      <c r="E285" s="10" t="s">
        <v>252</v>
      </c>
      <c r="F285" s="10" t="s">
        <v>23</v>
      </c>
      <c r="G285" s="10" t="s">
        <v>259</v>
      </c>
      <c r="H285" s="10" t="s">
        <v>28</v>
      </c>
      <c r="I285" s="32" t="s">
        <v>416</v>
      </c>
      <c r="J285" s="32" t="s">
        <v>212</v>
      </c>
      <c r="K285" s="10" t="s">
        <v>25</v>
      </c>
      <c r="L285" s="10">
        <v>40</v>
      </c>
      <c r="M285" s="10">
        <v>1836</v>
      </c>
      <c r="N285" s="13">
        <v>51.267562267714489</v>
      </c>
      <c r="O285" s="10">
        <v>342.53405460951842</v>
      </c>
      <c r="P285" s="10">
        <v>57.238566777222083</v>
      </c>
      <c r="Q285" s="10">
        <v>0.6379430159833217</v>
      </c>
      <c r="R285" s="10">
        <v>0.19664143287399563</v>
      </c>
      <c r="S285" s="10">
        <v>0.91818858496549227</v>
      </c>
      <c r="T285" s="10">
        <v>0.79122684217004413</v>
      </c>
      <c r="U285" s="10">
        <v>0.1828659239339224</v>
      </c>
      <c r="V285" s="10">
        <v>0.56916269209457415</v>
      </c>
      <c r="W285" s="10">
        <v>5.2309368191721131</v>
      </c>
    </row>
    <row r="286" spans="1:23" s="11" customFormat="1" x14ac:dyDescent="0.25">
      <c r="A286" s="10" t="s">
        <v>94</v>
      </c>
      <c r="B286" s="10" t="s">
        <v>305</v>
      </c>
      <c r="C286" s="10">
        <v>51</v>
      </c>
      <c r="D286" s="10">
        <v>24</v>
      </c>
      <c r="E286" s="10" t="s">
        <v>252</v>
      </c>
      <c r="F286" s="10" t="s">
        <v>23</v>
      </c>
      <c r="G286" s="10" t="s">
        <v>261</v>
      </c>
      <c r="H286" s="10" t="s">
        <v>29</v>
      </c>
      <c r="I286" s="32" t="s">
        <v>416</v>
      </c>
      <c r="J286" s="32" t="s">
        <v>212</v>
      </c>
      <c r="K286" s="10" t="s">
        <v>25</v>
      </c>
      <c r="L286" s="10">
        <v>40</v>
      </c>
      <c r="M286" s="10">
        <v>1507</v>
      </c>
      <c r="N286" s="13">
        <v>42.080727852639285</v>
      </c>
      <c r="O286" s="10">
        <v>252.93607486307138</v>
      </c>
      <c r="P286" s="10">
        <v>42.266449763433378</v>
      </c>
      <c r="Q286" s="10">
        <v>0.72801932367149758</v>
      </c>
      <c r="R286" s="10">
        <v>0.29600671741194839</v>
      </c>
      <c r="S286" s="10">
        <v>0.88288653454091648</v>
      </c>
      <c r="T286" s="10">
        <v>0.8088726989116013</v>
      </c>
      <c r="U286" s="10">
        <v>0.35071633237822347</v>
      </c>
      <c r="V286" s="10">
        <v>0.81934313898613798</v>
      </c>
      <c r="W286" s="10">
        <v>7.1771731917717316</v>
      </c>
    </row>
    <row r="287" spans="1:23" s="11" customFormat="1" x14ac:dyDescent="0.25">
      <c r="A287" s="10" t="s">
        <v>94</v>
      </c>
      <c r="B287" s="10" t="s">
        <v>305</v>
      </c>
      <c r="C287" s="10">
        <v>51</v>
      </c>
      <c r="D287" s="10">
        <v>24</v>
      </c>
      <c r="E287" s="10" t="s">
        <v>252</v>
      </c>
      <c r="F287" s="10" t="s">
        <v>23</v>
      </c>
      <c r="G287" s="10" t="s">
        <v>263</v>
      </c>
      <c r="H287" s="10" t="s">
        <v>30</v>
      </c>
      <c r="I287" s="32" t="s">
        <v>416</v>
      </c>
      <c r="J287" s="32" t="s">
        <v>212</v>
      </c>
      <c r="K287" s="10" t="s">
        <v>25</v>
      </c>
      <c r="L287" s="10">
        <v>40</v>
      </c>
      <c r="M287" s="10">
        <v>1714</v>
      </c>
      <c r="N287" s="13">
        <v>47.860894186744353</v>
      </c>
      <c r="O287" s="10">
        <v>347.84776310850316</v>
      </c>
      <c r="P287" s="10">
        <v>58.126504938875975</v>
      </c>
      <c r="Q287" s="10">
        <v>0.61989150090415912</v>
      </c>
      <c r="R287" s="10">
        <v>0.17800911941585898</v>
      </c>
      <c r="S287" s="10">
        <v>0.90398118684197615</v>
      </c>
      <c r="T287" s="10">
        <v>0.80197228223627026</v>
      </c>
      <c r="U287" s="10">
        <v>0.17539682539682538</v>
      </c>
      <c r="V287" s="10">
        <v>0.56342006019916846</v>
      </c>
      <c r="W287" s="10">
        <v>7.1884480746791128</v>
      </c>
    </row>
    <row r="288" spans="1:23" s="25" customFormat="1" x14ac:dyDescent="0.25">
      <c r="A288" s="24" t="s">
        <v>94</v>
      </c>
      <c r="B288" s="24" t="s">
        <v>305</v>
      </c>
      <c r="C288" s="24">
        <v>51</v>
      </c>
      <c r="D288" s="24">
        <v>24</v>
      </c>
      <c r="E288" s="24" t="s">
        <v>252</v>
      </c>
      <c r="F288" s="24" t="s">
        <v>23</v>
      </c>
      <c r="G288" s="24" t="s">
        <v>265</v>
      </c>
      <c r="H288" s="24" t="s">
        <v>31</v>
      </c>
      <c r="I288" s="33" t="s">
        <v>416</v>
      </c>
      <c r="J288" s="33" t="s">
        <v>212</v>
      </c>
      <c r="K288" s="24" t="s">
        <v>25</v>
      </c>
      <c r="L288" s="24">
        <v>40</v>
      </c>
      <c r="M288" s="24">
        <v>758</v>
      </c>
      <c r="N288" s="16">
        <v>21.166019716191492</v>
      </c>
      <c r="O288" s="24">
        <v>189.09545442950511</v>
      </c>
      <c r="P288" s="24">
        <v>31.598472181024466</v>
      </c>
      <c r="Q288" s="24">
        <v>0.71916508538899426</v>
      </c>
      <c r="R288" s="24">
        <v>0.26638937032318993</v>
      </c>
      <c r="S288" s="24">
        <v>0.94655998340382963</v>
      </c>
      <c r="T288" s="24">
        <v>0.76299487620266659</v>
      </c>
      <c r="U288" s="24">
        <v>0.20021299254526093</v>
      </c>
      <c r="V288" s="24">
        <v>0.61596947010503011</v>
      </c>
      <c r="W288" s="24">
        <v>5.9221635883905011</v>
      </c>
    </row>
    <row r="289" spans="1:23" s="11" customFormat="1" x14ac:dyDescent="0.25">
      <c r="A289" s="10" t="s">
        <v>94</v>
      </c>
      <c r="B289" s="10" t="s">
        <v>305</v>
      </c>
      <c r="C289" s="10">
        <v>51</v>
      </c>
      <c r="D289" s="10">
        <v>24</v>
      </c>
      <c r="E289" s="10" t="s">
        <v>252</v>
      </c>
      <c r="F289" s="10" t="s">
        <v>23</v>
      </c>
      <c r="G289" s="10" t="s">
        <v>267</v>
      </c>
      <c r="H289" s="10" t="s">
        <v>32</v>
      </c>
      <c r="I289" s="32" t="s">
        <v>416</v>
      </c>
      <c r="J289" s="32" t="s">
        <v>212</v>
      </c>
      <c r="K289" s="10" t="s">
        <v>25</v>
      </c>
      <c r="L289" s="10">
        <v>40</v>
      </c>
      <c r="M289" s="10">
        <v>1092</v>
      </c>
      <c r="N289" s="13">
        <v>30.492471675568748</v>
      </c>
      <c r="O289" s="10">
        <v>247.13708498984795</v>
      </c>
      <c r="P289" s="10">
        <v>41.297419488539035</v>
      </c>
      <c r="Q289" s="10">
        <v>0.70044900577293134</v>
      </c>
      <c r="R289" s="10">
        <v>0.22467598934710978</v>
      </c>
      <c r="S289" s="10">
        <v>0.92129744531111712</v>
      </c>
      <c r="T289" s="10">
        <v>0.75433151210448501</v>
      </c>
      <c r="U289" s="10">
        <v>0.21701514059120403</v>
      </c>
      <c r="V289" s="10">
        <v>0.40325303670051976</v>
      </c>
      <c r="W289" s="10">
        <v>6.3086080586080584</v>
      </c>
    </row>
    <row r="290" spans="1:23" s="11" customFormat="1" x14ac:dyDescent="0.25">
      <c r="A290" s="10" t="s">
        <v>94</v>
      </c>
      <c r="B290" s="10" t="s">
        <v>305</v>
      </c>
      <c r="C290" s="10">
        <v>51</v>
      </c>
      <c r="D290" s="10">
        <v>24</v>
      </c>
      <c r="E290" s="10" t="s">
        <v>252</v>
      </c>
      <c r="F290" s="10" t="s">
        <v>23</v>
      </c>
      <c r="G290" s="10" t="s">
        <v>269</v>
      </c>
      <c r="H290" s="10" t="s">
        <v>33</v>
      </c>
      <c r="I290" s="32" t="s">
        <v>416</v>
      </c>
      <c r="J290" s="32" t="s">
        <v>212</v>
      </c>
      <c r="K290" s="10" t="s">
        <v>25</v>
      </c>
      <c r="L290" s="10">
        <v>40</v>
      </c>
      <c r="M290" s="10">
        <v>1806</v>
      </c>
      <c r="N290" s="13">
        <v>50.429857001902157</v>
      </c>
      <c r="O290" s="10">
        <v>308.97770542341414</v>
      </c>
      <c r="P290" s="10">
        <v>51.63119049494793</v>
      </c>
      <c r="Q290" s="10">
        <v>0.69063097514340344</v>
      </c>
      <c r="R290" s="10">
        <v>0.23772416068482161</v>
      </c>
      <c r="S290" s="10">
        <v>0.94611788799411589</v>
      </c>
      <c r="T290" s="10">
        <v>0.87029973110396974</v>
      </c>
      <c r="U290" s="10">
        <v>0.15397489539748954</v>
      </c>
      <c r="V290" s="10">
        <v>0.32393104114833887</v>
      </c>
      <c r="W290" s="10">
        <v>5.9889258028792911</v>
      </c>
    </row>
    <row r="291" spans="1:23" s="11" customFormat="1" x14ac:dyDescent="0.25">
      <c r="A291" s="10" t="s">
        <v>94</v>
      </c>
      <c r="B291" s="10" t="s">
        <v>305</v>
      </c>
      <c r="C291" s="10">
        <v>51</v>
      </c>
      <c r="D291" s="10">
        <v>24</v>
      </c>
      <c r="E291" s="10" t="s">
        <v>252</v>
      </c>
      <c r="F291" s="10" t="s">
        <v>23</v>
      </c>
      <c r="G291" s="10" t="s">
        <v>271</v>
      </c>
      <c r="H291" s="10" t="s">
        <v>34</v>
      </c>
      <c r="I291" s="32" t="s">
        <v>416</v>
      </c>
      <c r="J291" s="32" t="s">
        <v>212</v>
      </c>
      <c r="K291" s="10" t="s">
        <v>25</v>
      </c>
      <c r="L291" s="10">
        <v>40</v>
      </c>
      <c r="M291" s="10">
        <v>1788</v>
      </c>
      <c r="N291" s="13">
        <v>49.927233842414758</v>
      </c>
      <c r="O291" s="10">
        <v>322.87720036002594</v>
      </c>
      <c r="P291" s="10">
        <v>53.953841800395118</v>
      </c>
      <c r="Q291" s="10">
        <v>0.72242424242424241</v>
      </c>
      <c r="R291" s="10">
        <v>0.21552746497532252</v>
      </c>
      <c r="S291" s="10">
        <v>0.94974620241067409</v>
      </c>
      <c r="T291" s="10">
        <v>0.80698079166672243</v>
      </c>
      <c r="U291" s="10">
        <v>0.16395604395604396</v>
      </c>
      <c r="V291" s="10">
        <v>0.4912885680318102</v>
      </c>
      <c r="W291" s="10">
        <v>6.523489932885906</v>
      </c>
    </row>
    <row r="292" spans="1:23" s="11" customFormat="1" x14ac:dyDescent="0.25">
      <c r="A292" s="10" t="s">
        <v>94</v>
      </c>
      <c r="B292" s="10" t="s">
        <v>305</v>
      </c>
      <c r="C292" s="10">
        <v>51</v>
      </c>
      <c r="D292" s="10">
        <v>24</v>
      </c>
      <c r="E292" s="10" t="s">
        <v>252</v>
      </c>
      <c r="F292" s="10" t="s">
        <v>23</v>
      </c>
      <c r="G292" s="10" t="s">
        <v>273</v>
      </c>
      <c r="H292" s="10" t="s">
        <v>35</v>
      </c>
      <c r="I292" s="32" t="s">
        <v>416</v>
      </c>
      <c r="J292" s="32" t="s">
        <v>212</v>
      </c>
      <c r="K292" s="10" t="s">
        <v>25</v>
      </c>
      <c r="L292" s="10">
        <v>40</v>
      </c>
      <c r="M292" s="10">
        <v>1791</v>
      </c>
      <c r="N292" s="13">
        <v>50.011004368995991</v>
      </c>
      <c r="O292" s="10">
        <v>315.22034611053346</v>
      </c>
      <c r="P292" s="10">
        <v>52.674356279568151</v>
      </c>
      <c r="Q292" s="10">
        <v>0.66064182958317963</v>
      </c>
      <c r="R292" s="10">
        <v>0.22650456891392939</v>
      </c>
      <c r="S292" s="10">
        <v>0.9374310117631609</v>
      </c>
      <c r="T292" s="10">
        <v>0.80831010037371387</v>
      </c>
      <c r="U292" s="10">
        <v>0.17844017966516945</v>
      </c>
      <c r="V292" s="10">
        <v>0.5062061029749193</v>
      </c>
      <c r="W292" s="10">
        <v>6.7560022333891681</v>
      </c>
    </row>
    <row r="293" spans="1:23" s="11" customFormat="1" x14ac:dyDescent="0.25">
      <c r="A293" s="10" t="s">
        <v>94</v>
      </c>
      <c r="B293" s="10" t="s">
        <v>305</v>
      </c>
      <c r="C293" s="10">
        <v>51</v>
      </c>
      <c r="D293" s="10">
        <v>24</v>
      </c>
      <c r="E293" s="10" t="s">
        <v>252</v>
      </c>
      <c r="F293" s="10" t="s">
        <v>23</v>
      </c>
      <c r="G293" s="10" t="s">
        <v>275</v>
      </c>
      <c r="H293" s="10" t="s">
        <v>36</v>
      </c>
      <c r="I293" s="32" t="s">
        <v>416</v>
      </c>
      <c r="J293" s="32" t="s">
        <v>212</v>
      </c>
      <c r="K293" s="10" t="s">
        <v>25</v>
      </c>
      <c r="L293" s="10">
        <v>40</v>
      </c>
      <c r="M293" s="10">
        <v>1250</v>
      </c>
      <c r="N293" s="13">
        <v>34.904386075513678</v>
      </c>
      <c r="O293" s="10">
        <v>254.83556979968307</v>
      </c>
      <c r="P293" s="10">
        <v>42.58386161288054</v>
      </c>
      <c r="Q293" s="10">
        <v>0.68870523415977958</v>
      </c>
      <c r="R293" s="10">
        <v>0.24187990207080803</v>
      </c>
      <c r="S293" s="10">
        <v>0.94693594407621773</v>
      </c>
      <c r="T293" s="10">
        <v>0.56099068564029686</v>
      </c>
      <c r="U293" s="10">
        <v>0.24704418170504044</v>
      </c>
      <c r="V293" s="10">
        <v>0.79179567104566706</v>
      </c>
      <c r="W293" s="10">
        <v>7.5271999999999997</v>
      </c>
    </row>
    <row r="294" spans="1:23" s="11" customFormat="1" x14ac:dyDescent="0.25">
      <c r="A294" s="10" t="s">
        <v>94</v>
      </c>
      <c r="B294" s="10" t="s">
        <v>305</v>
      </c>
      <c r="C294" s="10">
        <v>51</v>
      </c>
      <c r="D294" s="10">
        <v>24</v>
      </c>
      <c r="E294" s="10" t="s">
        <v>252</v>
      </c>
      <c r="F294" s="10" t="s">
        <v>23</v>
      </c>
      <c r="G294" s="10" t="s">
        <v>277</v>
      </c>
      <c r="H294" s="10" t="s">
        <v>37</v>
      </c>
      <c r="I294" s="32" t="s">
        <v>416</v>
      </c>
      <c r="J294" s="32" t="s">
        <v>212</v>
      </c>
      <c r="K294" s="10" t="s">
        <v>25</v>
      </c>
      <c r="L294" s="10">
        <v>40</v>
      </c>
      <c r="M294" s="10">
        <v>1669</v>
      </c>
      <c r="N294" s="13">
        <v>46.604336288025856</v>
      </c>
      <c r="O294" s="10">
        <v>303.22034611053346</v>
      </c>
      <c r="P294" s="10">
        <v>50.669116823568146</v>
      </c>
      <c r="Q294" s="10">
        <v>0.68824742268041239</v>
      </c>
      <c r="R294" s="10">
        <v>0.22811273018669165</v>
      </c>
      <c r="S294" s="10">
        <v>0.91604443371286537</v>
      </c>
      <c r="T294" s="10">
        <v>0.76705352894082945</v>
      </c>
      <c r="U294" s="10">
        <v>0.23958820776789894</v>
      </c>
      <c r="V294" s="10">
        <v>0.63589517058390732</v>
      </c>
      <c r="W294" s="10">
        <v>4.8532055122828037</v>
      </c>
    </row>
    <row r="295" spans="1:23" s="11" customFormat="1" x14ac:dyDescent="0.25">
      <c r="A295" s="10" t="s">
        <v>94</v>
      </c>
      <c r="B295" s="10" t="s">
        <v>305</v>
      </c>
      <c r="C295" s="10">
        <v>51</v>
      </c>
      <c r="D295" s="10">
        <v>24</v>
      </c>
      <c r="E295" s="10" t="s">
        <v>252</v>
      </c>
      <c r="F295" s="10" t="s">
        <v>23</v>
      </c>
      <c r="G295" s="10" t="s">
        <v>279</v>
      </c>
      <c r="H295" s="10" t="s">
        <v>38</v>
      </c>
      <c r="I295" s="32" t="s">
        <v>416</v>
      </c>
      <c r="J295" s="32" t="s">
        <v>212</v>
      </c>
      <c r="K295" s="10" t="s">
        <v>25</v>
      </c>
      <c r="L295" s="10">
        <v>40</v>
      </c>
      <c r="M295" s="10">
        <v>1747</v>
      </c>
      <c r="N295" s="13">
        <v>48.782369979137911</v>
      </c>
      <c r="O295" s="10">
        <v>285.32085117392177</v>
      </c>
      <c r="P295" s="10">
        <v>47.678052366120987</v>
      </c>
      <c r="Q295" s="10">
        <v>0.68429298864081478</v>
      </c>
      <c r="R295" s="10">
        <v>0.26967193234622189</v>
      </c>
      <c r="S295" s="10">
        <v>0.94543617502938304</v>
      </c>
      <c r="T295" s="10">
        <v>0.86244840650054899</v>
      </c>
      <c r="U295" s="10">
        <v>0.13428451531682753</v>
      </c>
      <c r="V295" s="10">
        <v>0.53932303942663651</v>
      </c>
      <c r="W295" s="10">
        <v>3.6634230108757873</v>
      </c>
    </row>
    <row r="296" spans="1:23" s="11" customFormat="1" x14ac:dyDescent="0.25">
      <c r="A296" s="10" t="s">
        <v>94</v>
      </c>
      <c r="B296" s="10" t="s">
        <v>305</v>
      </c>
      <c r="C296" s="10">
        <v>51</v>
      </c>
      <c r="D296" s="10">
        <v>24</v>
      </c>
      <c r="E296" s="10" t="s">
        <v>252</v>
      </c>
      <c r="F296" s="10" t="s">
        <v>23</v>
      </c>
      <c r="G296" s="10" t="s">
        <v>281</v>
      </c>
      <c r="H296" s="10" t="s">
        <v>39</v>
      </c>
      <c r="I296" s="32" t="s">
        <v>416</v>
      </c>
      <c r="J296" s="32" t="s">
        <v>212</v>
      </c>
      <c r="K296" s="10" t="s">
        <v>25</v>
      </c>
      <c r="L296" s="10">
        <v>40</v>
      </c>
      <c r="M296" s="10">
        <v>962</v>
      </c>
      <c r="N296" s="13">
        <v>26.862415523715324</v>
      </c>
      <c r="O296" s="10">
        <v>227.96551211459411</v>
      </c>
      <c r="P296" s="10">
        <v>38.093786624952507</v>
      </c>
      <c r="Q296" s="10">
        <v>0.64912280701754388</v>
      </c>
      <c r="R296" s="10">
        <v>0.23261977807844769</v>
      </c>
      <c r="S296" s="10">
        <v>0.89877162506429242</v>
      </c>
      <c r="T296" s="10">
        <v>0.75023630742263081</v>
      </c>
      <c r="U296" s="10">
        <v>0.26258714175058095</v>
      </c>
      <c r="V296" s="10">
        <v>0.73858558392062745</v>
      </c>
      <c r="W296" s="10">
        <v>6.1632016632016633</v>
      </c>
    </row>
    <row r="297" spans="1:23" s="11" customFormat="1" x14ac:dyDescent="0.25">
      <c r="A297" s="10" t="s">
        <v>94</v>
      </c>
      <c r="B297" s="10" t="s">
        <v>305</v>
      </c>
      <c r="C297" s="10">
        <v>51</v>
      </c>
      <c r="D297" s="10">
        <v>24</v>
      </c>
      <c r="E297" s="10" t="s">
        <v>252</v>
      </c>
      <c r="F297" s="10" t="s">
        <v>23</v>
      </c>
      <c r="G297" s="10" t="s">
        <v>283</v>
      </c>
      <c r="H297" s="10" t="s">
        <v>40</v>
      </c>
      <c r="I297" s="32" t="s">
        <v>416</v>
      </c>
      <c r="J297" s="32" t="s">
        <v>212</v>
      </c>
      <c r="K297" s="10" t="s">
        <v>25</v>
      </c>
      <c r="L297" s="10">
        <v>40</v>
      </c>
      <c r="M297" s="10">
        <v>1237</v>
      </c>
      <c r="N297" s="13">
        <v>34.541380460328334</v>
      </c>
      <c r="O297" s="10">
        <v>268.4924240491755</v>
      </c>
      <c r="P297" s="10">
        <v>44.865966861707498</v>
      </c>
      <c r="Q297" s="10">
        <v>0.66756610901241231</v>
      </c>
      <c r="R297" s="10">
        <v>0.21563313247612884</v>
      </c>
      <c r="S297" s="10">
        <v>0.95452745245020487</v>
      </c>
      <c r="T297" s="10">
        <v>0.86946422307778848</v>
      </c>
      <c r="U297" s="10">
        <v>0.12151162790697674</v>
      </c>
      <c r="V297" s="10">
        <v>0.42231607864367116</v>
      </c>
      <c r="W297" s="10">
        <v>5.840743734842361</v>
      </c>
    </row>
    <row r="298" spans="1:23" s="11" customFormat="1" x14ac:dyDescent="0.25">
      <c r="A298" s="10" t="s">
        <v>94</v>
      </c>
      <c r="B298" s="10" t="s">
        <v>305</v>
      </c>
      <c r="C298" s="10">
        <v>51</v>
      </c>
      <c r="D298" s="10">
        <v>24</v>
      </c>
      <c r="E298" s="10" t="s">
        <v>252</v>
      </c>
      <c r="F298" s="10" t="s">
        <v>23</v>
      </c>
      <c r="G298" s="10" t="s">
        <v>285</v>
      </c>
      <c r="H298" s="10" t="s">
        <v>41</v>
      </c>
      <c r="I298" s="32" t="s">
        <v>416</v>
      </c>
      <c r="J298" s="32" t="s">
        <v>212</v>
      </c>
      <c r="K298" s="10" t="s">
        <v>25</v>
      </c>
      <c r="L298" s="10">
        <v>40</v>
      </c>
      <c r="M298" s="10">
        <v>1881</v>
      </c>
      <c r="N298" s="13">
        <v>52.524120166432979</v>
      </c>
      <c r="O298" s="10">
        <v>249.03657992645967</v>
      </c>
      <c r="P298" s="10">
        <v>41.614831337986203</v>
      </c>
      <c r="Q298" s="10">
        <v>0.80972879896685324</v>
      </c>
      <c r="R298" s="10">
        <v>0.38112933110011199</v>
      </c>
      <c r="S298" s="10">
        <v>0.92872519588755686</v>
      </c>
      <c r="T298" s="10">
        <v>0.84686509761368234</v>
      </c>
      <c r="U298" s="10">
        <v>0.16454502593116455</v>
      </c>
      <c r="V298" s="10">
        <v>0.41230911939146697</v>
      </c>
      <c r="W298" s="10">
        <v>5.5311004784688995</v>
      </c>
    </row>
    <row r="299" spans="1:23" s="11" customFormat="1" x14ac:dyDescent="0.25">
      <c r="A299" s="10" t="s">
        <v>94</v>
      </c>
      <c r="B299" s="10" t="s">
        <v>305</v>
      </c>
      <c r="C299" s="10">
        <v>51</v>
      </c>
      <c r="D299" s="10">
        <v>24</v>
      </c>
      <c r="E299" s="10" t="s">
        <v>252</v>
      </c>
      <c r="F299" s="10" t="s">
        <v>23</v>
      </c>
      <c r="G299" s="10" t="s">
        <v>287</v>
      </c>
      <c r="H299" s="10" t="s">
        <v>42</v>
      </c>
      <c r="I299" s="32" t="s">
        <v>416</v>
      </c>
      <c r="J299" s="32" t="s">
        <v>212</v>
      </c>
      <c r="K299" s="10" t="s">
        <v>25</v>
      </c>
      <c r="L299" s="10">
        <v>40</v>
      </c>
      <c r="M299" s="10">
        <v>826</v>
      </c>
      <c r="N299" s="13">
        <v>23.064818318699437</v>
      </c>
      <c r="O299" s="10">
        <v>204.30865786510162</v>
      </c>
      <c r="P299" s="10">
        <v>34.140648496125536</v>
      </c>
      <c r="Q299" s="10">
        <v>0.71701388888888884</v>
      </c>
      <c r="R299" s="10">
        <v>0.24866597778555913</v>
      </c>
      <c r="S299" s="10">
        <v>0.90931407674953835</v>
      </c>
      <c r="T299" s="10">
        <v>0.3625457227993103</v>
      </c>
      <c r="U299" s="10">
        <v>0.36099585062240663</v>
      </c>
      <c r="V299" s="10">
        <v>0.79880789812409947</v>
      </c>
      <c r="W299" s="10">
        <v>7.3656174334140436</v>
      </c>
    </row>
    <row r="300" spans="1:23" s="11" customFormat="1" x14ac:dyDescent="0.25">
      <c r="A300" s="10" t="s">
        <v>94</v>
      </c>
      <c r="B300" s="10" t="s">
        <v>305</v>
      </c>
      <c r="C300" s="10">
        <v>51</v>
      </c>
      <c r="D300" s="10">
        <v>24</v>
      </c>
      <c r="E300" s="10" t="s">
        <v>252</v>
      </c>
      <c r="F300" s="10" t="s">
        <v>23</v>
      </c>
      <c r="G300" s="10" t="s">
        <v>289</v>
      </c>
      <c r="H300" s="10" t="s">
        <v>43</v>
      </c>
      <c r="I300" s="32" t="s">
        <v>416</v>
      </c>
      <c r="J300" s="32" t="s">
        <v>212</v>
      </c>
      <c r="K300" s="10" t="s">
        <v>25</v>
      </c>
      <c r="L300" s="10">
        <v>40</v>
      </c>
      <c r="M300" s="10">
        <v>1851</v>
      </c>
      <c r="N300" s="13">
        <v>51.686414900620647</v>
      </c>
      <c r="O300" s="10">
        <v>340.77669529663774</v>
      </c>
      <c r="P300" s="10">
        <v>56.944906257842298</v>
      </c>
      <c r="Q300" s="10">
        <v>0.67678244972577695</v>
      </c>
      <c r="R300" s="10">
        <v>0.20029795200511977</v>
      </c>
      <c r="S300" s="10">
        <v>0.89596754984116722</v>
      </c>
      <c r="T300" s="10">
        <v>0.77316758292671106</v>
      </c>
      <c r="U300" s="10">
        <v>0.20639417239983812</v>
      </c>
      <c r="V300" s="10">
        <v>0.43129725743660968</v>
      </c>
      <c r="W300" s="10">
        <v>6.3014586709886551</v>
      </c>
    </row>
    <row r="301" spans="1:23" s="11" customFormat="1" x14ac:dyDescent="0.25">
      <c r="A301" s="10" t="s">
        <v>94</v>
      </c>
      <c r="B301" s="10" t="s">
        <v>305</v>
      </c>
      <c r="C301" s="10">
        <v>51</v>
      </c>
      <c r="D301" s="10">
        <v>24</v>
      </c>
      <c r="E301" s="10" t="s">
        <v>252</v>
      </c>
      <c r="F301" s="10" t="s">
        <v>23</v>
      </c>
      <c r="G301" s="10" t="s">
        <v>291</v>
      </c>
      <c r="H301" s="10" t="s">
        <v>44</v>
      </c>
      <c r="I301" s="32" t="s">
        <v>416</v>
      </c>
      <c r="J301" s="32" t="s">
        <v>212</v>
      </c>
      <c r="K301" s="10" t="s">
        <v>25</v>
      </c>
      <c r="L301" s="10">
        <v>40</v>
      </c>
      <c r="M301" s="10">
        <v>1351</v>
      </c>
      <c r="N301" s="13">
        <v>37.724660470415181</v>
      </c>
      <c r="O301" s="10">
        <v>292.83556979968319</v>
      </c>
      <c r="P301" s="10">
        <v>48.933786556880555</v>
      </c>
      <c r="Q301" s="10">
        <v>0.67247386759581884</v>
      </c>
      <c r="R301" s="10">
        <v>0.19797828468686093</v>
      </c>
      <c r="S301" s="10">
        <v>0.91474982460803056</v>
      </c>
      <c r="T301" s="10">
        <v>0.85017796954848335</v>
      </c>
      <c r="U301" s="10">
        <v>0.19245701608430393</v>
      </c>
      <c r="V301" s="10">
        <v>0.64395551663645922</v>
      </c>
      <c r="W301" s="10">
        <v>6.9644707623982232</v>
      </c>
    </row>
    <row r="302" spans="1:23" s="23" customFormat="1" x14ac:dyDescent="0.25">
      <c r="A302" s="22" t="s">
        <v>96</v>
      </c>
      <c r="B302" s="22" t="s">
        <v>306</v>
      </c>
      <c r="C302" s="22">
        <v>51</v>
      </c>
      <c r="D302" s="22">
        <v>25</v>
      </c>
      <c r="E302" s="22" t="s">
        <v>252</v>
      </c>
      <c r="F302" s="22" t="s">
        <v>23</v>
      </c>
      <c r="G302" s="22" t="s">
        <v>253</v>
      </c>
      <c r="H302" s="22" t="s">
        <v>24</v>
      </c>
      <c r="I302" s="34" t="s">
        <v>416</v>
      </c>
      <c r="J302" s="34" t="s">
        <v>212</v>
      </c>
      <c r="K302" s="22" t="s">
        <v>25</v>
      </c>
      <c r="L302" s="22">
        <v>39</v>
      </c>
      <c r="M302" s="22">
        <v>744</v>
      </c>
      <c r="N302" s="16">
        <v>20.706582508223988</v>
      </c>
      <c r="O302" s="22">
        <v>156.12489168102789</v>
      </c>
      <c r="P302" s="22">
        <v>26.045931611912348</v>
      </c>
      <c r="Q302" s="22">
        <v>0.74325674325674329</v>
      </c>
      <c r="R302" s="22">
        <v>0.38356458326290116</v>
      </c>
      <c r="S302" s="22">
        <v>0.90075218744255303</v>
      </c>
      <c r="T302" s="22">
        <v>0.74104743461803324</v>
      </c>
      <c r="U302" s="22">
        <v>0.31242603550295855</v>
      </c>
      <c r="V302" s="22">
        <v>0.72517099793713802</v>
      </c>
      <c r="W302" s="22">
        <v>3.9193548387096775</v>
      </c>
    </row>
    <row r="303" spans="1:23" x14ac:dyDescent="0.25">
      <c r="A303" s="2" t="s">
        <v>96</v>
      </c>
      <c r="B303" s="2" t="s">
        <v>306</v>
      </c>
      <c r="C303" s="2">
        <v>51</v>
      </c>
      <c r="D303" s="2">
        <v>25</v>
      </c>
      <c r="E303" s="2" t="s">
        <v>252</v>
      </c>
      <c r="F303" s="2" t="s">
        <v>23</v>
      </c>
      <c r="G303" s="2" t="s">
        <v>255</v>
      </c>
      <c r="H303" s="2" t="s">
        <v>26</v>
      </c>
      <c r="I303" s="7" t="s">
        <v>416</v>
      </c>
      <c r="J303" s="7" t="s">
        <v>212</v>
      </c>
      <c r="K303" s="2" t="s">
        <v>25</v>
      </c>
      <c r="L303" s="2">
        <v>39</v>
      </c>
      <c r="M303" s="2">
        <v>1454</v>
      </c>
      <c r="N303" s="13">
        <v>40.46689646096462</v>
      </c>
      <c r="O303" s="2">
        <v>323.94826817189153</v>
      </c>
      <c r="P303" s="2">
        <v>54.043492666376963</v>
      </c>
      <c r="Q303" s="2">
        <v>0.58652682533279543</v>
      </c>
      <c r="R303" s="2">
        <v>0.17410969127712547</v>
      </c>
      <c r="S303" s="2">
        <v>0.90606110058523237</v>
      </c>
      <c r="T303" s="2">
        <v>0.77645544772621733</v>
      </c>
      <c r="U303" s="2">
        <v>0.22137060414788098</v>
      </c>
      <c r="V303" s="2">
        <v>0.53584140858359486</v>
      </c>
      <c r="W303" s="2">
        <v>7.1554332874828059</v>
      </c>
    </row>
    <row r="304" spans="1:23" s="23" customFormat="1" x14ac:dyDescent="0.25">
      <c r="A304" s="22" t="s">
        <v>96</v>
      </c>
      <c r="B304" s="22" t="s">
        <v>306</v>
      </c>
      <c r="C304" s="22">
        <v>51</v>
      </c>
      <c r="D304" s="22">
        <v>25</v>
      </c>
      <c r="E304" s="22" t="s">
        <v>252</v>
      </c>
      <c r="F304" s="22" t="s">
        <v>23</v>
      </c>
      <c r="G304" s="22" t="s">
        <v>257</v>
      </c>
      <c r="H304" s="22" t="s">
        <v>27</v>
      </c>
      <c r="I304" s="34" t="s">
        <v>416</v>
      </c>
      <c r="J304" s="34" t="s">
        <v>212</v>
      </c>
      <c r="K304" s="22" t="s">
        <v>25</v>
      </c>
      <c r="L304" s="22">
        <v>39</v>
      </c>
      <c r="M304" s="22">
        <v>919</v>
      </c>
      <c r="N304" s="16">
        <v>25.577082426153019</v>
      </c>
      <c r="O304" s="22">
        <v>173.33809511662443</v>
      </c>
      <c r="P304" s="22">
        <v>28.917567996592467</v>
      </c>
      <c r="Q304" s="22">
        <v>0.80897887323943662</v>
      </c>
      <c r="R304" s="22">
        <v>0.38435924903226554</v>
      </c>
      <c r="S304" s="22">
        <v>0.70759268223227889</v>
      </c>
      <c r="T304" s="22">
        <v>0.18476534603243558</v>
      </c>
      <c r="U304" s="22">
        <v>0.87898089171974525</v>
      </c>
      <c r="V304" s="22">
        <v>0.94784358540284008</v>
      </c>
      <c r="W304" s="22">
        <v>4.597388465723613</v>
      </c>
    </row>
    <row r="305" spans="1:23" x14ac:dyDescent="0.25">
      <c r="A305" s="2" t="s">
        <v>96</v>
      </c>
      <c r="B305" s="2" t="s">
        <v>306</v>
      </c>
      <c r="C305" s="2">
        <v>51</v>
      </c>
      <c r="D305" s="2">
        <v>25</v>
      </c>
      <c r="E305" s="2" t="s">
        <v>252</v>
      </c>
      <c r="F305" s="2" t="s">
        <v>23</v>
      </c>
      <c r="G305" s="2" t="s">
        <v>259</v>
      </c>
      <c r="H305" s="2" t="s">
        <v>28</v>
      </c>
      <c r="I305" s="7" t="s">
        <v>416</v>
      </c>
      <c r="J305" s="7" t="s">
        <v>212</v>
      </c>
      <c r="K305" s="2" t="s">
        <v>25</v>
      </c>
      <c r="L305" s="2">
        <v>39</v>
      </c>
      <c r="M305" s="2">
        <v>1892</v>
      </c>
      <c r="N305" s="13">
        <v>52.657061969838423</v>
      </c>
      <c r="O305" s="2">
        <v>372.57568516986112</v>
      </c>
      <c r="P305" s="2">
        <v>62.155885020702414</v>
      </c>
      <c r="Q305" s="2">
        <v>0.58776017396707048</v>
      </c>
      <c r="R305" s="2">
        <v>0.17127815593950987</v>
      </c>
      <c r="S305" s="2">
        <v>0.9082213119876541</v>
      </c>
      <c r="T305" s="2">
        <v>0.78230435393955222</v>
      </c>
      <c r="U305" s="2">
        <v>0.19267624914442164</v>
      </c>
      <c r="V305" s="2">
        <v>0.49463695745603187</v>
      </c>
      <c r="W305" s="2">
        <v>8.6596194503171251</v>
      </c>
    </row>
    <row r="306" spans="1:23" x14ac:dyDescent="0.25">
      <c r="A306" s="2" t="s">
        <v>96</v>
      </c>
      <c r="B306" s="2" t="s">
        <v>306</v>
      </c>
      <c r="C306" s="2">
        <v>51</v>
      </c>
      <c r="D306" s="2">
        <v>25</v>
      </c>
      <c r="E306" s="2" t="s">
        <v>252</v>
      </c>
      <c r="F306" s="2" t="s">
        <v>23</v>
      </c>
      <c r="G306" s="2" t="s">
        <v>261</v>
      </c>
      <c r="H306" s="2" t="s">
        <v>29</v>
      </c>
      <c r="I306" s="7" t="s">
        <v>416</v>
      </c>
      <c r="J306" s="7" t="s">
        <v>212</v>
      </c>
      <c r="K306" s="2" t="s">
        <v>25</v>
      </c>
      <c r="L306" s="2">
        <v>39</v>
      </c>
      <c r="M306" s="2">
        <v>1601</v>
      </c>
      <c r="N306" s="13">
        <v>44.558116392025006</v>
      </c>
      <c r="O306" s="2">
        <v>274.14927829866792</v>
      </c>
      <c r="P306" s="2">
        <v>45.735649691342154</v>
      </c>
      <c r="Q306" s="2">
        <v>0.71282279608192345</v>
      </c>
      <c r="R306" s="2">
        <v>0.26768681602986505</v>
      </c>
      <c r="S306" s="2">
        <v>0.90355624960086267</v>
      </c>
      <c r="T306" s="2">
        <v>0.82009242436561813</v>
      </c>
      <c r="U306" s="2">
        <v>0.34992059290629962</v>
      </c>
      <c r="V306" s="2">
        <v>0.80597169188898765</v>
      </c>
      <c r="W306" s="2">
        <v>4.9475327920049965</v>
      </c>
    </row>
    <row r="307" spans="1:23" x14ac:dyDescent="0.25">
      <c r="A307" s="2" t="s">
        <v>96</v>
      </c>
      <c r="B307" s="2" t="s">
        <v>306</v>
      </c>
      <c r="C307" s="2">
        <v>51</v>
      </c>
      <c r="D307" s="2">
        <v>25</v>
      </c>
      <c r="E307" s="2" t="s">
        <v>252</v>
      </c>
      <c r="F307" s="2" t="s">
        <v>23</v>
      </c>
      <c r="G307" s="2" t="s">
        <v>263</v>
      </c>
      <c r="H307" s="2" t="s">
        <v>30</v>
      </c>
      <c r="I307" s="7" t="s">
        <v>416</v>
      </c>
      <c r="J307" s="7" t="s">
        <v>212</v>
      </c>
      <c r="K307" s="2" t="s">
        <v>25</v>
      </c>
      <c r="L307" s="2">
        <v>39</v>
      </c>
      <c r="M307" s="2">
        <v>1766</v>
      </c>
      <c r="N307" s="13">
        <v>49.150302028929524</v>
      </c>
      <c r="O307" s="2">
        <v>348.77669529663768</v>
      </c>
      <c r="P307" s="2">
        <v>58.185558085667637</v>
      </c>
      <c r="Q307" s="2">
        <v>0.62008426966292129</v>
      </c>
      <c r="R307" s="2">
        <v>0.18243394374068519</v>
      </c>
      <c r="S307" s="2">
        <v>0.91586626966673423</v>
      </c>
      <c r="T307" s="2">
        <v>0.80351572520155679</v>
      </c>
      <c r="U307" s="2">
        <v>0.16137667304015296</v>
      </c>
      <c r="V307" s="2">
        <v>0.5254440477818465</v>
      </c>
      <c r="W307" s="2">
        <v>7.3590033975084941</v>
      </c>
    </row>
    <row r="308" spans="1:23" s="23" customFormat="1" x14ac:dyDescent="0.25">
      <c r="A308" s="22" t="s">
        <v>96</v>
      </c>
      <c r="B308" s="22" t="s">
        <v>306</v>
      </c>
      <c r="C308" s="22">
        <v>51</v>
      </c>
      <c r="D308" s="22">
        <v>25</v>
      </c>
      <c r="E308" s="22" t="s">
        <v>252</v>
      </c>
      <c r="F308" s="22" t="s">
        <v>23</v>
      </c>
      <c r="G308" s="22" t="s">
        <v>265</v>
      </c>
      <c r="H308" s="22" t="s">
        <v>31</v>
      </c>
      <c r="I308" s="34" t="s">
        <v>416</v>
      </c>
      <c r="J308" s="34" t="s">
        <v>212</v>
      </c>
      <c r="K308" s="22" t="s">
        <v>25</v>
      </c>
      <c r="L308" s="22">
        <v>39</v>
      </c>
      <c r="M308" s="22">
        <v>814</v>
      </c>
      <c r="N308" s="16">
        <v>22.654782475395599</v>
      </c>
      <c r="O308" s="22">
        <v>173.78174593052026</v>
      </c>
      <c r="P308" s="22">
        <v>28.991581170493706</v>
      </c>
      <c r="Q308" s="22">
        <v>0.74610449129239231</v>
      </c>
      <c r="R308" s="22">
        <v>0.33870839167977534</v>
      </c>
      <c r="S308" s="22">
        <v>0.94648817093421422</v>
      </c>
      <c r="T308" s="22">
        <v>0.79468601435421027</v>
      </c>
      <c r="U308" s="22">
        <v>0.19230769230769232</v>
      </c>
      <c r="V308" s="22">
        <v>0.66510986516796733</v>
      </c>
      <c r="W308" s="22">
        <v>7.4742014742014744</v>
      </c>
    </row>
    <row r="309" spans="1:23" x14ac:dyDescent="0.25">
      <c r="A309" s="2" t="s">
        <v>96</v>
      </c>
      <c r="B309" s="2" t="s">
        <v>306</v>
      </c>
      <c r="C309" s="2">
        <v>51</v>
      </c>
      <c r="D309" s="2">
        <v>25</v>
      </c>
      <c r="E309" s="2" t="s">
        <v>252</v>
      </c>
      <c r="F309" s="2" t="s">
        <v>23</v>
      </c>
      <c r="G309" s="2" t="s">
        <v>267</v>
      </c>
      <c r="H309" s="2" t="s">
        <v>32</v>
      </c>
      <c r="I309" s="7" t="s">
        <v>416</v>
      </c>
      <c r="J309" s="7" t="s">
        <v>212</v>
      </c>
      <c r="K309" s="2" t="s">
        <v>25</v>
      </c>
      <c r="L309" s="2">
        <v>39</v>
      </c>
      <c r="M309" s="2">
        <v>1089</v>
      </c>
      <c r="N309" s="13">
        <v>30.30842520356979</v>
      </c>
      <c r="O309" s="2">
        <v>263.52186130069833</v>
      </c>
      <c r="P309" s="2">
        <v>43.962703857016699</v>
      </c>
      <c r="Q309" s="2">
        <v>0.66160388821385174</v>
      </c>
      <c r="R309" s="2">
        <v>0.19706270737351453</v>
      </c>
      <c r="S309" s="2">
        <v>0.92994922367645749</v>
      </c>
      <c r="T309" s="2">
        <v>0.85246138134812066</v>
      </c>
      <c r="U309" s="2">
        <v>0.18089430894308944</v>
      </c>
      <c r="V309" s="2">
        <v>0.48270093380315582</v>
      </c>
      <c r="W309" s="2">
        <v>8.4628099173553721</v>
      </c>
    </row>
    <row r="310" spans="1:23" x14ac:dyDescent="0.25">
      <c r="A310" s="2" t="s">
        <v>96</v>
      </c>
      <c r="B310" s="2" t="s">
        <v>306</v>
      </c>
      <c r="C310" s="2">
        <v>51</v>
      </c>
      <c r="D310" s="2">
        <v>25</v>
      </c>
      <c r="E310" s="2" t="s">
        <v>252</v>
      </c>
      <c r="F310" s="2" t="s">
        <v>23</v>
      </c>
      <c r="G310" s="2" t="s">
        <v>269</v>
      </c>
      <c r="H310" s="2" t="s">
        <v>33</v>
      </c>
      <c r="I310" s="7" t="s">
        <v>416</v>
      </c>
      <c r="J310" s="7" t="s">
        <v>212</v>
      </c>
      <c r="K310" s="2" t="s">
        <v>25</v>
      </c>
      <c r="L310" s="2">
        <v>39</v>
      </c>
      <c r="M310" s="2">
        <v>1810</v>
      </c>
      <c r="N310" s="13">
        <v>50.374884865437394</v>
      </c>
      <c r="O310" s="2">
        <v>320.63455967290668</v>
      </c>
      <c r="P310" s="2">
        <v>53.490674829214221</v>
      </c>
      <c r="Q310" s="2">
        <v>0.67261241174284647</v>
      </c>
      <c r="R310" s="2">
        <v>0.22124210237313299</v>
      </c>
      <c r="S310" s="2">
        <v>0.93637717798041775</v>
      </c>
      <c r="T310" s="2">
        <v>0.86770389596551278</v>
      </c>
      <c r="U310" s="2">
        <v>0.14141821112006447</v>
      </c>
      <c r="V310" s="2">
        <v>0.37572823876096845</v>
      </c>
      <c r="W310" s="2">
        <v>6.9303867403314916</v>
      </c>
    </row>
    <row r="311" spans="1:23" x14ac:dyDescent="0.25">
      <c r="A311" s="2" t="s">
        <v>96</v>
      </c>
      <c r="B311" s="2" t="s">
        <v>306</v>
      </c>
      <c r="C311" s="2">
        <v>51</v>
      </c>
      <c r="D311" s="2">
        <v>25</v>
      </c>
      <c r="E311" s="2" t="s">
        <v>252</v>
      </c>
      <c r="F311" s="2" t="s">
        <v>23</v>
      </c>
      <c r="G311" s="2" t="s">
        <v>271</v>
      </c>
      <c r="H311" s="2" t="s">
        <v>34</v>
      </c>
      <c r="I311" s="7" t="s">
        <v>416</v>
      </c>
      <c r="J311" s="7" t="s">
        <v>212</v>
      </c>
      <c r="K311" s="2" t="s">
        <v>25</v>
      </c>
      <c r="L311" s="2">
        <v>39</v>
      </c>
      <c r="M311" s="2">
        <v>1710</v>
      </c>
      <c r="N311" s="13">
        <v>47.591742055192235</v>
      </c>
      <c r="O311" s="2">
        <v>304.29141392239899</v>
      </c>
      <c r="P311" s="2">
        <v>50.764188027795576</v>
      </c>
      <c r="Q311" s="2">
        <v>0.72735006380263723</v>
      </c>
      <c r="R311" s="2">
        <v>0.23207404821965893</v>
      </c>
      <c r="S311" s="2">
        <v>0.93535560427383091</v>
      </c>
      <c r="T311" s="2">
        <v>0.85293809623243988</v>
      </c>
      <c r="U311" s="2">
        <v>0.20477326968973747</v>
      </c>
      <c r="V311" s="2">
        <v>0.61107262559862263</v>
      </c>
      <c r="W311" s="2">
        <v>6.6953216374269005</v>
      </c>
    </row>
    <row r="312" spans="1:23" x14ac:dyDescent="0.25">
      <c r="A312" s="2" t="s">
        <v>96</v>
      </c>
      <c r="B312" s="2" t="s">
        <v>306</v>
      </c>
      <c r="C312" s="2">
        <v>51</v>
      </c>
      <c r="D312" s="2">
        <v>25</v>
      </c>
      <c r="E312" s="2" t="s">
        <v>252</v>
      </c>
      <c r="F312" s="2" t="s">
        <v>23</v>
      </c>
      <c r="G312" s="2" t="s">
        <v>273</v>
      </c>
      <c r="H312" s="2" t="s">
        <v>35</v>
      </c>
      <c r="I312" s="7" t="s">
        <v>416</v>
      </c>
      <c r="J312" s="7" t="s">
        <v>212</v>
      </c>
      <c r="K312" s="2" t="s">
        <v>25</v>
      </c>
      <c r="L312" s="2">
        <v>39</v>
      </c>
      <c r="M312" s="2">
        <v>1900</v>
      </c>
      <c r="N312" s="13">
        <v>52.879713394658033</v>
      </c>
      <c r="O312" s="2">
        <v>329.70562748477215</v>
      </c>
      <c r="P312" s="2">
        <v>55.003978757440926</v>
      </c>
      <c r="Q312" s="2">
        <v>0.67736185383244207</v>
      </c>
      <c r="R312" s="2">
        <v>0.21963965117446296</v>
      </c>
      <c r="S312" s="2">
        <v>0.93295164107321638</v>
      </c>
      <c r="T312" s="2">
        <v>0.84752187711058558</v>
      </c>
      <c r="U312" s="2">
        <v>0.16804083235178641</v>
      </c>
      <c r="V312" s="2">
        <v>0.45503832035895098</v>
      </c>
      <c r="W312" s="2">
        <v>4.6505263157894738</v>
      </c>
    </row>
    <row r="313" spans="1:23" x14ac:dyDescent="0.25">
      <c r="A313" s="2" t="s">
        <v>96</v>
      </c>
      <c r="B313" s="2" t="s">
        <v>306</v>
      </c>
      <c r="C313" s="2">
        <v>51</v>
      </c>
      <c r="D313" s="2">
        <v>25</v>
      </c>
      <c r="E313" s="2" t="s">
        <v>252</v>
      </c>
      <c r="F313" s="2" t="s">
        <v>23</v>
      </c>
      <c r="G313" s="2" t="s">
        <v>275</v>
      </c>
      <c r="H313" s="2" t="s">
        <v>36</v>
      </c>
      <c r="I313" s="7" t="s">
        <v>416</v>
      </c>
      <c r="J313" s="7" t="s">
        <v>212</v>
      </c>
      <c r="K313" s="2" t="s">
        <v>25</v>
      </c>
      <c r="L313" s="2">
        <v>39</v>
      </c>
      <c r="M313" s="2">
        <v>1219</v>
      </c>
      <c r="N313" s="13">
        <v>33.926510856888498</v>
      </c>
      <c r="O313" s="2">
        <v>234.10764773832514</v>
      </c>
      <c r="P313" s="2">
        <v>39.05560296737135</v>
      </c>
      <c r="Q313" s="2">
        <v>0.71705882352941175</v>
      </c>
      <c r="R313" s="2">
        <v>0.27950035707493726</v>
      </c>
      <c r="S313" s="2">
        <v>0.92060751287870179</v>
      </c>
      <c r="T313" s="2">
        <v>0.53015642565613508</v>
      </c>
      <c r="U313" s="2">
        <v>0.32088520055325037</v>
      </c>
      <c r="V313" s="2">
        <v>0.8118453947145462</v>
      </c>
      <c r="W313" s="2">
        <v>7.7186218211648896</v>
      </c>
    </row>
    <row r="314" spans="1:23" x14ac:dyDescent="0.25">
      <c r="A314" s="2" t="s">
        <v>96</v>
      </c>
      <c r="B314" s="2" t="s">
        <v>306</v>
      </c>
      <c r="C314" s="2">
        <v>51</v>
      </c>
      <c r="D314" s="2">
        <v>25</v>
      </c>
      <c r="E314" s="2" t="s">
        <v>252</v>
      </c>
      <c r="F314" s="2" t="s">
        <v>23</v>
      </c>
      <c r="G314" s="2" t="s">
        <v>277</v>
      </c>
      <c r="H314" s="2" t="s">
        <v>37</v>
      </c>
      <c r="I314" s="7" t="s">
        <v>416</v>
      </c>
      <c r="J314" s="7" t="s">
        <v>212</v>
      </c>
      <c r="K314" s="2" t="s">
        <v>25</v>
      </c>
      <c r="L314" s="2">
        <v>39</v>
      </c>
      <c r="M314" s="2">
        <v>1622</v>
      </c>
      <c r="N314" s="13">
        <v>45.142576382176493</v>
      </c>
      <c r="O314" s="2">
        <v>309.70562748477215</v>
      </c>
      <c r="P314" s="2">
        <v>51.667427957440921</v>
      </c>
      <c r="Q314" s="2">
        <v>0.66529942575881873</v>
      </c>
      <c r="R314" s="2">
        <v>0.21250175464345678</v>
      </c>
      <c r="S314" s="2">
        <v>0.91039497519061285</v>
      </c>
      <c r="T314" s="2">
        <v>0.80297536490779198</v>
      </c>
      <c r="U314" s="2">
        <v>0.25729068673565381</v>
      </c>
      <c r="V314" s="2">
        <v>0.59915422865778611</v>
      </c>
      <c r="W314" s="2">
        <v>6.4143033292231815</v>
      </c>
    </row>
    <row r="315" spans="1:23" x14ac:dyDescent="0.25">
      <c r="A315" s="2" t="s">
        <v>96</v>
      </c>
      <c r="B315" s="2" t="s">
        <v>306</v>
      </c>
      <c r="C315" s="2">
        <v>51</v>
      </c>
      <c r="D315" s="2">
        <v>25</v>
      </c>
      <c r="E315" s="2" t="s">
        <v>252</v>
      </c>
      <c r="F315" s="2" t="s">
        <v>23</v>
      </c>
      <c r="G315" s="2" t="s">
        <v>279</v>
      </c>
      <c r="H315" s="2" t="s">
        <v>38</v>
      </c>
      <c r="I315" s="7" t="s">
        <v>416</v>
      </c>
      <c r="J315" s="7" t="s">
        <v>212</v>
      </c>
      <c r="K315" s="2" t="s">
        <v>25</v>
      </c>
      <c r="L315" s="2">
        <v>39</v>
      </c>
      <c r="M315" s="2">
        <v>1669</v>
      </c>
      <c r="N315" s="13">
        <v>46.450653502991713</v>
      </c>
      <c r="O315" s="2">
        <v>310.53405460951825</v>
      </c>
      <c r="P315" s="2">
        <v>51.805632416731591</v>
      </c>
      <c r="Q315" s="2">
        <v>0.61541297935103245</v>
      </c>
      <c r="R315" s="2">
        <v>0.21749422653980627</v>
      </c>
      <c r="S315" s="2">
        <v>0.94411695456391731</v>
      </c>
      <c r="T315" s="2">
        <v>0.86265108813442171</v>
      </c>
      <c r="U315" s="2">
        <v>0.13269384492406075</v>
      </c>
      <c r="V315" s="2">
        <v>0.63532091684432124</v>
      </c>
      <c r="W315" s="2">
        <v>7.7866986219292986</v>
      </c>
    </row>
    <row r="316" spans="1:23" x14ac:dyDescent="0.25">
      <c r="A316" s="2" t="s">
        <v>96</v>
      </c>
      <c r="B316" s="2" t="s">
        <v>306</v>
      </c>
      <c r="C316" s="2">
        <v>51</v>
      </c>
      <c r="D316" s="2">
        <v>25</v>
      </c>
      <c r="E316" s="2" t="s">
        <v>252</v>
      </c>
      <c r="F316" s="2" t="s">
        <v>23</v>
      </c>
      <c r="G316" s="2" t="s">
        <v>281</v>
      </c>
      <c r="H316" s="2" t="s">
        <v>39</v>
      </c>
      <c r="I316" s="7" t="s">
        <v>416</v>
      </c>
      <c r="J316" s="7" t="s">
        <v>212</v>
      </c>
      <c r="K316" s="2" t="s">
        <v>25</v>
      </c>
      <c r="L316" s="2">
        <v>39</v>
      </c>
      <c r="M316" s="2">
        <v>990</v>
      </c>
      <c r="N316" s="13">
        <v>27.553113821427083</v>
      </c>
      <c r="O316" s="2">
        <v>212.65180361560931</v>
      </c>
      <c r="P316" s="2">
        <v>35.476177273755205</v>
      </c>
      <c r="Q316" s="2">
        <v>0.703125</v>
      </c>
      <c r="R316" s="2">
        <v>0.27511034246625521</v>
      </c>
      <c r="S316" s="2">
        <v>0.90977181753577907</v>
      </c>
      <c r="T316" s="2">
        <v>0.77592032006303824</v>
      </c>
      <c r="U316" s="2">
        <v>0.20300157977883096</v>
      </c>
      <c r="V316" s="2">
        <v>0.5954939572351563</v>
      </c>
      <c r="W316" s="2">
        <v>7.6454545454545455</v>
      </c>
    </row>
    <row r="317" spans="1:23" x14ac:dyDescent="0.25">
      <c r="A317" s="2" t="s">
        <v>96</v>
      </c>
      <c r="B317" s="2" t="s">
        <v>306</v>
      </c>
      <c r="C317" s="2">
        <v>51</v>
      </c>
      <c r="D317" s="2">
        <v>25</v>
      </c>
      <c r="E317" s="2" t="s">
        <v>252</v>
      </c>
      <c r="F317" s="2" t="s">
        <v>23</v>
      </c>
      <c r="G317" s="2" t="s">
        <v>283</v>
      </c>
      <c r="H317" s="2" t="s">
        <v>40</v>
      </c>
      <c r="I317" s="7" t="s">
        <v>416</v>
      </c>
      <c r="J317" s="7" t="s">
        <v>212</v>
      </c>
      <c r="K317" s="2" t="s">
        <v>25</v>
      </c>
      <c r="L317" s="2">
        <v>39</v>
      </c>
      <c r="M317" s="2">
        <v>1353</v>
      </c>
      <c r="N317" s="13">
        <v>37.655922222617015</v>
      </c>
      <c r="O317" s="2">
        <v>279.07821048680245</v>
      </c>
      <c r="P317" s="2">
        <v>46.557931323115454</v>
      </c>
      <c r="Q317" s="2">
        <v>0.7003105590062112</v>
      </c>
      <c r="R317" s="2">
        <v>0.21830103842058016</v>
      </c>
      <c r="S317" s="2">
        <v>0.95735898254015261</v>
      </c>
      <c r="T317" s="2">
        <v>0.73484173124754515</v>
      </c>
      <c r="U317" s="2">
        <v>0.14712514092446449</v>
      </c>
      <c r="V317" s="2">
        <v>0.43004471178305387</v>
      </c>
      <c r="W317" s="2">
        <v>5.3399852180339984</v>
      </c>
    </row>
    <row r="318" spans="1:23" x14ac:dyDescent="0.25">
      <c r="A318" s="2" t="s">
        <v>96</v>
      </c>
      <c r="B318" s="2" t="s">
        <v>306</v>
      </c>
      <c r="C318" s="2">
        <v>51</v>
      </c>
      <c r="D318" s="2">
        <v>25</v>
      </c>
      <c r="E318" s="2" t="s">
        <v>252</v>
      </c>
      <c r="F318" s="2" t="s">
        <v>23</v>
      </c>
      <c r="G318" s="2" t="s">
        <v>285</v>
      </c>
      <c r="H318" s="2" t="s">
        <v>41</v>
      </c>
      <c r="I318" s="7" t="s">
        <v>416</v>
      </c>
      <c r="J318" s="7" t="s">
        <v>212</v>
      </c>
      <c r="K318" s="2" t="s">
        <v>25</v>
      </c>
      <c r="L318" s="2">
        <v>39</v>
      </c>
      <c r="M318" s="2">
        <v>2003</v>
      </c>
      <c r="N318" s="13">
        <v>55.746350489210549</v>
      </c>
      <c r="O318" s="2">
        <v>264.10764773832511</v>
      </c>
      <c r="P318" s="2">
        <v>44.060429167371339</v>
      </c>
      <c r="Q318" s="2">
        <v>0.81060299473897213</v>
      </c>
      <c r="R318" s="2">
        <v>0.3608517857996299</v>
      </c>
      <c r="S318" s="2">
        <v>0.94369511264704964</v>
      </c>
      <c r="T318" s="2">
        <v>0.85534884622135954</v>
      </c>
      <c r="U318" s="2">
        <v>0.14428945074106364</v>
      </c>
      <c r="V318" s="2">
        <v>0.40118169968272094</v>
      </c>
      <c r="W318" s="2">
        <v>5.8232651023464799</v>
      </c>
    </row>
    <row r="319" spans="1:23" x14ac:dyDescent="0.25">
      <c r="A319" s="2" t="s">
        <v>96</v>
      </c>
      <c r="B319" s="2" t="s">
        <v>306</v>
      </c>
      <c r="C319" s="2">
        <v>51</v>
      </c>
      <c r="D319" s="2">
        <v>25</v>
      </c>
      <c r="E319" s="2" t="s">
        <v>252</v>
      </c>
      <c r="F319" s="2" t="s">
        <v>23</v>
      </c>
      <c r="G319" s="2" t="s">
        <v>287</v>
      </c>
      <c r="H319" s="2" t="s">
        <v>42</v>
      </c>
      <c r="I319" s="7" t="s">
        <v>416</v>
      </c>
      <c r="J319" s="7" t="s">
        <v>212</v>
      </c>
      <c r="K319" s="2" t="s">
        <v>25</v>
      </c>
      <c r="L319" s="2">
        <v>39</v>
      </c>
      <c r="M319" s="2">
        <v>1022</v>
      </c>
      <c r="N319" s="13">
        <v>28.443719520705532</v>
      </c>
      <c r="O319" s="2">
        <v>242.35028842544449</v>
      </c>
      <c r="P319" s="2">
        <v>40.430702436307378</v>
      </c>
      <c r="Q319" s="2">
        <v>0.67682119205298008</v>
      </c>
      <c r="R319" s="2">
        <v>0.21866218221331288</v>
      </c>
      <c r="S319" s="2">
        <v>0.95622327142762042</v>
      </c>
      <c r="T319" s="2">
        <v>0.76799572811930727</v>
      </c>
      <c r="U319" s="2">
        <v>0.16360968451944241</v>
      </c>
      <c r="V319" s="2">
        <v>0.56772459386210228</v>
      </c>
      <c r="W319" s="2">
        <v>7.0694716242661446</v>
      </c>
    </row>
    <row r="320" spans="1:23" x14ac:dyDescent="0.25">
      <c r="A320" s="2" t="s">
        <v>96</v>
      </c>
      <c r="B320" s="2" t="s">
        <v>306</v>
      </c>
      <c r="C320" s="2">
        <v>51</v>
      </c>
      <c r="D320" s="2">
        <v>25</v>
      </c>
      <c r="E320" s="2" t="s">
        <v>252</v>
      </c>
      <c r="F320" s="2" t="s">
        <v>23</v>
      </c>
      <c r="G320" s="2" t="s">
        <v>289</v>
      </c>
      <c r="H320" s="2" t="s">
        <v>43</v>
      </c>
      <c r="I320" s="7" t="s">
        <v>416</v>
      </c>
      <c r="J320" s="7" t="s">
        <v>212</v>
      </c>
      <c r="K320" s="2" t="s">
        <v>25</v>
      </c>
      <c r="L320" s="2">
        <v>39</v>
      </c>
      <c r="M320" s="2">
        <v>1882</v>
      </c>
      <c r="N320" s="13">
        <v>52.37874768881391</v>
      </c>
      <c r="O320" s="2">
        <v>368.33304448274191</v>
      </c>
      <c r="P320" s="2">
        <v>61.448095711766406</v>
      </c>
      <c r="Q320" s="2">
        <v>0.6631430584918957</v>
      </c>
      <c r="R320" s="2">
        <v>0.17432036142029983</v>
      </c>
      <c r="S320" s="2">
        <v>0.90075462596675704</v>
      </c>
      <c r="T320" s="2">
        <v>0.76732808173309774</v>
      </c>
      <c r="U320" s="2">
        <v>0.20304568527918782</v>
      </c>
      <c r="V320" s="2">
        <v>0.44673627873616784</v>
      </c>
      <c r="W320" s="2">
        <v>9.972901168969182</v>
      </c>
    </row>
    <row r="321" spans="1:23" x14ac:dyDescent="0.25">
      <c r="A321" s="2" t="s">
        <v>96</v>
      </c>
      <c r="B321" s="2" t="s">
        <v>306</v>
      </c>
      <c r="C321" s="2">
        <v>51</v>
      </c>
      <c r="D321" s="2">
        <v>25</v>
      </c>
      <c r="E321" s="2" t="s">
        <v>252</v>
      </c>
      <c r="F321" s="2" t="s">
        <v>23</v>
      </c>
      <c r="G321" s="2" t="s">
        <v>291</v>
      </c>
      <c r="H321" s="2" t="s">
        <v>44</v>
      </c>
      <c r="I321" s="7" t="s">
        <v>416</v>
      </c>
      <c r="J321" s="7" t="s">
        <v>212</v>
      </c>
      <c r="K321" s="2" t="s">
        <v>25</v>
      </c>
      <c r="L321" s="2">
        <v>39</v>
      </c>
      <c r="M321" s="2">
        <v>1446</v>
      </c>
      <c r="N321" s="13">
        <v>40.24424503614501</v>
      </c>
      <c r="O321" s="2">
        <v>296.39191898578736</v>
      </c>
      <c r="P321" s="2">
        <v>49.446334720278202</v>
      </c>
      <c r="Q321" s="2">
        <v>0.68433506862281113</v>
      </c>
      <c r="R321" s="2">
        <v>0.20684519646580682</v>
      </c>
      <c r="S321" s="2">
        <v>0.93274515455383256</v>
      </c>
      <c r="T321" s="2">
        <v>0.84349740005254448</v>
      </c>
      <c r="U321" s="2">
        <v>0.22252010723860591</v>
      </c>
      <c r="V321" s="2">
        <v>0.67113707224638008</v>
      </c>
      <c r="W321" s="2">
        <v>8.8305670816044266</v>
      </c>
    </row>
    <row r="322" spans="1:23" s="25" customFormat="1" x14ac:dyDescent="0.25">
      <c r="A322" s="24" t="s">
        <v>98</v>
      </c>
      <c r="B322" s="24" t="s">
        <v>307</v>
      </c>
      <c r="C322" s="24">
        <v>51</v>
      </c>
      <c r="D322" s="24">
        <v>26</v>
      </c>
      <c r="E322" s="24" t="s">
        <v>252</v>
      </c>
      <c r="F322" s="24" t="s">
        <v>23</v>
      </c>
      <c r="G322" s="24" t="s">
        <v>253</v>
      </c>
      <c r="H322" s="24" t="s">
        <v>24</v>
      </c>
      <c r="I322" s="33" t="s">
        <v>416</v>
      </c>
      <c r="J322" s="33" t="s">
        <v>212</v>
      </c>
      <c r="K322" s="24" t="s">
        <v>25</v>
      </c>
      <c r="L322" s="24">
        <v>40</v>
      </c>
      <c r="M322" s="24">
        <v>718</v>
      </c>
      <c r="N322" s="16">
        <v>20.049079361775053</v>
      </c>
      <c r="O322" s="24">
        <v>148.02438661763949</v>
      </c>
      <c r="P322" s="24">
        <v>24.735361707990755</v>
      </c>
      <c r="Q322" s="24">
        <v>0.76791443850267382</v>
      </c>
      <c r="R322" s="24">
        <v>0.41178238815939344</v>
      </c>
      <c r="S322" s="24">
        <v>0.92400040109691295</v>
      </c>
      <c r="T322" s="24">
        <v>0.62335242775889399</v>
      </c>
      <c r="U322" s="24">
        <v>0.25644171779141106</v>
      </c>
      <c r="V322" s="24">
        <v>0.65581942141080818</v>
      </c>
      <c r="W322" s="24">
        <v>5.0139275766016711</v>
      </c>
    </row>
    <row r="323" spans="1:23" s="11" customFormat="1" x14ac:dyDescent="0.25">
      <c r="A323" s="10" t="s">
        <v>98</v>
      </c>
      <c r="B323" s="10" t="s">
        <v>307</v>
      </c>
      <c r="C323" s="10">
        <v>51</v>
      </c>
      <c r="D323" s="10">
        <v>26</v>
      </c>
      <c r="E323" s="10" t="s">
        <v>252</v>
      </c>
      <c r="F323" s="10" t="s">
        <v>23</v>
      </c>
      <c r="G323" s="10" t="s">
        <v>255</v>
      </c>
      <c r="H323" s="10" t="s">
        <v>26</v>
      </c>
      <c r="I323" s="32" t="s">
        <v>416</v>
      </c>
      <c r="J323" s="32" t="s">
        <v>212</v>
      </c>
      <c r="K323" s="10" t="s">
        <v>25</v>
      </c>
      <c r="L323" s="10">
        <v>40</v>
      </c>
      <c r="M323" s="10">
        <v>1673</v>
      </c>
      <c r="N323" s="13">
        <v>46.7160303234675</v>
      </c>
      <c r="O323" s="10">
        <v>308.53405460951831</v>
      </c>
      <c r="P323" s="10">
        <v>51.557054985222059</v>
      </c>
      <c r="Q323" s="10">
        <v>0.62518684603886399</v>
      </c>
      <c r="R323" s="10">
        <v>0.22085111285778392</v>
      </c>
      <c r="S323" s="10">
        <v>0.91497979382422034</v>
      </c>
      <c r="T323" s="10">
        <v>0.75194968710521326</v>
      </c>
      <c r="U323" s="10">
        <v>0.18737102765167149</v>
      </c>
      <c r="V323" s="10">
        <v>0.50096408801053804</v>
      </c>
      <c r="W323" s="10">
        <v>5.3945008965929464</v>
      </c>
    </row>
    <row r="324" spans="1:23" s="25" customFormat="1" x14ac:dyDescent="0.25">
      <c r="A324" s="24" t="s">
        <v>98</v>
      </c>
      <c r="B324" s="24" t="s">
        <v>307</v>
      </c>
      <c r="C324" s="24">
        <v>51</v>
      </c>
      <c r="D324" s="24">
        <v>26</v>
      </c>
      <c r="E324" s="24" t="s">
        <v>252</v>
      </c>
      <c r="F324" s="24" t="s">
        <v>23</v>
      </c>
      <c r="G324" s="24" t="s">
        <v>257</v>
      </c>
      <c r="H324" s="24" t="s">
        <v>27</v>
      </c>
      <c r="I324" s="33" t="s">
        <v>416</v>
      </c>
      <c r="J324" s="33" t="s">
        <v>212</v>
      </c>
      <c r="K324" s="24" t="s">
        <v>25</v>
      </c>
      <c r="L324" s="24">
        <v>40</v>
      </c>
      <c r="M324" s="24">
        <v>951</v>
      </c>
      <c r="N324" s="16">
        <v>26.555256926250802</v>
      </c>
      <c r="O324" s="24">
        <v>170.85281374238582</v>
      </c>
      <c r="P324" s="24">
        <v>28.550066940404253</v>
      </c>
      <c r="Q324" s="24">
        <v>0.8025316455696202</v>
      </c>
      <c r="R324" s="24">
        <v>0.40939837069664664</v>
      </c>
      <c r="S324" s="24">
        <v>0.72889239746093226</v>
      </c>
      <c r="T324" s="24">
        <v>0.2044184316354492</v>
      </c>
      <c r="U324" s="24">
        <v>0.8227383863080685</v>
      </c>
      <c r="V324" s="24">
        <v>0.94219596602999856</v>
      </c>
      <c r="W324" s="24">
        <v>3.7854889589905363</v>
      </c>
    </row>
    <row r="325" spans="1:23" s="11" customFormat="1" x14ac:dyDescent="0.25">
      <c r="A325" s="10" t="s">
        <v>98</v>
      </c>
      <c r="B325" s="10" t="s">
        <v>307</v>
      </c>
      <c r="C325" s="10">
        <v>51</v>
      </c>
      <c r="D325" s="10">
        <v>26</v>
      </c>
      <c r="E325" s="10" t="s">
        <v>252</v>
      </c>
      <c r="F325" s="10" t="s">
        <v>23</v>
      </c>
      <c r="G325" s="10" t="s">
        <v>259</v>
      </c>
      <c r="H325" s="10" t="s">
        <v>28</v>
      </c>
      <c r="I325" s="32" t="s">
        <v>416</v>
      </c>
      <c r="J325" s="32" t="s">
        <v>212</v>
      </c>
      <c r="K325" s="10" t="s">
        <v>25</v>
      </c>
      <c r="L325" s="10">
        <v>40</v>
      </c>
      <c r="M325" s="10">
        <v>2163</v>
      </c>
      <c r="N325" s="13">
        <v>60.398549665068863</v>
      </c>
      <c r="O325" s="10">
        <v>393.7472580451149</v>
      </c>
      <c r="P325" s="10">
        <v>65.796461460323144</v>
      </c>
      <c r="Q325" s="10">
        <v>0.61466325660699062</v>
      </c>
      <c r="R325" s="10">
        <v>0.17531993399423768</v>
      </c>
      <c r="S325" s="10">
        <v>0.93382760997232539</v>
      </c>
      <c r="T325" s="10">
        <v>0.86837462563996526</v>
      </c>
      <c r="U325" s="10">
        <v>0.16384711779448621</v>
      </c>
      <c r="V325" s="10">
        <v>0.40438770050906009</v>
      </c>
      <c r="W325" s="10">
        <v>6.881183541377716</v>
      </c>
    </row>
    <row r="326" spans="1:23" s="11" customFormat="1" x14ac:dyDescent="0.25">
      <c r="A326" s="10" t="s">
        <v>98</v>
      </c>
      <c r="B326" s="10" t="s">
        <v>307</v>
      </c>
      <c r="C326" s="10">
        <v>51</v>
      </c>
      <c r="D326" s="10">
        <v>26</v>
      </c>
      <c r="E326" s="10" t="s">
        <v>252</v>
      </c>
      <c r="F326" s="10" t="s">
        <v>23</v>
      </c>
      <c r="G326" s="10" t="s">
        <v>261</v>
      </c>
      <c r="H326" s="10" t="s">
        <v>29</v>
      </c>
      <c r="I326" s="32" t="s">
        <v>416</v>
      </c>
      <c r="J326" s="32" t="s">
        <v>212</v>
      </c>
      <c r="K326" s="10" t="s">
        <v>25</v>
      </c>
      <c r="L326" s="10">
        <v>40</v>
      </c>
      <c r="M326" s="10">
        <v>1884</v>
      </c>
      <c r="N326" s="13">
        <v>52.607890693014213</v>
      </c>
      <c r="O326" s="10">
        <v>329.94826817189147</v>
      </c>
      <c r="P326" s="10">
        <v>55.135440481428809</v>
      </c>
      <c r="Q326" s="10">
        <v>0.7014147431124349</v>
      </c>
      <c r="R326" s="10">
        <v>0.21746985059685475</v>
      </c>
      <c r="S326" s="10">
        <v>0.93795622830945535</v>
      </c>
      <c r="T326" s="10">
        <v>0.86359879419546326</v>
      </c>
      <c r="U326" s="10">
        <v>0.19330855018587362</v>
      </c>
      <c r="V326" s="10">
        <v>0.67714328848895733</v>
      </c>
      <c r="W326" s="10">
        <v>8.0302547770700645</v>
      </c>
    </row>
    <row r="327" spans="1:23" s="11" customFormat="1" x14ac:dyDescent="0.25">
      <c r="A327" s="10" t="s">
        <v>98</v>
      </c>
      <c r="B327" s="10" t="s">
        <v>307</v>
      </c>
      <c r="C327" s="10">
        <v>51</v>
      </c>
      <c r="D327" s="10">
        <v>26</v>
      </c>
      <c r="E327" s="10" t="s">
        <v>252</v>
      </c>
      <c r="F327" s="10" t="s">
        <v>23</v>
      </c>
      <c r="G327" s="10" t="s">
        <v>263</v>
      </c>
      <c r="H327" s="10" t="s">
        <v>30</v>
      </c>
      <c r="I327" s="32" t="s">
        <v>416</v>
      </c>
      <c r="J327" s="32" t="s">
        <v>212</v>
      </c>
      <c r="K327" s="10" t="s">
        <v>25</v>
      </c>
      <c r="L327" s="10">
        <v>40</v>
      </c>
      <c r="M327" s="10">
        <v>1973</v>
      </c>
      <c r="N327" s="13">
        <v>55.093082981590783</v>
      </c>
      <c r="O327" s="10">
        <v>366.77669529663768</v>
      </c>
      <c r="P327" s="10">
        <v>61.289591745842287</v>
      </c>
      <c r="Q327" s="10">
        <v>0.63318356867779202</v>
      </c>
      <c r="R327" s="10">
        <v>0.18430345767126727</v>
      </c>
      <c r="S327" s="10">
        <v>0.92596394679328775</v>
      </c>
      <c r="T327" s="10">
        <v>0.79467594999537572</v>
      </c>
      <c r="U327" s="10">
        <v>0.17264653641207817</v>
      </c>
      <c r="V327" s="10">
        <v>0.5270422092138578</v>
      </c>
      <c r="W327" s="10">
        <v>9.3745565129244799</v>
      </c>
    </row>
    <row r="328" spans="1:23" s="25" customFormat="1" x14ac:dyDescent="0.25">
      <c r="A328" s="24" t="s">
        <v>98</v>
      </c>
      <c r="B328" s="24" t="s">
        <v>307</v>
      </c>
      <c r="C328" s="24">
        <v>51</v>
      </c>
      <c r="D328" s="24">
        <v>26</v>
      </c>
      <c r="E328" s="24" t="s">
        <v>252</v>
      </c>
      <c r="F328" s="24" t="s">
        <v>23</v>
      </c>
      <c r="G328" s="24" t="s">
        <v>265</v>
      </c>
      <c r="H328" s="24" t="s">
        <v>31</v>
      </c>
      <c r="I328" s="33" t="s">
        <v>416</v>
      </c>
      <c r="J328" s="33" t="s">
        <v>212</v>
      </c>
      <c r="K328" s="24" t="s">
        <v>25</v>
      </c>
      <c r="L328" s="24">
        <v>40</v>
      </c>
      <c r="M328" s="24">
        <v>1097</v>
      </c>
      <c r="N328" s="16">
        <v>30.632089219870803</v>
      </c>
      <c r="O328" s="24">
        <v>189.23759005323615</v>
      </c>
      <c r="P328" s="24">
        <v>31.622223511091853</v>
      </c>
      <c r="Q328" s="24">
        <v>0.79492753623188406</v>
      </c>
      <c r="R328" s="24">
        <v>0.38494765138044845</v>
      </c>
      <c r="S328" s="24">
        <v>0.97307698584313462</v>
      </c>
      <c r="T328" s="24">
        <v>0.78525083995201628</v>
      </c>
      <c r="U328" s="24">
        <v>0.20196238757154539</v>
      </c>
      <c r="V328" s="24">
        <v>0.66089572699853294</v>
      </c>
      <c r="W328" s="24">
        <v>7.5487693710118506</v>
      </c>
    </row>
    <row r="329" spans="1:23" s="11" customFormat="1" x14ac:dyDescent="0.25">
      <c r="A329" s="10" t="s">
        <v>98</v>
      </c>
      <c r="B329" s="10" t="s">
        <v>307</v>
      </c>
      <c r="C329" s="10">
        <v>51</v>
      </c>
      <c r="D329" s="10">
        <v>26</v>
      </c>
      <c r="E329" s="10" t="s">
        <v>252</v>
      </c>
      <c r="F329" s="10" t="s">
        <v>23</v>
      </c>
      <c r="G329" s="10" t="s">
        <v>267</v>
      </c>
      <c r="H329" s="10" t="s">
        <v>32</v>
      </c>
      <c r="I329" s="32" t="s">
        <v>416</v>
      </c>
      <c r="J329" s="32" t="s">
        <v>212</v>
      </c>
      <c r="K329" s="10" t="s">
        <v>25</v>
      </c>
      <c r="L329" s="10">
        <v>40</v>
      </c>
      <c r="M329" s="10">
        <v>1293</v>
      </c>
      <c r="N329" s="13">
        <v>36.105096956511346</v>
      </c>
      <c r="O329" s="10">
        <v>277.07821048680245</v>
      </c>
      <c r="P329" s="10">
        <v>46.300680005500766</v>
      </c>
      <c r="Q329" s="10">
        <v>0.66104294478527603</v>
      </c>
      <c r="R329" s="10">
        <v>0.21164286929967902</v>
      </c>
      <c r="S329" s="10">
        <v>0.91931151077505857</v>
      </c>
      <c r="T329" s="10">
        <v>0.84853822685261215</v>
      </c>
      <c r="U329" s="10">
        <v>0.19153802172670098</v>
      </c>
      <c r="V329" s="10">
        <v>0.33447610351764795</v>
      </c>
      <c r="W329" s="10">
        <v>8.0464037122969838</v>
      </c>
    </row>
    <row r="330" spans="1:23" s="11" customFormat="1" x14ac:dyDescent="0.25">
      <c r="A330" s="10" t="s">
        <v>98</v>
      </c>
      <c r="B330" s="10" t="s">
        <v>307</v>
      </c>
      <c r="C330" s="10">
        <v>51</v>
      </c>
      <c r="D330" s="10">
        <v>26</v>
      </c>
      <c r="E330" s="10" t="s">
        <v>252</v>
      </c>
      <c r="F330" s="10" t="s">
        <v>23</v>
      </c>
      <c r="G330" s="10" t="s">
        <v>269</v>
      </c>
      <c r="H330" s="10" t="s">
        <v>33</v>
      </c>
      <c r="I330" s="32" t="s">
        <v>416</v>
      </c>
      <c r="J330" s="32" t="s">
        <v>212</v>
      </c>
      <c r="K330" s="10" t="s">
        <v>25</v>
      </c>
      <c r="L330" s="10">
        <v>40</v>
      </c>
      <c r="M330" s="10">
        <v>2151</v>
      </c>
      <c r="N330" s="13">
        <v>60.06346755874393</v>
      </c>
      <c r="O330" s="10">
        <v>291.80613254816035</v>
      </c>
      <c r="P330" s="10">
        <v>48.761764207361409</v>
      </c>
      <c r="Q330" s="10">
        <v>0.76657163221667857</v>
      </c>
      <c r="R330" s="10">
        <v>0.31743984980108392</v>
      </c>
      <c r="S330" s="10">
        <v>0.95408135336449162</v>
      </c>
      <c r="T330" s="10">
        <v>0.85233743927846772</v>
      </c>
      <c r="U330" s="10">
        <v>0.19689737470167065</v>
      </c>
      <c r="V330" s="10">
        <v>0.39945885690352301</v>
      </c>
      <c r="W330" s="10">
        <v>5.5234774523477457</v>
      </c>
    </row>
    <row r="331" spans="1:23" s="11" customFormat="1" x14ac:dyDescent="0.25">
      <c r="A331" s="10" t="s">
        <v>98</v>
      </c>
      <c r="B331" s="10" t="s">
        <v>307</v>
      </c>
      <c r="C331" s="10">
        <v>51</v>
      </c>
      <c r="D331" s="10">
        <v>26</v>
      </c>
      <c r="E331" s="10" t="s">
        <v>252</v>
      </c>
      <c r="F331" s="10" t="s">
        <v>23</v>
      </c>
      <c r="G331" s="10" t="s">
        <v>271</v>
      </c>
      <c r="H331" s="10" t="s">
        <v>34</v>
      </c>
      <c r="I331" s="32" t="s">
        <v>416</v>
      </c>
      <c r="J331" s="32" t="s">
        <v>212</v>
      </c>
      <c r="K331" s="10" t="s">
        <v>25</v>
      </c>
      <c r="L331" s="10">
        <v>40</v>
      </c>
      <c r="M331" s="10">
        <v>1967</v>
      </c>
      <c r="N331" s="13">
        <v>54.925541928428316</v>
      </c>
      <c r="O331" s="10">
        <v>334.3330444827418</v>
      </c>
      <c r="P331" s="10">
        <v>55.868151020116407</v>
      </c>
      <c r="Q331" s="10">
        <v>0.76122291021671828</v>
      </c>
      <c r="R331" s="10">
        <v>0.22113404888403976</v>
      </c>
      <c r="S331" s="10">
        <v>0.96352337125404952</v>
      </c>
      <c r="T331" s="10">
        <v>0.87971655411539096</v>
      </c>
      <c r="U331" s="10">
        <v>0.12059676750932449</v>
      </c>
      <c r="V331" s="10">
        <v>0.52758885132628985</v>
      </c>
      <c r="W331" s="10">
        <v>10.107269954245043</v>
      </c>
    </row>
    <row r="332" spans="1:23" s="11" customFormat="1" x14ac:dyDescent="0.25">
      <c r="A332" s="10" t="s">
        <v>98</v>
      </c>
      <c r="B332" s="10" t="s">
        <v>307</v>
      </c>
      <c r="C332" s="10">
        <v>51</v>
      </c>
      <c r="D332" s="10">
        <v>26</v>
      </c>
      <c r="E332" s="10" t="s">
        <v>252</v>
      </c>
      <c r="F332" s="10" t="s">
        <v>23</v>
      </c>
      <c r="G332" s="10" t="s">
        <v>273</v>
      </c>
      <c r="H332" s="10" t="s">
        <v>35</v>
      </c>
      <c r="I332" s="32" t="s">
        <v>416</v>
      </c>
      <c r="J332" s="32" t="s">
        <v>212</v>
      </c>
      <c r="K332" s="10" t="s">
        <v>25</v>
      </c>
      <c r="L332" s="10">
        <v>40</v>
      </c>
      <c r="M332" s="10">
        <v>2221</v>
      </c>
      <c r="N332" s="13">
        <v>62.018113178972698</v>
      </c>
      <c r="O332" s="10">
        <v>352.43354954613011</v>
      </c>
      <c r="P332" s="10">
        <v>58.892804930669243</v>
      </c>
      <c r="Q332" s="10">
        <v>0.71877022653721678</v>
      </c>
      <c r="R332" s="10">
        <v>0.22470044615192852</v>
      </c>
      <c r="S332" s="10">
        <v>0.93277444867150994</v>
      </c>
      <c r="T332" s="10">
        <v>0.85588043634939093</v>
      </c>
      <c r="U332" s="10">
        <v>0.18828602227811714</v>
      </c>
      <c r="V332" s="10">
        <v>0.45595950211185604</v>
      </c>
      <c r="W332" s="10">
        <v>5.74921206663665</v>
      </c>
    </row>
    <row r="333" spans="1:23" s="11" customFormat="1" x14ac:dyDescent="0.25">
      <c r="A333" s="10" t="s">
        <v>98</v>
      </c>
      <c r="B333" s="10" t="s">
        <v>307</v>
      </c>
      <c r="C333" s="10">
        <v>51</v>
      </c>
      <c r="D333" s="10">
        <v>26</v>
      </c>
      <c r="E333" s="10" t="s">
        <v>252</v>
      </c>
      <c r="F333" s="10" t="s">
        <v>23</v>
      </c>
      <c r="G333" s="10" t="s">
        <v>275</v>
      </c>
      <c r="H333" s="10" t="s">
        <v>36</v>
      </c>
      <c r="I333" s="32" t="s">
        <v>416</v>
      </c>
      <c r="J333" s="32" t="s">
        <v>212</v>
      </c>
      <c r="K333" s="10" t="s">
        <v>25</v>
      </c>
      <c r="L333" s="10">
        <v>40</v>
      </c>
      <c r="M333" s="10">
        <v>1609</v>
      </c>
      <c r="N333" s="13">
        <v>44.928925756401206</v>
      </c>
      <c r="O333" s="10">
        <v>314.19090885901079</v>
      </c>
      <c r="P333" s="10">
        <v>52.502333930049026</v>
      </c>
      <c r="Q333" s="10">
        <v>0.69986950848194862</v>
      </c>
      <c r="R333" s="10">
        <v>0.20482297933101026</v>
      </c>
      <c r="S333" s="10">
        <v>0.93881190863904329</v>
      </c>
      <c r="T333" s="10">
        <v>0.84787667390096644</v>
      </c>
      <c r="U333" s="10">
        <v>0.26650124069478909</v>
      </c>
      <c r="V333" s="10">
        <v>0.63642117133225151</v>
      </c>
      <c r="W333" s="10">
        <v>12.532007458048477</v>
      </c>
    </row>
    <row r="334" spans="1:23" s="11" customFormat="1" x14ac:dyDescent="0.25">
      <c r="A334" s="10" t="s">
        <v>98</v>
      </c>
      <c r="B334" s="10" t="s">
        <v>307</v>
      </c>
      <c r="C334" s="10">
        <v>51</v>
      </c>
      <c r="D334" s="10">
        <v>26</v>
      </c>
      <c r="E334" s="10" t="s">
        <v>252</v>
      </c>
      <c r="F334" s="10" t="s">
        <v>23</v>
      </c>
      <c r="G334" s="10" t="s">
        <v>277</v>
      </c>
      <c r="H334" s="10" t="s">
        <v>37</v>
      </c>
      <c r="I334" s="32" t="s">
        <v>416</v>
      </c>
      <c r="J334" s="32" t="s">
        <v>212</v>
      </c>
      <c r="K334" s="10" t="s">
        <v>25</v>
      </c>
      <c r="L334" s="10">
        <v>40</v>
      </c>
      <c r="M334" s="10">
        <v>1748</v>
      </c>
      <c r="N334" s="13">
        <v>48.810293487998322</v>
      </c>
      <c r="O334" s="10">
        <v>302.97770542341414</v>
      </c>
      <c r="P334" s="10">
        <v>50.628570766947931</v>
      </c>
      <c r="Q334" s="10">
        <v>0.70941558441558439</v>
      </c>
      <c r="R334" s="10">
        <v>0.23929297439139283</v>
      </c>
      <c r="S334" s="10">
        <v>0.91874167806840545</v>
      </c>
      <c r="T334" s="10">
        <v>0.84282618411737642</v>
      </c>
      <c r="U334" s="10">
        <v>0.18992420864913062</v>
      </c>
      <c r="V334" s="10">
        <v>0.55571840026966102</v>
      </c>
      <c r="W334" s="10">
        <v>7.4347826086956523</v>
      </c>
    </row>
    <row r="335" spans="1:23" s="11" customFormat="1" x14ac:dyDescent="0.25">
      <c r="A335" s="10" t="s">
        <v>98</v>
      </c>
      <c r="B335" s="10" t="s">
        <v>307</v>
      </c>
      <c r="C335" s="10">
        <v>51</v>
      </c>
      <c r="D335" s="10">
        <v>26</v>
      </c>
      <c r="E335" s="10" t="s">
        <v>252</v>
      </c>
      <c r="F335" s="10" t="s">
        <v>23</v>
      </c>
      <c r="G335" s="10" t="s">
        <v>279</v>
      </c>
      <c r="H335" s="10" t="s">
        <v>38</v>
      </c>
      <c r="I335" s="32" t="s">
        <v>416</v>
      </c>
      <c r="J335" s="32" t="s">
        <v>212</v>
      </c>
      <c r="K335" s="10" t="s">
        <v>25</v>
      </c>
      <c r="L335" s="10">
        <v>40</v>
      </c>
      <c r="M335" s="10">
        <v>1823</v>
      </c>
      <c r="N335" s="13">
        <v>50.904556652529145</v>
      </c>
      <c r="O335" s="10">
        <v>322.19090885901079</v>
      </c>
      <c r="P335" s="10">
        <v>53.839160234049025</v>
      </c>
      <c r="Q335" s="10">
        <v>0.65083898607640134</v>
      </c>
      <c r="R335" s="10">
        <v>0.22068355368273512</v>
      </c>
      <c r="S335" s="10">
        <v>0.93601760967449443</v>
      </c>
      <c r="T335" s="10">
        <v>0.86417608292974368</v>
      </c>
      <c r="U335" s="10">
        <v>0.13544891640866874</v>
      </c>
      <c r="V335" s="10">
        <v>0.65709939662680383</v>
      </c>
      <c r="W335" s="10">
        <v>7.381239714755897</v>
      </c>
    </row>
    <row r="336" spans="1:23" s="11" customFormat="1" x14ac:dyDescent="0.25">
      <c r="A336" s="10" t="s">
        <v>98</v>
      </c>
      <c r="B336" s="10" t="s">
        <v>307</v>
      </c>
      <c r="C336" s="10">
        <v>51</v>
      </c>
      <c r="D336" s="10">
        <v>26</v>
      </c>
      <c r="E336" s="10" t="s">
        <v>252</v>
      </c>
      <c r="F336" s="10" t="s">
        <v>23</v>
      </c>
      <c r="G336" s="10" t="s">
        <v>281</v>
      </c>
      <c r="H336" s="10" t="s">
        <v>39</v>
      </c>
      <c r="I336" s="32" t="s">
        <v>416</v>
      </c>
      <c r="J336" s="32" t="s">
        <v>212</v>
      </c>
      <c r="K336" s="10" t="s">
        <v>25</v>
      </c>
      <c r="L336" s="10">
        <v>40</v>
      </c>
      <c r="M336" s="10">
        <v>1066</v>
      </c>
      <c r="N336" s="13">
        <v>29.766460445198064</v>
      </c>
      <c r="O336" s="10">
        <v>205.8233764908631</v>
      </c>
      <c r="P336" s="10">
        <v>34.393762958885127</v>
      </c>
      <c r="Q336" s="10">
        <v>0.69491525423728817</v>
      </c>
      <c r="R336" s="10">
        <v>0.31621150837841105</v>
      </c>
      <c r="S336" s="10">
        <v>0.93077637121929346</v>
      </c>
      <c r="T336" s="10">
        <v>0.77067128989434197</v>
      </c>
      <c r="U336" s="10">
        <v>0.20694645441389292</v>
      </c>
      <c r="V336" s="10">
        <v>0.58255758502132182</v>
      </c>
      <c r="W336" s="10">
        <v>4.5966228893058165</v>
      </c>
    </row>
    <row r="337" spans="1:23" s="11" customFormat="1" x14ac:dyDescent="0.25">
      <c r="A337" s="10" t="s">
        <v>98</v>
      </c>
      <c r="B337" s="10" t="s">
        <v>307</v>
      </c>
      <c r="C337" s="10">
        <v>51</v>
      </c>
      <c r="D337" s="10">
        <v>26</v>
      </c>
      <c r="E337" s="10" t="s">
        <v>252</v>
      </c>
      <c r="F337" s="10" t="s">
        <v>23</v>
      </c>
      <c r="G337" s="10" t="s">
        <v>283</v>
      </c>
      <c r="H337" s="10" t="s">
        <v>40</v>
      </c>
      <c r="I337" s="32" t="s">
        <v>416</v>
      </c>
      <c r="J337" s="32" t="s">
        <v>212</v>
      </c>
      <c r="K337" s="10" t="s">
        <v>25</v>
      </c>
      <c r="L337" s="10">
        <v>40</v>
      </c>
      <c r="M337" s="10">
        <v>1619</v>
      </c>
      <c r="N337" s="13">
        <v>45.20816084500531</v>
      </c>
      <c r="O337" s="10">
        <v>318.77669529663763</v>
      </c>
      <c r="P337" s="10">
        <v>53.26863392184228</v>
      </c>
      <c r="Q337" s="10">
        <v>0.68456659619450322</v>
      </c>
      <c r="R337" s="10">
        <v>0.20020899457060326</v>
      </c>
      <c r="S337" s="10">
        <v>0.93714496081169241</v>
      </c>
      <c r="T337" s="10">
        <v>0.70785259272484258</v>
      </c>
      <c r="U337" s="10">
        <v>0.12620468104635155</v>
      </c>
      <c r="V337" s="10">
        <v>0.44881451601972711</v>
      </c>
      <c r="W337" s="10">
        <v>6.6806670784434834</v>
      </c>
    </row>
    <row r="338" spans="1:23" s="11" customFormat="1" x14ac:dyDescent="0.25">
      <c r="A338" s="10" t="s">
        <v>98</v>
      </c>
      <c r="B338" s="10" t="s">
        <v>307</v>
      </c>
      <c r="C338" s="10">
        <v>51</v>
      </c>
      <c r="D338" s="10">
        <v>26</v>
      </c>
      <c r="E338" s="10" t="s">
        <v>252</v>
      </c>
      <c r="F338" s="10" t="s">
        <v>23</v>
      </c>
      <c r="G338" s="10" t="s">
        <v>285</v>
      </c>
      <c r="H338" s="10" t="s">
        <v>41</v>
      </c>
      <c r="I338" s="32" t="s">
        <v>416</v>
      </c>
      <c r="J338" s="32" t="s">
        <v>212</v>
      </c>
      <c r="K338" s="10" t="s">
        <v>25</v>
      </c>
      <c r="L338" s="10">
        <v>40</v>
      </c>
      <c r="M338" s="10">
        <v>2131</v>
      </c>
      <c r="N338" s="13">
        <v>59.504997381535716</v>
      </c>
      <c r="O338" s="10">
        <v>268.14927829866787</v>
      </c>
      <c r="P338" s="10">
        <v>44.808626078534445</v>
      </c>
      <c r="Q338" s="10">
        <v>0.81304845478824872</v>
      </c>
      <c r="R338" s="10">
        <v>0.3724260482854253</v>
      </c>
      <c r="S338" s="10">
        <v>0.93357919350925667</v>
      </c>
      <c r="T338" s="10">
        <v>0.84959557399342345</v>
      </c>
      <c r="U338" s="10">
        <v>0.1691919191919192</v>
      </c>
      <c r="V338" s="10">
        <v>0.28987651995418018</v>
      </c>
      <c r="W338" s="10">
        <v>4.2351008916001875</v>
      </c>
    </row>
    <row r="339" spans="1:23" s="11" customFormat="1" x14ac:dyDescent="0.25">
      <c r="A339" s="10" t="s">
        <v>98</v>
      </c>
      <c r="B339" s="10" t="s">
        <v>307</v>
      </c>
      <c r="C339" s="10">
        <v>51</v>
      </c>
      <c r="D339" s="10">
        <v>26</v>
      </c>
      <c r="E339" s="10" t="s">
        <v>252</v>
      </c>
      <c r="F339" s="10" t="s">
        <v>23</v>
      </c>
      <c r="G339" s="10" t="s">
        <v>287</v>
      </c>
      <c r="H339" s="10" t="s">
        <v>42</v>
      </c>
      <c r="I339" s="32" t="s">
        <v>416</v>
      </c>
      <c r="J339" s="32" t="s">
        <v>212</v>
      </c>
      <c r="K339" s="10" t="s">
        <v>25</v>
      </c>
      <c r="L339" s="10">
        <v>40</v>
      </c>
      <c r="M339" s="10">
        <v>1183</v>
      </c>
      <c r="N339" s="13">
        <v>33.033510981866144</v>
      </c>
      <c r="O339" s="10">
        <v>237.42135623730991</v>
      </c>
      <c r="P339" s="10">
        <v>39.67388926867379</v>
      </c>
      <c r="Q339" s="10">
        <v>0.72002434570906881</v>
      </c>
      <c r="R339" s="10">
        <v>0.26372727393897222</v>
      </c>
      <c r="S339" s="10">
        <v>0.9525863429003939</v>
      </c>
      <c r="T339" s="10">
        <v>0.78070924790353524</v>
      </c>
      <c r="U339" s="10">
        <v>0.14543028685790527</v>
      </c>
      <c r="V339" s="10">
        <v>0.59230950543076744</v>
      </c>
      <c r="W339" s="10">
        <v>7.3110735418427728</v>
      </c>
    </row>
    <row r="340" spans="1:23" s="11" customFormat="1" x14ac:dyDescent="0.25">
      <c r="A340" s="10" t="s">
        <v>98</v>
      </c>
      <c r="B340" s="10" t="s">
        <v>307</v>
      </c>
      <c r="C340" s="10">
        <v>51</v>
      </c>
      <c r="D340" s="10">
        <v>26</v>
      </c>
      <c r="E340" s="10" t="s">
        <v>252</v>
      </c>
      <c r="F340" s="10" t="s">
        <v>23</v>
      </c>
      <c r="G340" s="10" t="s">
        <v>289</v>
      </c>
      <c r="H340" s="10" t="s">
        <v>43</v>
      </c>
      <c r="I340" s="32" t="s">
        <v>416</v>
      </c>
      <c r="J340" s="32" t="s">
        <v>212</v>
      </c>
      <c r="K340" s="10" t="s">
        <v>25</v>
      </c>
      <c r="L340" s="10">
        <v>40</v>
      </c>
      <c r="M340" s="10">
        <v>2122</v>
      </c>
      <c r="N340" s="13">
        <v>59.253685801792017</v>
      </c>
      <c r="O340" s="10">
        <v>394.61731573020404</v>
      </c>
      <c r="P340" s="10">
        <v>65.941850960251216</v>
      </c>
      <c r="Q340" s="10">
        <v>0.69756738987508216</v>
      </c>
      <c r="R340" s="10">
        <v>0.17123911214677798</v>
      </c>
      <c r="S340" s="10">
        <v>0.90989307728008773</v>
      </c>
      <c r="T340" s="10">
        <v>0.83076173857105529</v>
      </c>
      <c r="U340" s="10">
        <v>0.19151251360174101</v>
      </c>
      <c r="V340" s="10">
        <v>0.38805883094217331</v>
      </c>
      <c r="W340" s="10">
        <v>12.367577756833176</v>
      </c>
    </row>
    <row r="341" spans="1:23" s="11" customFormat="1" x14ac:dyDescent="0.25">
      <c r="A341" s="10" t="s">
        <v>98</v>
      </c>
      <c r="B341" s="10" t="s">
        <v>307</v>
      </c>
      <c r="C341" s="10">
        <v>51</v>
      </c>
      <c r="D341" s="10">
        <v>26</v>
      </c>
      <c r="E341" s="10" t="s">
        <v>252</v>
      </c>
      <c r="F341" s="10" t="s">
        <v>23</v>
      </c>
      <c r="G341" s="10" t="s">
        <v>291</v>
      </c>
      <c r="H341" s="10" t="s">
        <v>44</v>
      </c>
      <c r="I341" s="32" t="s">
        <v>416</v>
      </c>
      <c r="J341" s="32" t="s">
        <v>212</v>
      </c>
      <c r="K341" s="10" t="s">
        <v>25</v>
      </c>
      <c r="L341" s="10">
        <v>40</v>
      </c>
      <c r="M341" s="10">
        <v>1546</v>
      </c>
      <c r="N341" s="13">
        <v>43.169744698195316</v>
      </c>
      <c r="O341" s="10">
        <v>275.6223663640867</v>
      </c>
      <c r="P341" s="10">
        <v>46.057403665779489</v>
      </c>
      <c r="Q341" s="10">
        <v>0.72582159624413145</v>
      </c>
      <c r="R341" s="10">
        <v>0.25573515880786374</v>
      </c>
      <c r="S341" s="10">
        <v>0.9035320204188394</v>
      </c>
      <c r="T341" s="10">
        <v>0.82676391930122151</v>
      </c>
      <c r="U341" s="10">
        <v>0.22560335781741866</v>
      </c>
      <c r="V341" s="10">
        <v>0.67699499042246147</v>
      </c>
      <c r="W341" s="10">
        <v>5.7153945666235444</v>
      </c>
    </row>
    <row r="342" spans="1:23" s="23" customFormat="1" x14ac:dyDescent="0.25">
      <c r="A342" s="22" t="s">
        <v>100</v>
      </c>
      <c r="B342" s="22" t="s">
        <v>307</v>
      </c>
      <c r="C342" s="22">
        <v>51</v>
      </c>
      <c r="D342" s="22">
        <v>27</v>
      </c>
      <c r="E342" s="22" t="s">
        <v>252</v>
      </c>
      <c r="F342" s="22" t="s">
        <v>23</v>
      </c>
      <c r="G342" s="22" t="s">
        <v>253</v>
      </c>
      <c r="H342" s="22" t="s">
        <v>24</v>
      </c>
      <c r="I342" s="34" t="s">
        <v>416</v>
      </c>
      <c r="J342" s="34" t="s">
        <v>212</v>
      </c>
      <c r="K342" s="22" t="s">
        <v>25</v>
      </c>
      <c r="L342" s="22">
        <v>40</v>
      </c>
      <c r="M342" s="22">
        <v>685</v>
      </c>
      <c r="N342" s="16">
        <v>19.127603569381495</v>
      </c>
      <c r="O342" s="22">
        <v>119.98275605729681</v>
      </c>
      <c r="P342" s="22">
        <v>20.049513040476214</v>
      </c>
      <c r="Q342" s="22">
        <v>0.87261146496815289</v>
      </c>
      <c r="R342" s="22">
        <v>0.59794710588794198</v>
      </c>
      <c r="S342" s="22">
        <v>0.9682272113636291</v>
      </c>
      <c r="T342" s="22">
        <v>0.77403844099633345</v>
      </c>
      <c r="U342" s="22">
        <v>0.19142857142857142</v>
      </c>
      <c r="V342" s="22">
        <v>0.25268758240743794</v>
      </c>
      <c r="W342" s="22">
        <v>3.7970802919708029</v>
      </c>
    </row>
    <row r="343" spans="1:23" x14ac:dyDescent="0.25">
      <c r="A343" s="2" t="s">
        <v>100</v>
      </c>
      <c r="B343" s="2" t="s">
        <v>307</v>
      </c>
      <c r="C343" s="2">
        <v>51</v>
      </c>
      <c r="D343" s="2">
        <v>27</v>
      </c>
      <c r="E343" s="2" t="s">
        <v>252</v>
      </c>
      <c r="F343" s="2" t="s">
        <v>23</v>
      </c>
      <c r="G343" s="2" t="s">
        <v>255</v>
      </c>
      <c r="H343" s="2" t="s">
        <v>26</v>
      </c>
      <c r="I343" s="7" t="s">
        <v>416</v>
      </c>
      <c r="J343" s="7" t="s">
        <v>212</v>
      </c>
      <c r="K343" s="2" t="s">
        <v>25</v>
      </c>
      <c r="L343" s="2">
        <v>40</v>
      </c>
      <c r="M343" s="2">
        <v>2117</v>
      </c>
      <c r="N343" s="13">
        <v>59.114068257489961</v>
      </c>
      <c r="O343" s="2">
        <v>346.09040379562248</v>
      </c>
      <c r="P343" s="2">
        <v>57.83284441949619</v>
      </c>
      <c r="Q343" s="2">
        <v>0.68555699481865284</v>
      </c>
      <c r="R343" s="2">
        <v>0.22210155893305114</v>
      </c>
      <c r="S343" s="2">
        <v>0.91811606421369441</v>
      </c>
      <c r="T343" s="2">
        <v>0.82229772997976025</v>
      </c>
      <c r="U343" s="2">
        <v>0.17973505191550304</v>
      </c>
      <c r="V343" s="2">
        <v>0.50637836681536808</v>
      </c>
      <c r="W343" s="2">
        <v>9.9315068493150687</v>
      </c>
    </row>
    <row r="344" spans="1:23" s="23" customFormat="1" x14ac:dyDescent="0.25">
      <c r="A344" s="22" t="s">
        <v>100</v>
      </c>
      <c r="B344" s="22" t="s">
        <v>307</v>
      </c>
      <c r="C344" s="22">
        <v>51</v>
      </c>
      <c r="D344" s="22">
        <v>27</v>
      </c>
      <c r="E344" s="22" t="s">
        <v>252</v>
      </c>
      <c r="F344" s="22" t="s">
        <v>23</v>
      </c>
      <c r="G344" s="22" t="s">
        <v>257</v>
      </c>
      <c r="H344" s="22" t="s">
        <v>27</v>
      </c>
      <c r="I344" s="34" t="s">
        <v>416</v>
      </c>
      <c r="J344" s="34" t="s">
        <v>212</v>
      </c>
      <c r="K344" s="22" t="s">
        <v>25</v>
      </c>
      <c r="L344" s="22">
        <v>40</v>
      </c>
      <c r="M344" s="22">
        <v>1220</v>
      </c>
      <c r="N344" s="16">
        <v>34.066680809701346</v>
      </c>
      <c r="O344" s="22">
        <v>261.42135623730996</v>
      </c>
      <c r="P344" s="22">
        <v>43.6843681806738</v>
      </c>
      <c r="Q344" s="22">
        <v>0.6538049303322615</v>
      </c>
      <c r="R344" s="22">
        <v>0.22433010925758579</v>
      </c>
      <c r="S344" s="22">
        <v>0.92872349341586402</v>
      </c>
      <c r="T344" s="22">
        <v>0.82307731733181855</v>
      </c>
      <c r="U344" s="22">
        <v>0.20336943441636582</v>
      </c>
      <c r="V344" s="22">
        <v>0.76709838775635764</v>
      </c>
      <c r="W344" s="22">
        <v>7.3975409836065573</v>
      </c>
    </row>
    <row r="345" spans="1:23" x14ac:dyDescent="0.25">
      <c r="A345" s="2" t="s">
        <v>100</v>
      </c>
      <c r="B345" s="2" t="s">
        <v>307</v>
      </c>
      <c r="C345" s="2">
        <v>51</v>
      </c>
      <c r="D345" s="2">
        <v>27</v>
      </c>
      <c r="E345" s="2" t="s">
        <v>252</v>
      </c>
      <c r="F345" s="2" t="s">
        <v>23</v>
      </c>
      <c r="G345" s="2" t="s">
        <v>259</v>
      </c>
      <c r="H345" s="2" t="s">
        <v>28</v>
      </c>
      <c r="I345" s="7" t="s">
        <v>416</v>
      </c>
      <c r="J345" s="7" t="s">
        <v>212</v>
      </c>
      <c r="K345" s="2" t="s">
        <v>25</v>
      </c>
      <c r="L345" s="2">
        <v>40</v>
      </c>
      <c r="M345" s="2">
        <v>2601</v>
      </c>
      <c r="N345" s="13">
        <v>72.629046545928858</v>
      </c>
      <c r="O345" s="2">
        <v>411.30360723121919</v>
      </c>
      <c r="P345" s="2">
        <v>68.730185134597292</v>
      </c>
      <c r="Q345" s="2">
        <v>0.67523364485981308</v>
      </c>
      <c r="R345" s="2">
        <v>0.19320803315109564</v>
      </c>
      <c r="S345" s="2">
        <v>0.95478356437169454</v>
      </c>
      <c r="T345" s="2">
        <v>0.88220396581148963</v>
      </c>
      <c r="U345" s="2">
        <v>0.1070840197693575</v>
      </c>
      <c r="V345" s="2">
        <v>0.27896547344555744</v>
      </c>
      <c r="W345" s="2">
        <v>7.2160707420222989</v>
      </c>
    </row>
    <row r="346" spans="1:23" x14ac:dyDescent="0.25">
      <c r="A346" s="2" t="s">
        <v>100</v>
      </c>
      <c r="B346" s="2" t="s">
        <v>307</v>
      </c>
      <c r="C346" s="2">
        <v>51</v>
      </c>
      <c r="D346" s="2">
        <v>27</v>
      </c>
      <c r="E346" s="2" t="s">
        <v>252</v>
      </c>
      <c r="F346" s="2" t="s">
        <v>23</v>
      </c>
      <c r="G346" s="2" t="s">
        <v>261</v>
      </c>
      <c r="H346" s="2" t="s">
        <v>29</v>
      </c>
      <c r="I346" s="7" t="s">
        <v>416</v>
      </c>
      <c r="J346" s="7" t="s">
        <v>212</v>
      </c>
      <c r="K346" s="2" t="s">
        <v>25</v>
      </c>
      <c r="L346" s="2">
        <v>40</v>
      </c>
      <c r="M346" s="2">
        <v>2129</v>
      </c>
      <c r="N346" s="13">
        <v>59.449150363814894</v>
      </c>
      <c r="O346" s="2">
        <v>333.70562748477221</v>
      </c>
      <c r="P346" s="2">
        <v>55.7633075768086</v>
      </c>
      <c r="Q346" s="2">
        <v>0.74623203645285663</v>
      </c>
      <c r="R346" s="2">
        <v>0.24024727172596647</v>
      </c>
      <c r="S346" s="2">
        <v>0.93727712151551124</v>
      </c>
      <c r="T346" s="2">
        <v>0.88392373995477846</v>
      </c>
      <c r="U346" s="2">
        <v>0.17828263380824028</v>
      </c>
      <c r="V346" s="2">
        <v>0.65948072976121763</v>
      </c>
      <c r="W346" s="2">
        <v>7.2221700328792862</v>
      </c>
    </row>
    <row r="347" spans="1:23" x14ac:dyDescent="0.25">
      <c r="A347" s="2" t="s">
        <v>100</v>
      </c>
      <c r="B347" s="2" t="s">
        <v>307</v>
      </c>
      <c r="C347" s="2">
        <v>51</v>
      </c>
      <c r="D347" s="2">
        <v>27</v>
      </c>
      <c r="E347" s="2" t="s">
        <v>252</v>
      </c>
      <c r="F347" s="2" t="s">
        <v>23</v>
      </c>
      <c r="G347" s="2" t="s">
        <v>263</v>
      </c>
      <c r="H347" s="2" t="s">
        <v>30</v>
      </c>
      <c r="I347" s="7" t="s">
        <v>416</v>
      </c>
      <c r="J347" s="7" t="s">
        <v>212</v>
      </c>
      <c r="K347" s="2" t="s">
        <v>25</v>
      </c>
      <c r="L347" s="2">
        <v>40</v>
      </c>
      <c r="M347" s="2">
        <v>2253</v>
      </c>
      <c r="N347" s="13">
        <v>62.911665462505844</v>
      </c>
      <c r="O347" s="2">
        <v>365.16147160748801</v>
      </c>
      <c r="P347" s="2">
        <v>61.019682556529887</v>
      </c>
      <c r="Q347" s="2">
        <v>0.67053571428571423</v>
      </c>
      <c r="R347" s="2">
        <v>0.21232501258462788</v>
      </c>
      <c r="S347" s="2">
        <v>0.91496618256670892</v>
      </c>
      <c r="T347" s="2">
        <v>0.79770617929978604</v>
      </c>
      <c r="U347" s="2">
        <v>0.18166939443535188</v>
      </c>
      <c r="V347" s="2">
        <v>0.57565501627718041</v>
      </c>
      <c r="W347" s="2">
        <v>5.869951176209498</v>
      </c>
    </row>
    <row r="348" spans="1:23" s="23" customFormat="1" x14ac:dyDescent="0.25">
      <c r="A348" s="22" t="s">
        <v>100</v>
      </c>
      <c r="B348" s="22" t="s">
        <v>307</v>
      </c>
      <c r="C348" s="22">
        <v>51</v>
      </c>
      <c r="D348" s="22">
        <v>27</v>
      </c>
      <c r="E348" s="22" t="s">
        <v>252</v>
      </c>
      <c r="F348" s="22" t="s">
        <v>23</v>
      </c>
      <c r="G348" s="22" t="s">
        <v>265</v>
      </c>
      <c r="H348" s="22" t="s">
        <v>31</v>
      </c>
      <c r="I348" s="34" t="s">
        <v>416</v>
      </c>
      <c r="J348" s="34" t="s">
        <v>212</v>
      </c>
      <c r="K348" s="22" t="s">
        <v>25</v>
      </c>
      <c r="L348" s="22">
        <v>40</v>
      </c>
      <c r="M348" s="22">
        <v>1169</v>
      </c>
      <c r="N348" s="16">
        <v>32.642581857820389</v>
      </c>
      <c r="O348" s="22">
        <v>177.23759005323598</v>
      </c>
      <c r="P348" s="22">
        <v>29.616984055091823</v>
      </c>
      <c r="Q348" s="22">
        <v>0.83559685489635449</v>
      </c>
      <c r="R348" s="22">
        <v>0.46764113167643123</v>
      </c>
      <c r="S348" s="22">
        <v>0.96911584075515023</v>
      </c>
      <c r="T348" s="22">
        <v>0.8373170536700737</v>
      </c>
      <c r="U348" s="22">
        <v>0.16006216006216006</v>
      </c>
      <c r="V348" s="22">
        <v>0.6688623067930759</v>
      </c>
      <c r="W348" s="22">
        <v>5.3387510692899918</v>
      </c>
    </row>
    <row r="349" spans="1:23" x14ac:dyDescent="0.25">
      <c r="A349" s="2" t="s">
        <v>100</v>
      </c>
      <c r="B349" s="2" t="s">
        <v>307</v>
      </c>
      <c r="C349" s="2">
        <v>51</v>
      </c>
      <c r="D349" s="2">
        <v>27</v>
      </c>
      <c r="E349" s="2" t="s">
        <v>252</v>
      </c>
      <c r="F349" s="2" t="s">
        <v>23</v>
      </c>
      <c r="G349" s="2" t="s">
        <v>267</v>
      </c>
      <c r="H349" s="2" t="s">
        <v>32</v>
      </c>
      <c r="I349" s="7" t="s">
        <v>416</v>
      </c>
      <c r="J349" s="7" t="s">
        <v>212</v>
      </c>
      <c r="K349" s="2" t="s">
        <v>25</v>
      </c>
      <c r="L349" s="2">
        <v>40</v>
      </c>
      <c r="M349" s="2">
        <v>1626</v>
      </c>
      <c r="N349" s="13">
        <v>45.403625407028187</v>
      </c>
      <c r="O349" s="2">
        <v>310.39191898578724</v>
      </c>
      <c r="P349" s="2">
        <v>51.867510231154668</v>
      </c>
      <c r="Q349" s="2">
        <v>0.71347082053532251</v>
      </c>
      <c r="R349" s="2">
        <v>0.21208482413865642</v>
      </c>
      <c r="S349" s="2">
        <v>0.9472998895508068</v>
      </c>
      <c r="T349" s="2">
        <v>0.88027316248835652</v>
      </c>
      <c r="U349" s="2">
        <v>0.15</v>
      </c>
      <c r="V349" s="2">
        <v>0.47428617410943502</v>
      </c>
      <c r="W349" s="2">
        <v>9.7638376383763834</v>
      </c>
    </row>
    <row r="350" spans="1:23" x14ac:dyDescent="0.25">
      <c r="A350" s="2" t="s">
        <v>100</v>
      </c>
      <c r="B350" s="2" t="s">
        <v>307</v>
      </c>
      <c r="C350" s="2">
        <v>51</v>
      </c>
      <c r="D350" s="2">
        <v>27</v>
      </c>
      <c r="E350" s="2" t="s">
        <v>252</v>
      </c>
      <c r="F350" s="2" t="s">
        <v>23</v>
      </c>
      <c r="G350" s="2" t="s">
        <v>269</v>
      </c>
      <c r="H350" s="2" t="s">
        <v>33</v>
      </c>
      <c r="I350" s="7" t="s">
        <v>416</v>
      </c>
      <c r="J350" s="7" t="s">
        <v>212</v>
      </c>
      <c r="K350" s="2" t="s">
        <v>25</v>
      </c>
      <c r="L350" s="2">
        <v>40</v>
      </c>
      <c r="M350" s="2">
        <v>2302</v>
      </c>
      <c r="N350" s="13">
        <v>64.279917396665979</v>
      </c>
      <c r="O350" s="2">
        <v>329.70562748477204</v>
      </c>
      <c r="P350" s="2">
        <v>55.094894424808572</v>
      </c>
      <c r="Q350" s="2">
        <v>0.77560646900269536</v>
      </c>
      <c r="R350" s="2">
        <v>0.26611077737032324</v>
      </c>
      <c r="S350" s="2">
        <v>0.92703512808204169</v>
      </c>
      <c r="T350" s="2">
        <v>0.85415767456169445</v>
      </c>
      <c r="U350" s="2">
        <v>0.18314061917195076</v>
      </c>
      <c r="V350" s="2">
        <v>0.43780697326920326</v>
      </c>
      <c r="W350" s="2">
        <v>8.8831450912250212</v>
      </c>
    </row>
    <row r="351" spans="1:23" x14ac:dyDescent="0.25">
      <c r="A351" s="2" t="s">
        <v>100</v>
      </c>
      <c r="B351" s="2" t="s">
        <v>307</v>
      </c>
      <c r="C351" s="2">
        <v>51</v>
      </c>
      <c r="D351" s="2">
        <v>27</v>
      </c>
      <c r="E351" s="2" t="s">
        <v>252</v>
      </c>
      <c r="F351" s="2" t="s">
        <v>23</v>
      </c>
      <c r="G351" s="2" t="s">
        <v>271</v>
      </c>
      <c r="H351" s="2" t="s">
        <v>34</v>
      </c>
      <c r="I351" s="7" t="s">
        <v>416</v>
      </c>
      <c r="J351" s="7" t="s">
        <v>212</v>
      </c>
      <c r="K351" s="2" t="s">
        <v>25</v>
      </c>
      <c r="L351" s="2">
        <v>40</v>
      </c>
      <c r="M351" s="2">
        <v>2100</v>
      </c>
      <c r="N351" s="13">
        <v>58.639368606862973</v>
      </c>
      <c r="O351" s="2">
        <v>324.2914139223991</v>
      </c>
      <c r="P351" s="2">
        <v>54.190161536601863</v>
      </c>
      <c r="Q351" s="2">
        <v>0.80367393800229625</v>
      </c>
      <c r="R351" s="2">
        <v>0.25093327701993778</v>
      </c>
      <c r="S351" s="2">
        <v>0.9637481698866367</v>
      </c>
      <c r="T351" s="2">
        <v>0.76713721586980721</v>
      </c>
      <c r="U351" s="2">
        <v>0.15946286193873269</v>
      </c>
      <c r="V351" s="2">
        <v>0.55591436672245886</v>
      </c>
      <c r="W351" s="2">
        <v>5.9733333333333336</v>
      </c>
    </row>
    <row r="352" spans="1:23" x14ac:dyDescent="0.25">
      <c r="A352" s="2" t="s">
        <v>100</v>
      </c>
      <c r="B352" s="2" t="s">
        <v>307</v>
      </c>
      <c r="C352" s="2">
        <v>51</v>
      </c>
      <c r="D352" s="2">
        <v>27</v>
      </c>
      <c r="E352" s="2" t="s">
        <v>252</v>
      </c>
      <c r="F352" s="2" t="s">
        <v>23</v>
      </c>
      <c r="G352" s="2" t="s">
        <v>273</v>
      </c>
      <c r="H352" s="2" t="s">
        <v>35</v>
      </c>
      <c r="I352" s="7" t="s">
        <v>416</v>
      </c>
      <c r="J352" s="7" t="s">
        <v>212</v>
      </c>
      <c r="K352" s="2" t="s">
        <v>25</v>
      </c>
      <c r="L352" s="2">
        <v>40</v>
      </c>
      <c r="M352" s="2">
        <v>2565</v>
      </c>
      <c r="N352" s="13">
        <v>71.62380022695406</v>
      </c>
      <c r="O352" s="2">
        <v>323.46298679765277</v>
      </c>
      <c r="P352" s="2">
        <v>54.051728640188365</v>
      </c>
      <c r="Q352" s="2">
        <v>0.78248932275777916</v>
      </c>
      <c r="R352" s="2">
        <v>0.30806903530426272</v>
      </c>
      <c r="S352" s="2">
        <v>0.93698356096662638</v>
      </c>
      <c r="T352" s="2">
        <v>0.86337098854620831</v>
      </c>
      <c r="U352" s="2">
        <v>0.18445945945945946</v>
      </c>
      <c r="V352" s="2">
        <v>0.38801947612136717</v>
      </c>
      <c r="W352" s="2">
        <v>9.1263157894736846</v>
      </c>
    </row>
    <row r="353" spans="1:23" x14ac:dyDescent="0.25">
      <c r="A353" s="2" t="s">
        <v>100</v>
      </c>
      <c r="B353" s="2" t="s">
        <v>307</v>
      </c>
      <c r="C353" s="2">
        <v>51</v>
      </c>
      <c r="D353" s="2">
        <v>27</v>
      </c>
      <c r="E353" s="2" t="s">
        <v>252</v>
      </c>
      <c r="F353" s="2" t="s">
        <v>23</v>
      </c>
      <c r="G353" s="2" t="s">
        <v>275</v>
      </c>
      <c r="H353" s="2" t="s">
        <v>36</v>
      </c>
      <c r="I353" s="7" t="s">
        <v>416</v>
      </c>
      <c r="J353" s="7" t="s">
        <v>212</v>
      </c>
      <c r="K353" s="2" t="s">
        <v>25</v>
      </c>
      <c r="L353" s="2">
        <v>40</v>
      </c>
      <c r="M353" s="2">
        <v>1890</v>
      </c>
      <c r="N353" s="13">
        <v>52.775431746176679</v>
      </c>
      <c r="O353" s="2">
        <v>252.45079348883272</v>
      </c>
      <c r="P353" s="2">
        <v>42.185357650192934</v>
      </c>
      <c r="Q353" s="2">
        <v>0.76735688185140072</v>
      </c>
      <c r="R353" s="2">
        <v>0.37266464087604967</v>
      </c>
      <c r="S353" s="2">
        <v>0.93486360806664315</v>
      </c>
      <c r="T353" s="2">
        <v>0.8551101143130978</v>
      </c>
      <c r="U353" s="2">
        <v>0.23540315106580167</v>
      </c>
      <c r="V353" s="2">
        <v>0.69228867151375106</v>
      </c>
      <c r="W353" s="2">
        <v>9.7862433862433864</v>
      </c>
    </row>
    <row r="354" spans="1:23" x14ac:dyDescent="0.25">
      <c r="A354" s="2" t="s">
        <v>100</v>
      </c>
      <c r="B354" s="2" t="s">
        <v>307</v>
      </c>
      <c r="C354" s="2">
        <v>51</v>
      </c>
      <c r="D354" s="2">
        <v>27</v>
      </c>
      <c r="E354" s="2" t="s">
        <v>252</v>
      </c>
      <c r="F354" s="2" t="s">
        <v>23</v>
      </c>
      <c r="G354" s="2" t="s">
        <v>277</v>
      </c>
      <c r="H354" s="2" t="s">
        <v>37</v>
      </c>
      <c r="I354" s="7" t="s">
        <v>416</v>
      </c>
      <c r="J354" s="7" t="s">
        <v>212</v>
      </c>
      <c r="K354" s="2" t="s">
        <v>25</v>
      </c>
      <c r="L354" s="2">
        <v>40</v>
      </c>
      <c r="M354" s="2">
        <v>1923</v>
      </c>
      <c r="N354" s="13">
        <v>53.696907538570237</v>
      </c>
      <c r="O354" s="2">
        <v>292.73506473629482</v>
      </c>
      <c r="P354" s="2">
        <v>48.91699183032771</v>
      </c>
      <c r="Q354" s="2">
        <v>0.73062310030395139</v>
      </c>
      <c r="R354" s="2">
        <v>0.28199386163230089</v>
      </c>
      <c r="S354" s="2">
        <v>0.9364721443272247</v>
      </c>
      <c r="T354" s="2">
        <v>0.85475838010276539</v>
      </c>
      <c r="U354" s="2">
        <v>0.20349829351535836</v>
      </c>
      <c r="V354" s="2">
        <v>0.47993249378071118</v>
      </c>
      <c r="W354" s="2">
        <v>6.5231409256370254</v>
      </c>
    </row>
    <row r="355" spans="1:23" x14ac:dyDescent="0.25">
      <c r="A355" s="2" t="s">
        <v>100</v>
      </c>
      <c r="B355" s="2" t="s">
        <v>307</v>
      </c>
      <c r="C355" s="2">
        <v>51</v>
      </c>
      <c r="D355" s="2">
        <v>27</v>
      </c>
      <c r="E355" s="2" t="s">
        <v>252</v>
      </c>
      <c r="F355" s="2" t="s">
        <v>23</v>
      </c>
      <c r="G355" s="2" t="s">
        <v>279</v>
      </c>
      <c r="H355" s="2" t="s">
        <v>38</v>
      </c>
      <c r="I355" s="7" t="s">
        <v>416</v>
      </c>
      <c r="J355" s="7" t="s">
        <v>212</v>
      </c>
      <c r="K355" s="2" t="s">
        <v>25</v>
      </c>
      <c r="L355" s="2">
        <v>40</v>
      </c>
      <c r="M355" s="2">
        <v>2124</v>
      </c>
      <c r="N355" s="13">
        <v>59.309532819512839</v>
      </c>
      <c r="O355" s="2">
        <v>334.43354954613005</v>
      </c>
      <c r="P355" s="2">
        <v>55.884945746669239</v>
      </c>
      <c r="Q355" s="2">
        <v>0.68361763759253302</v>
      </c>
      <c r="R355" s="2">
        <v>0.23864080196787243</v>
      </c>
      <c r="S355" s="2">
        <v>0.91654240523277553</v>
      </c>
      <c r="T355" s="2">
        <v>0.85037853021003351</v>
      </c>
      <c r="U355" s="2">
        <v>0.18732091690544411</v>
      </c>
      <c r="V355" s="2">
        <v>0.67083926424984419</v>
      </c>
      <c r="W355" s="2">
        <v>6.8931261770244818</v>
      </c>
    </row>
    <row r="356" spans="1:23" x14ac:dyDescent="0.25">
      <c r="A356" s="2" t="s">
        <v>100</v>
      </c>
      <c r="B356" s="2" t="s">
        <v>307</v>
      </c>
      <c r="C356" s="2">
        <v>51</v>
      </c>
      <c r="D356" s="2">
        <v>27</v>
      </c>
      <c r="E356" s="2" t="s">
        <v>252</v>
      </c>
      <c r="F356" s="2" t="s">
        <v>23</v>
      </c>
      <c r="G356" s="2" t="s">
        <v>281</v>
      </c>
      <c r="H356" s="2" t="s">
        <v>39</v>
      </c>
      <c r="I356" s="7" t="s">
        <v>416</v>
      </c>
      <c r="J356" s="7" t="s">
        <v>212</v>
      </c>
      <c r="K356" s="2" t="s">
        <v>25</v>
      </c>
      <c r="L356" s="2">
        <v>40</v>
      </c>
      <c r="M356" s="2">
        <v>1203</v>
      </c>
      <c r="N356" s="13">
        <v>33.591981159074358</v>
      </c>
      <c r="O356" s="2">
        <v>204.99494936611683</v>
      </c>
      <c r="P356" s="2">
        <v>34.255330062471636</v>
      </c>
      <c r="Q356" s="2">
        <v>0.74121996303142335</v>
      </c>
      <c r="R356" s="2">
        <v>0.35974036349348709</v>
      </c>
      <c r="S356" s="2">
        <v>0.91261823016090438</v>
      </c>
      <c r="T356" s="2">
        <v>0.79671647614939722</v>
      </c>
      <c r="U356" s="2">
        <v>0.21176470588235294</v>
      </c>
      <c r="V356" s="2">
        <v>0.52568131627861825</v>
      </c>
      <c r="W356" s="2">
        <v>4.9285120532003326</v>
      </c>
    </row>
    <row r="357" spans="1:23" x14ac:dyDescent="0.25">
      <c r="A357" s="2" t="s">
        <v>100</v>
      </c>
      <c r="B357" s="2" t="s">
        <v>307</v>
      </c>
      <c r="C357" s="2">
        <v>51</v>
      </c>
      <c r="D357" s="2">
        <v>27</v>
      </c>
      <c r="E357" s="2" t="s">
        <v>252</v>
      </c>
      <c r="F357" s="2" t="s">
        <v>23</v>
      </c>
      <c r="G357" s="2" t="s">
        <v>283</v>
      </c>
      <c r="H357" s="2" t="s">
        <v>40</v>
      </c>
      <c r="I357" s="7" t="s">
        <v>416</v>
      </c>
      <c r="J357" s="7" t="s">
        <v>212</v>
      </c>
      <c r="K357" s="2" t="s">
        <v>25</v>
      </c>
      <c r="L357" s="2">
        <v>40</v>
      </c>
      <c r="M357" s="2">
        <v>1641</v>
      </c>
      <c r="N357" s="13">
        <v>45.822478039934353</v>
      </c>
      <c r="O357" s="2">
        <v>293.56349186104103</v>
      </c>
      <c r="P357" s="2">
        <v>49.055424726741194</v>
      </c>
      <c r="Q357" s="2">
        <v>0.7375280898876404</v>
      </c>
      <c r="R357" s="2">
        <v>0.23928438311067612</v>
      </c>
      <c r="S357" s="2">
        <v>0.94694423340707035</v>
      </c>
      <c r="T357" s="2">
        <v>0.76651823844746614</v>
      </c>
      <c r="U357" s="2">
        <v>0.1530214424951267</v>
      </c>
      <c r="V357" s="2">
        <v>0.62987046054064777</v>
      </c>
      <c r="W357" s="2">
        <v>5.6160877513711149</v>
      </c>
    </row>
    <row r="358" spans="1:23" x14ac:dyDescent="0.25">
      <c r="A358" s="2" t="s">
        <v>100</v>
      </c>
      <c r="B358" s="2" t="s">
        <v>307</v>
      </c>
      <c r="C358" s="2">
        <v>51</v>
      </c>
      <c r="D358" s="2">
        <v>27</v>
      </c>
      <c r="E358" s="2" t="s">
        <v>252</v>
      </c>
      <c r="F358" s="2" t="s">
        <v>23</v>
      </c>
      <c r="G358" s="2" t="s">
        <v>285</v>
      </c>
      <c r="H358" s="2" t="s">
        <v>41</v>
      </c>
      <c r="I358" s="7" t="s">
        <v>416</v>
      </c>
      <c r="J358" s="7" t="s">
        <v>212</v>
      </c>
      <c r="K358" s="2" t="s">
        <v>25</v>
      </c>
      <c r="L358" s="2">
        <v>40</v>
      </c>
      <c r="M358" s="2">
        <v>2431</v>
      </c>
      <c r="N358" s="13">
        <v>67.882050039658992</v>
      </c>
      <c r="O358" s="2">
        <v>275.52186130069833</v>
      </c>
      <c r="P358" s="2">
        <v>46.040608939226644</v>
      </c>
      <c r="Q358" s="2">
        <v>0.77742244963223539</v>
      </c>
      <c r="R358" s="2">
        <v>0.40242290842493234</v>
      </c>
      <c r="S358" s="2">
        <v>0.92349859567671067</v>
      </c>
      <c r="T358" s="2">
        <v>0.8317075115028143</v>
      </c>
      <c r="U358" s="2">
        <v>0.17768450507170339</v>
      </c>
      <c r="V358" s="2">
        <v>0.44409296128590414</v>
      </c>
      <c r="W358" s="2">
        <v>4.7980255039078568</v>
      </c>
    </row>
    <row r="359" spans="1:23" x14ac:dyDescent="0.25">
      <c r="A359" s="2" t="s">
        <v>100</v>
      </c>
      <c r="B359" s="2" t="s">
        <v>307</v>
      </c>
      <c r="C359" s="2">
        <v>51</v>
      </c>
      <c r="D359" s="2">
        <v>27</v>
      </c>
      <c r="E359" s="2" t="s">
        <v>252</v>
      </c>
      <c r="F359" s="2" t="s">
        <v>23</v>
      </c>
      <c r="G359" s="2" t="s">
        <v>287</v>
      </c>
      <c r="H359" s="2" t="s">
        <v>42</v>
      </c>
      <c r="I359" s="7" t="s">
        <v>416</v>
      </c>
      <c r="J359" s="7" t="s">
        <v>212</v>
      </c>
      <c r="K359" s="2" t="s">
        <v>25</v>
      </c>
      <c r="L359" s="2">
        <v>40</v>
      </c>
      <c r="M359" s="2">
        <v>1460</v>
      </c>
      <c r="N359" s="13">
        <v>40.768322936199972</v>
      </c>
      <c r="O359" s="2">
        <v>222.20815280171337</v>
      </c>
      <c r="P359" s="2">
        <v>37.131712953572716</v>
      </c>
      <c r="Q359" s="2">
        <v>0.79304725692558398</v>
      </c>
      <c r="R359" s="2">
        <v>0.37157179592271322</v>
      </c>
      <c r="S359" s="2">
        <v>0.94714167349568712</v>
      </c>
      <c r="T359" s="2">
        <v>0.53930210451243743</v>
      </c>
      <c r="U359" s="2">
        <v>0.17654099341711549</v>
      </c>
      <c r="V359" s="2">
        <v>0.65333719036584315</v>
      </c>
      <c r="W359" s="2">
        <v>5.5479452054794525</v>
      </c>
    </row>
    <row r="360" spans="1:23" x14ac:dyDescent="0.25">
      <c r="A360" s="2" t="s">
        <v>100</v>
      </c>
      <c r="B360" s="2" t="s">
        <v>307</v>
      </c>
      <c r="C360" s="2">
        <v>51</v>
      </c>
      <c r="D360" s="2">
        <v>27</v>
      </c>
      <c r="E360" s="2" t="s">
        <v>252</v>
      </c>
      <c r="F360" s="2" t="s">
        <v>23</v>
      </c>
      <c r="G360" s="2" t="s">
        <v>289</v>
      </c>
      <c r="H360" s="2" t="s">
        <v>43</v>
      </c>
      <c r="I360" s="7" t="s">
        <v>416</v>
      </c>
      <c r="J360" s="7" t="s">
        <v>212</v>
      </c>
      <c r="K360" s="2" t="s">
        <v>25</v>
      </c>
      <c r="L360" s="2">
        <v>40</v>
      </c>
      <c r="M360" s="2">
        <v>2356</v>
      </c>
      <c r="N360" s="13">
        <v>65.787786875128177</v>
      </c>
      <c r="O360" s="2">
        <v>397.20310216783088</v>
      </c>
      <c r="P360" s="2">
        <v>66.373944376044463</v>
      </c>
      <c r="Q360" s="2">
        <v>0.71873093349603412</v>
      </c>
      <c r="R360" s="2">
        <v>0.18765489035040347</v>
      </c>
      <c r="S360" s="2">
        <v>0.87161290788379231</v>
      </c>
      <c r="T360" s="2">
        <v>0.77266589558110643</v>
      </c>
      <c r="U360" s="2">
        <v>0.20456870098874871</v>
      </c>
      <c r="V360" s="2">
        <v>0.56779501727015702</v>
      </c>
      <c r="W360" s="2">
        <v>14.059422750424448</v>
      </c>
    </row>
    <row r="361" spans="1:23" x14ac:dyDescent="0.25">
      <c r="A361" s="2" t="s">
        <v>100</v>
      </c>
      <c r="B361" s="2" t="s">
        <v>307</v>
      </c>
      <c r="C361" s="2">
        <v>51</v>
      </c>
      <c r="D361" s="2">
        <v>27</v>
      </c>
      <c r="E361" s="2" t="s">
        <v>252</v>
      </c>
      <c r="F361" s="2" t="s">
        <v>23</v>
      </c>
      <c r="G361" s="2" t="s">
        <v>291</v>
      </c>
      <c r="H361" s="2" t="s">
        <v>44</v>
      </c>
      <c r="I361" s="7" t="s">
        <v>416</v>
      </c>
      <c r="J361" s="7" t="s">
        <v>212</v>
      </c>
      <c r="K361" s="2" t="s">
        <v>25</v>
      </c>
      <c r="L361" s="2">
        <v>40</v>
      </c>
      <c r="M361" s="2">
        <v>1754</v>
      </c>
      <c r="N361" s="13">
        <v>48.977834541160789</v>
      </c>
      <c r="O361" s="2">
        <v>280.35028842544455</v>
      </c>
      <c r="P361" s="2">
        <v>46.84745498764012</v>
      </c>
      <c r="Q361" s="2">
        <v>0.74039679189531449</v>
      </c>
      <c r="R361" s="2">
        <v>0.28043837283484113</v>
      </c>
      <c r="S361" s="2">
        <v>0.90265702839529005</v>
      </c>
      <c r="T361" s="2">
        <v>0.82147071947054551</v>
      </c>
      <c r="U361" s="2">
        <v>0.26748166259168704</v>
      </c>
      <c r="V361" s="2">
        <v>0.6668511149171038</v>
      </c>
      <c r="W361" s="2">
        <v>6.6499429874572407</v>
      </c>
    </row>
    <row r="362" spans="1:23" s="25" customFormat="1" x14ac:dyDescent="0.25">
      <c r="A362" s="24" t="s">
        <v>102</v>
      </c>
      <c r="B362" s="24" t="s">
        <v>308</v>
      </c>
      <c r="C362" s="24">
        <v>51</v>
      </c>
      <c r="D362" s="24">
        <v>28</v>
      </c>
      <c r="E362" s="24" t="s">
        <v>252</v>
      </c>
      <c r="F362" s="24" t="s">
        <v>23</v>
      </c>
      <c r="G362" s="24" t="s">
        <v>253</v>
      </c>
      <c r="H362" s="24" t="s">
        <v>24</v>
      </c>
      <c r="I362" s="33" t="s">
        <v>416</v>
      </c>
      <c r="J362" s="33" t="s">
        <v>212</v>
      </c>
      <c r="K362" s="24" t="s">
        <v>25</v>
      </c>
      <c r="L362" s="24">
        <v>40</v>
      </c>
      <c r="M362" s="24">
        <v>718</v>
      </c>
      <c r="N362" s="16">
        <v>20.049079361775053</v>
      </c>
      <c r="O362" s="24">
        <v>115.15432893255064</v>
      </c>
      <c r="P362" s="24">
        <v>19.242666992062741</v>
      </c>
      <c r="Q362" s="24">
        <v>0.89192546583850929</v>
      </c>
      <c r="R362" s="24">
        <v>0.68041482991864777</v>
      </c>
      <c r="S362" s="24">
        <v>0.97138857097202747</v>
      </c>
      <c r="T362" s="24">
        <v>0.70941927001242155</v>
      </c>
      <c r="U362" s="24">
        <v>0.15127175368139223</v>
      </c>
      <c r="V362" s="24">
        <v>0.47936336493400217</v>
      </c>
      <c r="W362" s="24">
        <v>2.5752089136490253</v>
      </c>
    </row>
    <row r="363" spans="1:23" s="11" customFormat="1" x14ac:dyDescent="0.25">
      <c r="A363" s="10" t="s">
        <v>102</v>
      </c>
      <c r="B363" s="10" t="s">
        <v>308</v>
      </c>
      <c r="C363" s="10">
        <v>51</v>
      </c>
      <c r="D363" s="10">
        <v>28</v>
      </c>
      <c r="E363" s="10" t="s">
        <v>252</v>
      </c>
      <c r="F363" s="10" t="s">
        <v>23</v>
      </c>
      <c r="G363" s="10" t="s">
        <v>255</v>
      </c>
      <c r="H363" s="10" t="s">
        <v>26</v>
      </c>
      <c r="I363" s="32" t="s">
        <v>416</v>
      </c>
      <c r="J363" s="32" t="s">
        <v>212</v>
      </c>
      <c r="K363" s="10" t="s">
        <v>25</v>
      </c>
      <c r="L363" s="10">
        <v>40</v>
      </c>
      <c r="M363" s="10">
        <v>2605</v>
      </c>
      <c r="N363" s="13">
        <v>72.740740581370503</v>
      </c>
      <c r="O363" s="10">
        <v>396.71782079359224</v>
      </c>
      <c r="P363" s="10">
        <v>66.292852262804033</v>
      </c>
      <c r="Q363" s="10">
        <v>0.72160664819944598</v>
      </c>
      <c r="R363" s="10">
        <v>0.20799561170892583</v>
      </c>
      <c r="S363" s="10">
        <v>0.93309075462681035</v>
      </c>
      <c r="T363" s="10">
        <v>0.86860672404400086</v>
      </c>
      <c r="U363" s="10">
        <v>0.1278443113772455</v>
      </c>
      <c r="V363" s="10">
        <v>0.47569643662894934</v>
      </c>
      <c r="W363" s="10">
        <v>12.162763915547025</v>
      </c>
    </row>
    <row r="364" spans="1:23" s="25" customFormat="1" x14ac:dyDescent="0.25">
      <c r="A364" s="24" t="s">
        <v>102</v>
      </c>
      <c r="B364" s="24" t="s">
        <v>308</v>
      </c>
      <c r="C364" s="24">
        <v>51</v>
      </c>
      <c r="D364" s="24">
        <v>28</v>
      </c>
      <c r="E364" s="24" t="s">
        <v>252</v>
      </c>
      <c r="F364" s="24" t="s">
        <v>23</v>
      </c>
      <c r="G364" s="24" t="s">
        <v>257</v>
      </c>
      <c r="H364" s="24" t="s">
        <v>27</v>
      </c>
      <c r="I364" s="33" t="s">
        <v>416</v>
      </c>
      <c r="J364" s="33" t="s">
        <v>212</v>
      </c>
      <c r="K364" s="24" t="s">
        <v>25</v>
      </c>
      <c r="L364" s="24">
        <v>40</v>
      </c>
      <c r="M364" s="24">
        <v>1301</v>
      </c>
      <c r="N364" s="16">
        <v>36.328485027394635</v>
      </c>
      <c r="O364" s="24">
        <v>256.45079348883274</v>
      </c>
      <c r="P364" s="24">
        <v>42.85377080219294</v>
      </c>
      <c r="Q364" s="24">
        <v>0.70210469508904483</v>
      </c>
      <c r="R364" s="24">
        <v>0.24858737379554308</v>
      </c>
      <c r="S364" s="24">
        <v>0.89459370752222878</v>
      </c>
      <c r="T364" s="24">
        <v>0.77444018091588074</v>
      </c>
      <c r="U364" s="24">
        <v>0.23727774371551197</v>
      </c>
      <c r="V364" s="24">
        <v>0.81033662729608924</v>
      </c>
      <c r="W364" s="24">
        <v>7.5334358186010757</v>
      </c>
    </row>
    <row r="365" spans="1:23" s="11" customFormat="1" x14ac:dyDescent="0.25">
      <c r="A365" s="10" t="s">
        <v>102</v>
      </c>
      <c r="B365" s="10" t="s">
        <v>308</v>
      </c>
      <c r="C365" s="10">
        <v>51</v>
      </c>
      <c r="D365" s="10">
        <v>28</v>
      </c>
      <c r="E365" s="10" t="s">
        <v>252</v>
      </c>
      <c r="F365" s="10" t="s">
        <v>23</v>
      </c>
      <c r="G365" s="10" t="s">
        <v>259</v>
      </c>
      <c r="H365" s="10" t="s">
        <v>28</v>
      </c>
      <c r="I365" s="32" t="s">
        <v>416</v>
      </c>
      <c r="J365" s="32" t="s">
        <v>212</v>
      </c>
      <c r="K365" s="10" t="s">
        <v>25</v>
      </c>
      <c r="L365" s="10">
        <v>40</v>
      </c>
      <c r="M365" s="10">
        <v>3310</v>
      </c>
      <c r="N365" s="13">
        <v>92.426814327960216</v>
      </c>
      <c r="O365" s="10">
        <v>538.94321753800887</v>
      </c>
      <c r="P365" s="10">
        <v>90.059183695900543</v>
      </c>
      <c r="Q365" s="10">
        <v>0.7002327057330231</v>
      </c>
      <c r="R365" s="10">
        <v>0.14320290765808275</v>
      </c>
      <c r="S365" s="10">
        <v>0.93247759567087518</v>
      </c>
      <c r="T365" s="10">
        <v>0.82741645841132549</v>
      </c>
      <c r="U365" s="10">
        <v>0.13486992240985851</v>
      </c>
      <c r="V365" s="10">
        <v>0.26940804374197286</v>
      </c>
      <c r="W365" s="10">
        <v>13.196676737160121</v>
      </c>
    </row>
    <row r="366" spans="1:23" s="11" customFormat="1" x14ac:dyDescent="0.25">
      <c r="A366" s="10" t="s">
        <v>102</v>
      </c>
      <c r="B366" s="10" t="s">
        <v>308</v>
      </c>
      <c r="C366" s="10">
        <v>51</v>
      </c>
      <c r="D366" s="10">
        <v>28</v>
      </c>
      <c r="E366" s="10" t="s">
        <v>252</v>
      </c>
      <c r="F366" s="10" t="s">
        <v>23</v>
      </c>
      <c r="G366" s="10" t="s">
        <v>261</v>
      </c>
      <c r="H366" s="10" t="s">
        <v>29</v>
      </c>
      <c r="I366" s="32" t="s">
        <v>416</v>
      </c>
      <c r="J366" s="32" t="s">
        <v>212</v>
      </c>
      <c r="K366" s="10" t="s">
        <v>25</v>
      </c>
      <c r="L366" s="10">
        <v>40</v>
      </c>
      <c r="M366" s="10">
        <v>2554</v>
      </c>
      <c r="N366" s="13">
        <v>71.316641629489538</v>
      </c>
      <c r="O366" s="10">
        <v>330.63455967290673</v>
      </c>
      <c r="P366" s="10">
        <v>55.250122047774916</v>
      </c>
      <c r="Q366" s="10">
        <v>0.76835138387484958</v>
      </c>
      <c r="R366" s="10">
        <v>0.29358527149249491</v>
      </c>
      <c r="S366" s="10">
        <v>0.93010607618303021</v>
      </c>
      <c r="T366" s="10">
        <v>0.88395143394364672</v>
      </c>
      <c r="U366" s="10">
        <v>0.17344262295081966</v>
      </c>
      <c r="V366" s="10">
        <v>0.64266394039947383</v>
      </c>
      <c r="W366" s="10">
        <v>6.7192638997650747</v>
      </c>
    </row>
    <row r="367" spans="1:23" s="11" customFormat="1" x14ac:dyDescent="0.25">
      <c r="A367" s="10" t="s">
        <v>102</v>
      </c>
      <c r="B367" s="10" t="s">
        <v>308</v>
      </c>
      <c r="C367" s="10">
        <v>51</v>
      </c>
      <c r="D367" s="10">
        <v>28</v>
      </c>
      <c r="E367" s="10" t="s">
        <v>252</v>
      </c>
      <c r="F367" s="10" t="s">
        <v>23</v>
      </c>
      <c r="G367" s="10" t="s">
        <v>263</v>
      </c>
      <c r="H367" s="10" t="s">
        <v>30</v>
      </c>
      <c r="I367" s="32" t="s">
        <v>416</v>
      </c>
      <c r="J367" s="32" t="s">
        <v>212</v>
      </c>
      <c r="K367" s="10" t="s">
        <v>25</v>
      </c>
      <c r="L367" s="10">
        <v>40</v>
      </c>
      <c r="M367" s="10">
        <v>2716</v>
      </c>
      <c r="N367" s="13">
        <v>75.840250064876116</v>
      </c>
      <c r="O367" s="10">
        <v>371.60512242138401</v>
      </c>
      <c r="P367" s="10">
        <v>62.096437794255785</v>
      </c>
      <c r="Q367" s="10">
        <v>0.68275515334338865</v>
      </c>
      <c r="R367" s="10">
        <v>0.2471588954946759</v>
      </c>
      <c r="S367" s="10">
        <v>0.92763116792107547</v>
      </c>
      <c r="T367" s="10">
        <v>0.76116626030635315</v>
      </c>
      <c r="U367" s="10">
        <v>0.14817835780315389</v>
      </c>
      <c r="V367" s="10">
        <v>0.53873221630518664</v>
      </c>
      <c r="W367" s="10">
        <v>5.8453608247422677</v>
      </c>
    </row>
    <row r="368" spans="1:23" s="25" customFormat="1" x14ac:dyDescent="0.25">
      <c r="A368" s="24" t="s">
        <v>102</v>
      </c>
      <c r="B368" s="24" t="s">
        <v>308</v>
      </c>
      <c r="C368" s="24">
        <v>51</v>
      </c>
      <c r="D368" s="24">
        <v>28</v>
      </c>
      <c r="E368" s="24" t="s">
        <v>252</v>
      </c>
      <c r="F368" s="24" t="s">
        <v>23</v>
      </c>
      <c r="G368" s="24" t="s">
        <v>265</v>
      </c>
      <c r="H368" s="24" t="s">
        <v>31</v>
      </c>
      <c r="I368" s="33" t="s">
        <v>416</v>
      </c>
      <c r="J368" s="33" t="s">
        <v>212</v>
      </c>
      <c r="K368" s="24" t="s">
        <v>25</v>
      </c>
      <c r="L368" s="24">
        <v>40</v>
      </c>
      <c r="M368" s="24">
        <v>1290</v>
      </c>
      <c r="N368" s="16">
        <v>36.021326429930113</v>
      </c>
      <c r="O368" s="24">
        <v>175.82337649086296</v>
      </c>
      <c r="P368" s="24">
        <v>29.380664318885099</v>
      </c>
      <c r="Q368" s="24">
        <v>0.86057371581054032</v>
      </c>
      <c r="R368" s="24">
        <v>0.5243802695299179</v>
      </c>
      <c r="S368" s="24">
        <v>0.95449223639182112</v>
      </c>
      <c r="T368" s="24">
        <v>0.87281533399551792</v>
      </c>
      <c r="U368" s="24">
        <v>0.16666666666666666</v>
      </c>
      <c r="V368" s="24">
        <v>0.68562631000114482</v>
      </c>
      <c r="W368" s="24">
        <v>4.1310077519379842</v>
      </c>
    </row>
    <row r="369" spans="1:23" s="11" customFormat="1" x14ac:dyDescent="0.25">
      <c r="A369" s="10" t="s">
        <v>102</v>
      </c>
      <c r="B369" s="10" t="s">
        <v>308</v>
      </c>
      <c r="C369" s="10">
        <v>51</v>
      </c>
      <c r="D369" s="10">
        <v>28</v>
      </c>
      <c r="E369" s="10" t="s">
        <v>252</v>
      </c>
      <c r="F369" s="10" t="s">
        <v>23</v>
      </c>
      <c r="G369" s="10" t="s">
        <v>267</v>
      </c>
      <c r="H369" s="10" t="s">
        <v>32</v>
      </c>
      <c r="I369" s="32" t="s">
        <v>416</v>
      </c>
      <c r="J369" s="32" t="s">
        <v>212</v>
      </c>
      <c r="K369" s="10" t="s">
        <v>25</v>
      </c>
      <c r="L369" s="10">
        <v>40</v>
      </c>
      <c r="M369" s="10">
        <v>2032</v>
      </c>
      <c r="N369" s="13">
        <v>56.740570004355028</v>
      </c>
      <c r="O369" s="10">
        <v>264.00714267493686</v>
      </c>
      <c r="P369" s="10">
        <v>44.116461596467062</v>
      </c>
      <c r="Q369" s="10">
        <v>0.80063041765169429</v>
      </c>
      <c r="R369" s="10">
        <v>0.36635507666048134</v>
      </c>
      <c r="S369" s="10">
        <v>0.9490581976085869</v>
      </c>
      <c r="T369" s="10">
        <v>0.85303576156794025</v>
      </c>
      <c r="U369" s="10">
        <v>0.1631236442516269</v>
      </c>
      <c r="V369" s="10">
        <v>0.4001024685303462</v>
      </c>
      <c r="W369" s="10">
        <v>7.3248031496062991</v>
      </c>
    </row>
    <row r="370" spans="1:23" s="11" customFormat="1" x14ac:dyDescent="0.25">
      <c r="A370" s="10" t="s">
        <v>102</v>
      </c>
      <c r="B370" s="10" t="s">
        <v>308</v>
      </c>
      <c r="C370" s="10">
        <v>51</v>
      </c>
      <c r="D370" s="10">
        <v>28</v>
      </c>
      <c r="E370" s="10" t="s">
        <v>252</v>
      </c>
      <c r="F370" s="10" t="s">
        <v>23</v>
      </c>
      <c r="G370" s="10" t="s">
        <v>269</v>
      </c>
      <c r="H370" s="10" t="s">
        <v>33</v>
      </c>
      <c r="I370" s="32" t="s">
        <v>416</v>
      </c>
      <c r="J370" s="32" t="s">
        <v>212</v>
      </c>
      <c r="K370" s="10" t="s">
        <v>25</v>
      </c>
      <c r="L370" s="10">
        <v>40</v>
      </c>
      <c r="M370" s="10">
        <v>2686</v>
      </c>
      <c r="N370" s="13">
        <v>75.002544799063784</v>
      </c>
      <c r="O370" s="10">
        <v>325.22034611053351</v>
      </c>
      <c r="P370" s="10">
        <v>54.345389159568157</v>
      </c>
      <c r="Q370" s="10">
        <v>0.82747997535428219</v>
      </c>
      <c r="R370" s="10">
        <v>0.31912472753399246</v>
      </c>
      <c r="S370" s="10">
        <v>0.93179004458888604</v>
      </c>
      <c r="T370" s="10">
        <v>0.85160679074985357</v>
      </c>
      <c r="U370" s="10">
        <v>0.20116318850496065</v>
      </c>
      <c r="V370" s="10">
        <v>0.52291223741757364</v>
      </c>
      <c r="W370" s="10">
        <v>8.3767684288905429</v>
      </c>
    </row>
    <row r="371" spans="1:23" s="11" customFormat="1" x14ac:dyDescent="0.25">
      <c r="A371" s="10" t="s">
        <v>102</v>
      </c>
      <c r="B371" s="10" t="s">
        <v>308</v>
      </c>
      <c r="C371" s="10">
        <v>51</v>
      </c>
      <c r="D371" s="10">
        <v>28</v>
      </c>
      <c r="E371" s="10" t="s">
        <v>252</v>
      </c>
      <c r="F371" s="10" t="s">
        <v>23</v>
      </c>
      <c r="G371" s="10" t="s">
        <v>271</v>
      </c>
      <c r="H371" s="10" t="s">
        <v>34</v>
      </c>
      <c r="I371" s="32" t="s">
        <v>416</v>
      </c>
      <c r="J371" s="32" t="s">
        <v>212</v>
      </c>
      <c r="K371" s="10" t="s">
        <v>25</v>
      </c>
      <c r="L371" s="10">
        <v>40</v>
      </c>
      <c r="M371" s="10">
        <v>2435</v>
      </c>
      <c r="N371" s="13">
        <v>67.993744075100636</v>
      </c>
      <c r="O371" s="10">
        <v>313.11984104714509</v>
      </c>
      <c r="P371" s="10">
        <v>52.323354977015306</v>
      </c>
      <c r="Q371" s="10">
        <v>0.82514401897661804</v>
      </c>
      <c r="R371" s="10">
        <v>0.31209560571913147</v>
      </c>
      <c r="S371" s="10">
        <v>0.94104968406813849</v>
      </c>
      <c r="T371" s="10">
        <v>0.85839717620545986</v>
      </c>
      <c r="U371" s="10">
        <v>0.15350553505535056</v>
      </c>
      <c r="V371" s="10">
        <v>0.59720169914895926</v>
      </c>
      <c r="W371" s="10">
        <v>5.6217659137577005</v>
      </c>
    </row>
    <row r="372" spans="1:23" s="11" customFormat="1" x14ac:dyDescent="0.25">
      <c r="A372" s="10" t="s">
        <v>102</v>
      </c>
      <c r="B372" s="10" t="s">
        <v>308</v>
      </c>
      <c r="C372" s="10">
        <v>51</v>
      </c>
      <c r="D372" s="10">
        <v>28</v>
      </c>
      <c r="E372" s="10" t="s">
        <v>252</v>
      </c>
      <c r="F372" s="10" t="s">
        <v>23</v>
      </c>
      <c r="G372" s="10" t="s">
        <v>273</v>
      </c>
      <c r="H372" s="10" t="s">
        <v>35</v>
      </c>
      <c r="I372" s="32" t="s">
        <v>416</v>
      </c>
      <c r="J372" s="32" t="s">
        <v>212</v>
      </c>
      <c r="K372" s="10" t="s">
        <v>25</v>
      </c>
      <c r="L372" s="10">
        <v>40</v>
      </c>
      <c r="M372" s="10">
        <v>2949</v>
      </c>
      <c r="N372" s="13">
        <v>82.346427629351865</v>
      </c>
      <c r="O372" s="10">
        <v>348.67619023324932</v>
      </c>
      <c r="P372" s="10">
        <v>58.264937835289444</v>
      </c>
      <c r="Q372" s="10">
        <v>0.78036517597247945</v>
      </c>
      <c r="R372" s="10">
        <v>0.30481760920020196</v>
      </c>
      <c r="S372" s="10">
        <v>0.94783460643438311</v>
      </c>
      <c r="T372" s="10">
        <v>0.89992258990748253</v>
      </c>
      <c r="U372" s="10">
        <v>0.1309049516220831</v>
      </c>
      <c r="V372" s="10">
        <v>0.4250981030576777</v>
      </c>
      <c r="W372" s="10">
        <v>6.9342149881315702</v>
      </c>
    </row>
    <row r="373" spans="1:23" s="11" customFormat="1" x14ac:dyDescent="0.25">
      <c r="A373" s="10" t="s">
        <v>102</v>
      </c>
      <c r="B373" s="10" t="s">
        <v>308</v>
      </c>
      <c r="C373" s="10">
        <v>51</v>
      </c>
      <c r="D373" s="10">
        <v>28</v>
      </c>
      <c r="E373" s="10" t="s">
        <v>252</v>
      </c>
      <c r="F373" s="10" t="s">
        <v>23</v>
      </c>
      <c r="G373" s="10" t="s">
        <v>275</v>
      </c>
      <c r="H373" s="10" t="s">
        <v>36</v>
      </c>
      <c r="I373" s="32" t="s">
        <v>416</v>
      </c>
      <c r="J373" s="32" t="s">
        <v>212</v>
      </c>
      <c r="K373" s="10" t="s">
        <v>25</v>
      </c>
      <c r="L373" s="10">
        <v>40</v>
      </c>
      <c r="M373" s="10">
        <v>2130</v>
      </c>
      <c r="N373" s="13">
        <v>59.477073872675305</v>
      </c>
      <c r="O373" s="10">
        <v>271.42135623730996</v>
      </c>
      <c r="P373" s="10">
        <v>45.355401060673799</v>
      </c>
      <c r="Q373" s="10">
        <v>0.81734458940905608</v>
      </c>
      <c r="R373" s="10">
        <v>0.3633301473409587</v>
      </c>
      <c r="S373" s="10">
        <v>0.90443516833781867</v>
      </c>
      <c r="T373" s="10">
        <v>0.79266794191573053</v>
      </c>
      <c r="U373" s="10">
        <v>0.23046875</v>
      </c>
      <c r="V373" s="10">
        <v>0.65564377590746348</v>
      </c>
      <c r="W373" s="10">
        <v>7.8126760563380282</v>
      </c>
    </row>
    <row r="374" spans="1:23" s="11" customFormat="1" x14ac:dyDescent="0.25">
      <c r="A374" s="10" t="s">
        <v>102</v>
      </c>
      <c r="B374" s="10" t="s">
        <v>308</v>
      </c>
      <c r="C374" s="10">
        <v>51</v>
      </c>
      <c r="D374" s="10">
        <v>28</v>
      </c>
      <c r="E374" s="10" t="s">
        <v>252</v>
      </c>
      <c r="F374" s="10" t="s">
        <v>23</v>
      </c>
      <c r="G374" s="10" t="s">
        <v>277</v>
      </c>
      <c r="H374" s="10" t="s">
        <v>37</v>
      </c>
      <c r="I374" s="32" t="s">
        <v>416</v>
      </c>
      <c r="J374" s="32" t="s">
        <v>212</v>
      </c>
      <c r="K374" s="10" t="s">
        <v>25</v>
      </c>
      <c r="L374" s="10">
        <v>40</v>
      </c>
      <c r="M374" s="10">
        <v>2206</v>
      </c>
      <c r="N374" s="13">
        <v>61.599260546066532</v>
      </c>
      <c r="O374" s="10">
        <v>274.14927829866792</v>
      </c>
      <c r="P374" s="10">
        <v>45.811245806534451</v>
      </c>
      <c r="Q374" s="10">
        <v>0.7808849557522124</v>
      </c>
      <c r="R374" s="10">
        <v>0.36884267093184409</v>
      </c>
      <c r="S374" s="10">
        <v>0.94611517590812366</v>
      </c>
      <c r="T374" s="10">
        <v>0.8687855043203272</v>
      </c>
      <c r="U374" s="10">
        <v>0.15558148580318942</v>
      </c>
      <c r="V374" s="10">
        <v>0.41772683657274279</v>
      </c>
      <c r="W374" s="10">
        <v>5.1899365367180419</v>
      </c>
    </row>
    <row r="375" spans="1:23" s="11" customFormat="1" x14ac:dyDescent="0.25">
      <c r="A375" s="10" t="s">
        <v>102</v>
      </c>
      <c r="B375" s="10" t="s">
        <v>308</v>
      </c>
      <c r="C375" s="10">
        <v>51</v>
      </c>
      <c r="D375" s="10">
        <v>28</v>
      </c>
      <c r="E375" s="10" t="s">
        <v>252</v>
      </c>
      <c r="F375" s="10" t="s">
        <v>23</v>
      </c>
      <c r="G375" s="10" t="s">
        <v>279</v>
      </c>
      <c r="H375" s="10" t="s">
        <v>38</v>
      </c>
      <c r="I375" s="32" t="s">
        <v>416</v>
      </c>
      <c r="J375" s="32" t="s">
        <v>212</v>
      </c>
      <c r="K375" s="10" t="s">
        <v>25</v>
      </c>
      <c r="L375" s="10">
        <v>40</v>
      </c>
      <c r="M375" s="10">
        <v>2526</v>
      </c>
      <c r="N375" s="13">
        <v>70.534783381398029</v>
      </c>
      <c r="O375" s="10">
        <v>303.90663761154866</v>
      </c>
      <c r="P375" s="10">
        <v>50.783798389914246</v>
      </c>
      <c r="Q375" s="10">
        <v>0.76568657168839038</v>
      </c>
      <c r="R375" s="10">
        <v>0.34368678937836245</v>
      </c>
      <c r="S375" s="10">
        <v>0.90405871138926142</v>
      </c>
      <c r="T375" s="10">
        <v>0.75575064111427215</v>
      </c>
      <c r="U375" s="10">
        <v>0.21022146507666098</v>
      </c>
      <c r="V375" s="10">
        <v>0.70863688635486111</v>
      </c>
      <c r="W375" s="10">
        <v>5.1448931116389547</v>
      </c>
    </row>
    <row r="376" spans="1:23" s="11" customFormat="1" x14ac:dyDescent="0.25">
      <c r="A376" s="10" t="s">
        <v>102</v>
      </c>
      <c r="B376" s="10" t="s">
        <v>308</v>
      </c>
      <c r="C376" s="10">
        <v>51</v>
      </c>
      <c r="D376" s="10">
        <v>28</v>
      </c>
      <c r="E376" s="10" t="s">
        <v>252</v>
      </c>
      <c r="F376" s="10" t="s">
        <v>23</v>
      </c>
      <c r="G376" s="10" t="s">
        <v>281</v>
      </c>
      <c r="H376" s="10" t="s">
        <v>39</v>
      </c>
      <c r="I376" s="32" t="s">
        <v>416</v>
      </c>
      <c r="J376" s="32" t="s">
        <v>212</v>
      </c>
      <c r="K376" s="10" t="s">
        <v>25</v>
      </c>
      <c r="L376" s="10">
        <v>40</v>
      </c>
      <c r="M376" s="10">
        <v>1378</v>
      </c>
      <c r="N376" s="13">
        <v>38.478595209646272</v>
      </c>
      <c r="O376" s="10">
        <v>211.48023074035547</v>
      </c>
      <c r="P376" s="10">
        <v>35.339041903712072</v>
      </c>
      <c r="Q376" s="10">
        <v>0.74086021505376343</v>
      </c>
      <c r="R376" s="10">
        <v>0.38718589736456682</v>
      </c>
      <c r="S376" s="10">
        <v>0.89785227547280533</v>
      </c>
      <c r="T376" s="10">
        <v>0.785420778312793</v>
      </c>
      <c r="U376" s="10">
        <v>0.23062843197071384</v>
      </c>
      <c r="V376" s="10">
        <v>0.60086677885032103</v>
      </c>
      <c r="W376" s="10">
        <v>3.3555878084179973</v>
      </c>
    </row>
    <row r="377" spans="1:23" s="11" customFormat="1" x14ac:dyDescent="0.25">
      <c r="A377" s="10" t="s">
        <v>102</v>
      </c>
      <c r="B377" s="10" t="s">
        <v>308</v>
      </c>
      <c r="C377" s="10">
        <v>51</v>
      </c>
      <c r="D377" s="10">
        <v>28</v>
      </c>
      <c r="E377" s="10" t="s">
        <v>252</v>
      </c>
      <c r="F377" s="10" t="s">
        <v>23</v>
      </c>
      <c r="G377" s="10" t="s">
        <v>283</v>
      </c>
      <c r="H377" s="10" t="s">
        <v>40</v>
      </c>
      <c r="I377" s="32" t="s">
        <v>416</v>
      </c>
      <c r="J377" s="32" t="s">
        <v>212</v>
      </c>
      <c r="K377" s="10" t="s">
        <v>25</v>
      </c>
      <c r="L377" s="10">
        <v>40</v>
      </c>
      <c r="M377" s="10">
        <v>2055</v>
      </c>
      <c r="N377" s="13">
        <v>57.382810708144483</v>
      </c>
      <c r="O377" s="10">
        <v>324.43354954613005</v>
      </c>
      <c r="P377" s="10">
        <v>54.213912866669233</v>
      </c>
      <c r="Q377" s="10">
        <v>0.7822611343738104</v>
      </c>
      <c r="R377" s="10">
        <v>0.24534102426834267</v>
      </c>
      <c r="S377" s="10">
        <v>0.9444859022875397</v>
      </c>
      <c r="T377" s="10">
        <v>0.82694454334504308</v>
      </c>
      <c r="U377" s="10">
        <v>0.16080402010050251</v>
      </c>
      <c r="V377" s="10">
        <v>0.61209351996930195</v>
      </c>
      <c r="W377" s="10">
        <v>7.1245742092457425</v>
      </c>
    </row>
    <row r="378" spans="1:23" s="11" customFormat="1" x14ac:dyDescent="0.25">
      <c r="A378" s="10" t="s">
        <v>102</v>
      </c>
      <c r="B378" s="10" t="s">
        <v>308</v>
      </c>
      <c r="C378" s="10">
        <v>51</v>
      </c>
      <c r="D378" s="10">
        <v>28</v>
      </c>
      <c r="E378" s="10" t="s">
        <v>252</v>
      </c>
      <c r="F378" s="10" t="s">
        <v>23</v>
      </c>
      <c r="G378" s="10" t="s">
        <v>285</v>
      </c>
      <c r="H378" s="10" t="s">
        <v>41</v>
      </c>
      <c r="I378" s="32" t="s">
        <v>416</v>
      </c>
      <c r="J378" s="32" t="s">
        <v>212</v>
      </c>
      <c r="K378" s="10" t="s">
        <v>25</v>
      </c>
      <c r="L378" s="10">
        <v>40</v>
      </c>
      <c r="M378" s="10">
        <v>2750</v>
      </c>
      <c r="N378" s="13">
        <v>76.789649366130092</v>
      </c>
      <c r="O378" s="10">
        <v>297.32085117392171</v>
      </c>
      <c r="P378" s="10">
        <v>49.683291822120971</v>
      </c>
      <c r="Q378" s="10">
        <v>0.82212257100149477</v>
      </c>
      <c r="R378" s="10">
        <v>0.39092354010684033</v>
      </c>
      <c r="S378" s="10">
        <v>0.90250896596951968</v>
      </c>
      <c r="T378" s="10">
        <v>0.76568911195424016</v>
      </c>
      <c r="U378" s="10">
        <v>0.19110378912685339</v>
      </c>
      <c r="V378" s="10">
        <v>0.4753600939744318</v>
      </c>
      <c r="W378" s="10">
        <v>6.4323636363636361</v>
      </c>
    </row>
    <row r="379" spans="1:23" s="11" customFormat="1" x14ac:dyDescent="0.25">
      <c r="A379" s="10" t="s">
        <v>102</v>
      </c>
      <c r="B379" s="10" t="s">
        <v>308</v>
      </c>
      <c r="C379" s="10">
        <v>51</v>
      </c>
      <c r="D379" s="10">
        <v>28</v>
      </c>
      <c r="E379" s="10" t="s">
        <v>252</v>
      </c>
      <c r="F379" s="10" t="s">
        <v>23</v>
      </c>
      <c r="G379" s="10" t="s">
        <v>287</v>
      </c>
      <c r="H379" s="10" t="s">
        <v>42</v>
      </c>
      <c r="I379" s="32" t="s">
        <v>416</v>
      </c>
      <c r="J379" s="32" t="s">
        <v>212</v>
      </c>
      <c r="K379" s="10" t="s">
        <v>25</v>
      </c>
      <c r="L379" s="10">
        <v>40</v>
      </c>
      <c r="M379" s="10">
        <v>1959</v>
      </c>
      <c r="N379" s="13">
        <v>54.702153857545035</v>
      </c>
      <c r="O379" s="10">
        <v>207.23759005323615</v>
      </c>
      <c r="P379" s="10">
        <v>34.630082695091851</v>
      </c>
      <c r="Q379" s="10">
        <v>0.86758193091231173</v>
      </c>
      <c r="R379" s="10">
        <v>0.5732013881364757</v>
      </c>
      <c r="S379" s="10">
        <v>0.93580514827998251</v>
      </c>
      <c r="T379" s="10">
        <v>0.85947748137547808</v>
      </c>
      <c r="U379" s="10">
        <v>0.20346534653465345</v>
      </c>
      <c r="V379" s="10">
        <v>0.68793201673116289</v>
      </c>
      <c r="W379" s="10">
        <v>5.2072485962225628</v>
      </c>
    </row>
    <row r="380" spans="1:23" s="11" customFormat="1" x14ac:dyDescent="0.25">
      <c r="A380" s="10" t="s">
        <v>102</v>
      </c>
      <c r="B380" s="10" t="s">
        <v>308</v>
      </c>
      <c r="C380" s="10">
        <v>51</v>
      </c>
      <c r="D380" s="10">
        <v>28</v>
      </c>
      <c r="E380" s="10" t="s">
        <v>252</v>
      </c>
      <c r="F380" s="10" t="s">
        <v>23</v>
      </c>
      <c r="G380" s="10" t="s">
        <v>289</v>
      </c>
      <c r="H380" s="10" t="s">
        <v>43</v>
      </c>
      <c r="I380" s="32" t="s">
        <v>416</v>
      </c>
      <c r="J380" s="32" t="s">
        <v>212</v>
      </c>
      <c r="K380" s="10" t="s">
        <v>25</v>
      </c>
      <c r="L380" s="10">
        <v>40</v>
      </c>
      <c r="M380" s="10">
        <v>2824</v>
      </c>
      <c r="N380" s="13">
        <v>78.855989021800497</v>
      </c>
      <c r="O380" s="10">
        <v>317.22034611053351</v>
      </c>
      <c r="P380" s="10">
        <v>53.008562855568158</v>
      </c>
      <c r="Q380" s="10">
        <v>0.79059350503919368</v>
      </c>
      <c r="R380" s="10">
        <v>0.35265698247299937</v>
      </c>
      <c r="S380" s="10">
        <v>0.89079600089539246</v>
      </c>
      <c r="T380" s="10">
        <v>0.83342999390112182</v>
      </c>
      <c r="U380" s="10">
        <v>0.22856242118537201</v>
      </c>
      <c r="V380" s="10">
        <v>0.67334474654008225</v>
      </c>
      <c r="W380" s="10">
        <v>8.0740084985835701</v>
      </c>
    </row>
    <row r="381" spans="1:23" s="11" customFormat="1" x14ac:dyDescent="0.25">
      <c r="A381" s="10" t="s">
        <v>102</v>
      </c>
      <c r="B381" s="10" t="s">
        <v>308</v>
      </c>
      <c r="C381" s="10">
        <v>51</v>
      </c>
      <c r="D381" s="10">
        <v>28</v>
      </c>
      <c r="E381" s="10" t="s">
        <v>252</v>
      </c>
      <c r="F381" s="10" t="s">
        <v>23</v>
      </c>
      <c r="G381" s="10" t="s">
        <v>291</v>
      </c>
      <c r="H381" s="10" t="s">
        <v>44</v>
      </c>
      <c r="I381" s="32" t="s">
        <v>416</v>
      </c>
      <c r="J381" s="32" t="s">
        <v>212</v>
      </c>
      <c r="K381" s="10" t="s">
        <v>25</v>
      </c>
      <c r="L381" s="10">
        <v>40</v>
      </c>
      <c r="M381" s="10">
        <v>2038</v>
      </c>
      <c r="N381" s="13">
        <v>56.908111057517495</v>
      </c>
      <c r="O381" s="10">
        <v>250.93607486307138</v>
      </c>
      <c r="P381" s="10">
        <v>41.932243187433372</v>
      </c>
      <c r="Q381" s="10">
        <v>0.74597364568081992</v>
      </c>
      <c r="R381" s="10">
        <v>0.40671280192668996</v>
      </c>
      <c r="S381" s="10">
        <v>0.92344217835551323</v>
      </c>
      <c r="T381" s="10">
        <v>0.81180929959763237</v>
      </c>
      <c r="U381" s="10">
        <v>0.24947501049979001</v>
      </c>
      <c r="V381" s="10">
        <v>0.6258880686395516</v>
      </c>
      <c r="W381" s="10">
        <v>7.3032384690873409</v>
      </c>
    </row>
    <row r="382" spans="1:23" s="23" customFormat="1" x14ac:dyDescent="0.25">
      <c r="A382" s="22" t="s">
        <v>104</v>
      </c>
      <c r="B382" s="22" t="s">
        <v>309</v>
      </c>
      <c r="C382" s="22">
        <v>51</v>
      </c>
      <c r="D382" s="22">
        <v>29</v>
      </c>
      <c r="E382" s="22" t="s">
        <v>252</v>
      </c>
      <c r="F382" s="22" t="s">
        <v>23</v>
      </c>
      <c r="G382" s="22" t="s">
        <v>253</v>
      </c>
      <c r="H382" s="22" t="s">
        <v>24</v>
      </c>
      <c r="I382" s="34" t="s">
        <v>416</v>
      </c>
      <c r="J382" s="34" t="s">
        <v>212</v>
      </c>
      <c r="K382" s="22" t="s">
        <v>25</v>
      </c>
      <c r="L382" s="22">
        <v>39</v>
      </c>
      <c r="M382" s="22">
        <v>788</v>
      </c>
      <c r="N382" s="16">
        <v>21.931165344731859</v>
      </c>
      <c r="O382" s="22">
        <v>115.63961030678919</v>
      </c>
      <c r="P382" s="22">
        <v>19.291871714040287</v>
      </c>
      <c r="Q382" s="22">
        <v>0.92056074766355145</v>
      </c>
      <c r="R382" s="22">
        <v>0.74049621426377277</v>
      </c>
      <c r="S382" s="22">
        <v>0.97901882653553929</v>
      </c>
      <c r="T382" s="22">
        <v>0.61071058690778957</v>
      </c>
      <c r="U382" s="22">
        <v>0.20909090909090908</v>
      </c>
      <c r="V382" s="22">
        <v>0.60107303401275292</v>
      </c>
      <c r="W382" s="22">
        <v>0.55964467005076146</v>
      </c>
    </row>
    <row r="383" spans="1:23" x14ac:dyDescent="0.25">
      <c r="A383" s="2" t="s">
        <v>104</v>
      </c>
      <c r="B383" s="2" t="s">
        <v>309</v>
      </c>
      <c r="C383" s="2">
        <v>51</v>
      </c>
      <c r="D383" s="2">
        <v>29</v>
      </c>
      <c r="E383" s="2" t="s">
        <v>252</v>
      </c>
      <c r="F383" s="2" t="s">
        <v>23</v>
      </c>
      <c r="G383" s="2" t="s">
        <v>255</v>
      </c>
      <c r="H383" s="2" t="s">
        <v>26</v>
      </c>
      <c r="I383" s="7" t="s">
        <v>416</v>
      </c>
      <c r="J383" s="7" t="s">
        <v>212</v>
      </c>
      <c r="K383" s="2" t="s">
        <v>25</v>
      </c>
      <c r="L383" s="2">
        <v>39</v>
      </c>
      <c r="M383" s="2">
        <v>3112</v>
      </c>
      <c r="N383" s="13">
        <v>86.611404254829367</v>
      </c>
      <c r="O383" s="2">
        <v>420.03152929257715</v>
      </c>
      <c r="P383" s="2">
        <v>70.072826754318584</v>
      </c>
      <c r="Q383" s="2">
        <v>0.76555965559655592</v>
      </c>
      <c r="R383" s="2">
        <v>0.22165915292662008</v>
      </c>
      <c r="S383" s="2">
        <v>0.9322637002038312</v>
      </c>
      <c r="T383" s="2">
        <v>0.87209504560813289</v>
      </c>
      <c r="U383" s="2">
        <v>0.14155495978552279</v>
      </c>
      <c r="V383" s="2">
        <v>0.3925306288561447</v>
      </c>
      <c r="W383" s="2">
        <v>11.357326478149099</v>
      </c>
    </row>
    <row r="384" spans="1:23" s="23" customFormat="1" x14ac:dyDescent="0.25">
      <c r="A384" s="22" t="s">
        <v>104</v>
      </c>
      <c r="B384" s="22" t="s">
        <v>309</v>
      </c>
      <c r="C384" s="22">
        <v>51</v>
      </c>
      <c r="D384" s="22">
        <v>29</v>
      </c>
      <c r="E384" s="22" t="s">
        <v>252</v>
      </c>
      <c r="F384" s="22" t="s">
        <v>23</v>
      </c>
      <c r="G384" s="22" t="s">
        <v>257</v>
      </c>
      <c r="H384" s="22" t="s">
        <v>27</v>
      </c>
      <c r="I384" s="34" t="s">
        <v>416</v>
      </c>
      <c r="J384" s="34" t="s">
        <v>212</v>
      </c>
      <c r="K384" s="22" t="s">
        <v>25</v>
      </c>
      <c r="L384" s="22">
        <v>39</v>
      </c>
      <c r="M384" s="22">
        <v>1452</v>
      </c>
      <c r="N384" s="16">
        <v>40.411233604759722</v>
      </c>
      <c r="O384" s="22">
        <v>270.00714267493686</v>
      </c>
      <c r="P384" s="22">
        <v>45.044627394888735</v>
      </c>
      <c r="Q384" s="22">
        <v>0.72418952618453869</v>
      </c>
      <c r="R384" s="22">
        <v>0.25027990094065761</v>
      </c>
      <c r="S384" s="22">
        <v>0.92981585631225161</v>
      </c>
      <c r="T384" s="22">
        <v>0.81733495197886719</v>
      </c>
      <c r="U384" s="22">
        <v>0.25142531356898518</v>
      </c>
      <c r="V384" s="22">
        <v>0.7979422153382566</v>
      </c>
      <c r="W384" s="22">
        <v>6.6143250688705235</v>
      </c>
    </row>
    <row r="385" spans="1:23" x14ac:dyDescent="0.25">
      <c r="A385" s="2" t="s">
        <v>104</v>
      </c>
      <c r="B385" s="2" t="s">
        <v>309</v>
      </c>
      <c r="C385" s="2">
        <v>51</v>
      </c>
      <c r="D385" s="2">
        <v>29</v>
      </c>
      <c r="E385" s="2" t="s">
        <v>252</v>
      </c>
      <c r="F385" s="2" t="s">
        <v>23</v>
      </c>
      <c r="G385" s="2" t="s">
        <v>259</v>
      </c>
      <c r="H385" s="2" t="s">
        <v>28</v>
      </c>
      <c r="I385" s="7" t="s">
        <v>416</v>
      </c>
      <c r="J385" s="7" t="s">
        <v>212</v>
      </c>
      <c r="K385" s="2" t="s">
        <v>25</v>
      </c>
      <c r="L385" s="2">
        <v>39</v>
      </c>
      <c r="M385" s="2">
        <v>3962</v>
      </c>
      <c r="N385" s="13">
        <v>110.26811814191323</v>
      </c>
      <c r="O385" s="2">
        <v>511.9726547895317</v>
      </c>
      <c r="P385" s="2">
        <v>85.411138545806793</v>
      </c>
      <c r="Q385" s="2">
        <v>0.75944029135518498</v>
      </c>
      <c r="R385" s="2">
        <v>0.18994628529401136</v>
      </c>
      <c r="S385" s="2">
        <v>0.94267546020253568</v>
      </c>
      <c r="T385" s="2">
        <v>0.88006234548324802</v>
      </c>
      <c r="U385" s="2">
        <v>0.13940020682523269</v>
      </c>
      <c r="V385" s="2">
        <v>0.37040396926510449</v>
      </c>
      <c r="W385" s="2">
        <v>15.150176678445229</v>
      </c>
    </row>
    <row r="386" spans="1:23" x14ac:dyDescent="0.25">
      <c r="A386" s="2" t="s">
        <v>104</v>
      </c>
      <c r="B386" s="2" t="s">
        <v>309</v>
      </c>
      <c r="C386" s="2">
        <v>51</v>
      </c>
      <c r="D386" s="2">
        <v>29</v>
      </c>
      <c r="E386" s="2" t="s">
        <v>252</v>
      </c>
      <c r="F386" s="2" t="s">
        <v>23</v>
      </c>
      <c r="G386" s="2" t="s">
        <v>261</v>
      </c>
      <c r="H386" s="2" t="s">
        <v>29</v>
      </c>
      <c r="I386" s="7" t="s">
        <v>416</v>
      </c>
      <c r="J386" s="7" t="s">
        <v>212</v>
      </c>
      <c r="K386" s="2" t="s">
        <v>25</v>
      </c>
      <c r="L386" s="2">
        <v>39</v>
      </c>
      <c r="M386" s="2">
        <v>3077</v>
      </c>
      <c r="N386" s="13">
        <v>85.637304271243565</v>
      </c>
      <c r="O386" s="2">
        <v>320.87720036002599</v>
      </c>
      <c r="P386" s="2">
        <v>53.53115397815025</v>
      </c>
      <c r="Q386" s="2">
        <v>0.8133756278086175</v>
      </c>
      <c r="R386" s="2">
        <v>0.37554297354662652</v>
      </c>
      <c r="S386" s="2">
        <v>0.93086847594941402</v>
      </c>
      <c r="T386" s="2">
        <v>0.8525944100248074</v>
      </c>
      <c r="U386" s="2">
        <v>0.14240777809551045</v>
      </c>
      <c r="V386" s="2">
        <v>0.577843607052418</v>
      </c>
      <c r="W386" s="2">
        <v>5.8355541111472213</v>
      </c>
    </row>
    <row r="387" spans="1:23" x14ac:dyDescent="0.25">
      <c r="A387" s="2" t="s">
        <v>104</v>
      </c>
      <c r="B387" s="2" t="s">
        <v>309</v>
      </c>
      <c r="C387" s="2">
        <v>51</v>
      </c>
      <c r="D387" s="2">
        <v>29</v>
      </c>
      <c r="E387" s="2" t="s">
        <v>252</v>
      </c>
      <c r="F387" s="2" t="s">
        <v>23</v>
      </c>
      <c r="G387" s="2" t="s">
        <v>263</v>
      </c>
      <c r="H387" s="2" t="s">
        <v>30</v>
      </c>
      <c r="I387" s="7" t="s">
        <v>416</v>
      </c>
      <c r="J387" s="7" t="s">
        <v>212</v>
      </c>
      <c r="K387" s="2" t="s">
        <v>25</v>
      </c>
      <c r="L387" s="2">
        <v>39</v>
      </c>
      <c r="M387" s="2">
        <v>3183</v>
      </c>
      <c r="N387" s="13">
        <v>88.58743565010343</v>
      </c>
      <c r="O387" s="2">
        <v>414.81832585698044</v>
      </c>
      <c r="P387" s="2">
        <v>69.203120849638438</v>
      </c>
      <c r="Q387" s="2">
        <v>0.70482728077945089</v>
      </c>
      <c r="R387" s="2">
        <v>0.23245057981745768</v>
      </c>
      <c r="S387" s="2">
        <v>0.9215155055476395</v>
      </c>
      <c r="T387" s="2">
        <v>0.85935474957913183</v>
      </c>
      <c r="U387" s="2">
        <v>0.14230676619311342</v>
      </c>
      <c r="V387" s="2">
        <v>0.4824852476065522</v>
      </c>
      <c r="W387" s="2">
        <v>5.9830348727615457</v>
      </c>
    </row>
    <row r="388" spans="1:23" s="23" customFormat="1" x14ac:dyDescent="0.25">
      <c r="A388" s="22" t="s">
        <v>104</v>
      </c>
      <c r="B388" s="22" t="s">
        <v>309</v>
      </c>
      <c r="C388" s="22">
        <v>51</v>
      </c>
      <c r="D388" s="22">
        <v>29</v>
      </c>
      <c r="E388" s="22" t="s">
        <v>252</v>
      </c>
      <c r="F388" s="22" t="s">
        <v>23</v>
      </c>
      <c r="G388" s="22" t="s">
        <v>265</v>
      </c>
      <c r="H388" s="22" t="s">
        <v>31</v>
      </c>
      <c r="I388" s="34" t="s">
        <v>416</v>
      </c>
      <c r="J388" s="34" t="s">
        <v>212</v>
      </c>
      <c r="K388" s="22" t="s">
        <v>25</v>
      </c>
      <c r="L388" s="22">
        <v>39</v>
      </c>
      <c r="M388" s="22">
        <v>1309</v>
      </c>
      <c r="N388" s="16">
        <v>36.431339386109144</v>
      </c>
      <c r="O388" s="22">
        <v>219.13708498984795</v>
      </c>
      <c r="P388" s="22">
        <v>36.558100811627256</v>
      </c>
      <c r="Q388" s="22">
        <v>0.82120451693851948</v>
      </c>
      <c r="R388" s="22">
        <v>0.34254509256964089</v>
      </c>
      <c r="S388" s="22">
        <v>0.93560530701758027</v>
      </c>
      <c r="T388" s="22">
        <v>0.82971249822983284</v>
      </c>
      <c r="U388" s="22">
        <v>0.21934127540294324</v>
      </c>
      <c r="V388" s="22">
        <v>0.72061877190616763</v>
      </c>
      <c r="W388" s="22">
        <v>5.0122230710466003</v>
      </c>
    </row>
    <row r="389" spans="1:23" x14ac:dyDescent="0.25">
      <c r="A389" s="2" t="s">
        <v>104</v>
      </c>
      <c r="B389" s="2" t="s">
        <v>309</v>
      </c>
      <c r="C389" s="2">
        <v>51</v>
      </c>
      <c r="D389" s="2">
        <v>29</v>
      </c>
      <c r="E389" s="2" t="s">
        <v>252</v>
      </c>
      <c r="F389" s="2" t="s">
        <v>23</v>
      </c>
      <c r="G389" s="2" t="s">
        <v>267</v>
      </c>
      <c r="H389" s="2" t="s">
        <v>32</v>
      </c>
      <c r="I389" s="7" t="s">
        <v>416</v>
      </c>
      <c r="J389" s="7" t="s">
        <v>212</v>
      </c>
      <c r="K389" s="2" t="s">
        <v>25</v>
      </c>
      <c r="L389" s="2">
        <v>39</v>
      </c>
      <c r="M389" s="2">
        <v>2604</v>
      </c>
      <c r="N389" s="13">
        <v>72.473038778783959</v>
      </c>
      <c r="O389" s="2">
        <v>329.8477631085031</v>
      </c>
      <c r="P389" s="2">
        <v>55.027690893894324</v>
      </c>
      <c r="Q389" s="2">
        <v>0.77064220183486243</v>
      </c>
      <c r="R389" s="2">
        <v>0.30076254942143948</v>
      </c>
      <c r="S389" s="2">
        <v>0.87639710183976638</v>
      </c>
      <c r="T389" s="2">
        <v>0.82335795276160773</v>
      </c>
      <c r="U389" s="2">
        <v>0.20448548812664907</v>
      </c>
      <c r="V389" s="2">
        <v>0.46909935716504703</v>
      </c>
      <c r="W389" s="2">
        <v>8.6405529953917046</v>
      </c>
    </row>
    <row r="390" spans="1:23" x14ac:dyDescent="0.25">
      <c r="A390" s="2" t="s">
        <v>104</v>
      </c>
      <c r="B390" s="2" t="s">
        <v>309</v>
      </c>
      <c r="C390" s="2">
        <v>51</v>
      </c>
      <c r="D390" s="2">
        <v>29</v>
      </c>
      <c r="E390" s="2" t="s">
        <v>252</v>
      </c>
      <c r="F390" s="2" t="s">
        <v>23</v>
      </c>
      <c r="G390" s="2" t="s">
        <v>269</v>
      </c>
      <c r="H390" s="2" t="s">
        <v>33</v>
      </c>
      <c r="I390" s="7" t="s">
        <v>416</v>
      </c>
      <c r="J390" s="7" t="s">
        <v>212</v>
      </c>
      <c r="K390" s="2" t="s">
        <v>25</v>
      </c>
      <c r="L390" s="2">
        <v>39</v>
      </c>
      <c r="M390" s="2">
        <v>3385</v>
      </c>
      <c r="N390" s="13">
        <v>94.209384126798653</v>
      </c>
      <c r="O390" s="2">
        <v>325.46298679765283</v>
      </c>
      <c r="P390" s="2">
        <v>54.296189448504897</v>
      </c>
      <c r="Q390" s="2">
        <v>0.81704079169683808</v>
      </c>
      <c r="R390" s="2">
        <v>0.40157375879721197</v>
      </c>
      <c r="S390" s="2">
        <v>0.92053742835369157</v>
      </c>
      <c r="T390" s="2">
        <v>0.84521845319937516</v>
      </c>
      <c r="U390" s="2">
        <v>0.1978523489932886</v>
      </c>
      <c r="V390" s="2">
        <v>0.43015996056779315</v>
      </c>
      <c r="W390" s="2">
        <v>9.255243722304284</v>
      </c>
    </row>
    <row r="391" spans="1:23" x14ac:dyDescent="0.25">
      <c r="A391" s="2" t="s">
        <v>104</v>
      </c>
      <c r="B391" s="2" t="s">
        <v>309</v>
      </c>
      <c r="C391" s="2">
        <v>51</v>
      </c>
      <c r="D391" s="2">
        <v>29</v>
      </c>
      <c r="E391" s="2" t="s">
        <v>252</v>
      </c>
      <c r="F391" s="2" t="s">
        <v>23</v>
      </c>
      <c r="G391" s="2" t="s">
        <v>271</v>
      </c>
      <c r="H391" s="2" t="s">
        <v>34</v>
      </c>
      <c r="I391" s="7" t="s">
        <v>416</v>
      </c>
      <c r="J391" s="7" t="s">
        <v>212</v>
      </c>
      <c r="K391" s="2" t="s">
        <v>25</v>
      </c>
      <c r="L391" s="2">
        <v>39</v>
      </c>
      <c r="M391" s="2">
        <v>2770</v>
      </c>
      <c r="N391" s="13">
        <v>77.093055843790921</v>
      </c>
      <c r="O391" s="2">
        <v>326.77669529663763</v>
      </c>
      <c r="P391" s="2">
        <v>54.515352205667625</v>
      </c>
      <c r="Q391" s="2">
        <v>0.83008690440515431</v>
      </c>
      <c r="R391" s="2">
        <v>0.32597739155069483</v>
      </c>
      <c r="S391" s="2">
        <v>0.91934998142135538</v>
      </c>
      <c r="T391" s="2">
        <v>0.82866484564219789</v>
      </c>
      <c r="U391" s="2">
        <v>0.19352708058124174</v>
      </c>
      <c r="V391" s="2">
        <v>0.6087264549055158</v>
      </c>
      <c r="W391" s="2">
        <v>5.1985559566787005</v>
      </c>
    </row>
    <row r="392" spans="1:23" x14ac:dyDescent="0.25">
      <c r="A392" s="2" t="s">
        <v>104</v>
      </c>
      <c r="B392" s="2" t="s">
        <v>309</v>
      </c>
      <c r="C392" s="2">
        <v>51</v>
      </c>
      <c r="D392" s="2">
        <v>29</v>
      </c>
      <c r="E392" s="2" t="s">
        <v>252</v>
      </c>
      <c r="F392" s="2" t="s">
        <v>23</v>
      </c>
      <c r="G392" s="2" t="s">
        <v>273</v>
      </c>
      <c r="H392" s="2" t="s">
        <v>35</v>
      </c>
      <c r="I392" s="7" t="s">
        <v>416</v>
      </c>
      <c r="J392" s="7" t="s">
        <v>212</v>
      </c>
      <c r="K392" s="2" t="s">
        <v>25</v>
      </c>
      <c r="L392" s="2">
        <v>39</v>
      </c>
      <c r="M392" s="2">
        <v>3434</v>
      </c>
      <c r="N392" s="13">
        <v>95.573124103818785</v>
      </c>
      <c r="O392" s="2">
        <v>334.77669529663768</v>
      </c>
      <c r="P392" s="2">
        <v>55.849972525667631</v>
      </c>
      <c r="Q392" s="2">
        <v>0.82906808305166591</v>
      </c>
      <c r="R392" s="2">
        <v>0.38503456546829978</v>
      </c>
      <c r="S392" s="2">
        <v>0.93872133130319035</v>
      </c>
      <c r="T392" s="2">
        <v>0.87496834255847578</v>
      </c>
      <c r="U392" s="2">
        <v>0.13343758144383633</v>
      </c>
      <c r="V392" s="2">
        <v>0.2856895879035411</v>
      </c>
      <c r="W392" s="2">
        <v>6.2926616191030869</v>
      </c>
    </row>
    <row r="393" spans="1:23" x14ac:dyDescent="0.25">
      <c r="A393" s="2" t="s">
        <v>104</v>
      </c>
      <c r="B393" s="2" t="s">
        <v>309</v>
      </c>
      <c r="C393" s="2">
        <v>51</v>
      </c>
      <c r="D393" s="2">
        <v>29</v>
      </c>
      <c r="E393" s="2" t="s">
        <v>252</v>
      </c>
      <c r="F393" s="2" t="s">
        <v>23</v>
      </c>
      <c r="G393" s="2" t="s">
        <v>275</v>
      </c>
      <c r="H393" s="2" t="s">
        <v>36</v>
      </c>
      <c r="I393" s="7" t="s">
        <v>416</v>
      </c>
      <c r="J393" s="7" t="s">
        <v>212</v>
      </c>
      <c r="K393" s="2" t="s">
        <v>25</v>
      </c>
      <c r="L393" s="2">
        <v>39</v>
      </c>
      <c r="M393" s="2">
        <v>2598</v>
      </c>
      <c r="N393" s="13">
        <v>72.306050210169246</v>
      </c>
      <c r="O393" s="2">
        <v>385.54624791833845</v>
      </c>
      <c r="P393" s="2">
        <v>64.319732096446529</v>
      </c>
      <c r="Q393" s="2">
        <v>0.73974943052391795</v>
      </c>
      <c r="R393" s="2">
        <v>0.21963221869597224</v>
      </c>
      <c r="S393" s="2">
        <v>0.93569545028706813</v>
      </c>
      <c r="T393" s="2">
        <v>0.80043168170680623</v>
      </c>
      <c r="U393" s="2">
        <v>0.17459817207689884</v>
      </c>
      <c r="V393" s="2">
        <v>0.51782545003918701</v>
      </c>
      <c r="W393" s="2">
        <v>17.299461123941494</v>
      </c>
    </row>
    <row r="394" spans="1:23" x14ac:dyDescent="0.25">
      <c r="A394" s="2" t="s">
        <v>104</v>
      </c>
      <c r="B394" s="2" t="s">
        <v>309</v>
      </c>
      <c r="C394" s="2">
        <v>51</v>
      </c>
      <c r="D394" s="2">
        <v>29</v>
      </c>
      <c r="E394" s="2" t="s">
        <v>252</v>
      </c>
      <c r="F394" s="2" t="s">
        <v>23</v>
      </c>
      <c r="G394" s="2" t="s">
        <v>277</v>
      </c>
      <c r="H394" s="2" t="s">
        <v>37</v>
      </c>
      <c r="I394" s="7" t="s">
        <v>416</v>
      </c>
      <c r="J394" s="7" t="s">
        <v>212</v>
      </c>
      <c r="K394" s="2" t="s">
        <v>25</v>
      </c>
      <c r="L394" s="2">
        <v>39</v>
      </c>
      <c r="M394" s="2">
        <v>2430</v>
      </c>
      <c r="N394" s="13">
        <v>67.63037028895738</v>
      </c>
      <c r="O394" s="2">
        <v>303.94826817189136</v>
      </c>
      <c r="P394" s="2">
        <v>50.70694186637693</v>
      </c>
      <c r="Q394" s="2">
        <v>0.7990792502466294</v>
      </c>
      <c r="R394" s="2">
        <v>0.33053449612399027</v>
      </c>
      <c r="S394" s="2">
        <v>0.92998142941647188</v>
      </c>
      <c r="T394" s="2">
        <v>0.76780224213571924</v>
      </c>
      <c r="U394" s="2">
        <v>0.16290726817042606</v>
      </c>
      <c r="V394" s="2">
        <v>0.45604308995515835</v>
      </c>
      <c r="W394" s="2">
        <v>4.6238683127572013</v>
      </c>
    </row>
    <row r="395" spans="1:23" x14ac:dyDescent="0.25">
      <c r="A395" s="2" t="s">
        <v>104</v>
      </c>
      <c r="B395" s="2" t="s">
        <v>309</v>
      </c>
      <c r="C395" s="2">
        <v>51</v>
      </c>
      <c r="D395" s="2">
        <v>29</v>
      </c>
      <c r="E395" s="2" t="s">
        <v>252</v>
      </c>
      <c r="F395" s="2" t="s">
        <v>23</v>
      </c>
      <c r="G395" s="2" t="s">
        <v>279</v>
      </c>
      <c r="H395" s="2" t="s">
        <v>38</v>
      </c>
      <c r="I395" s="7" t="s">
        <v>416</v>
      </c>
      <c r="J395" s="7" t="s">
        <v>212</v>
      </c>
      <c r="K395" s="2" t="s">
        <v>25</v>
      </c>
      <c r="L395" s="2">
        <v>39</v>
      </c>
      <c r="M395" s="2">
        <v>2896</v>
      </c>
      <c r="N395" s="13">
        <v>80.599815784699828</v>
      </c>
      <c r="O395" s="2">
        <v>323.70562748477215</v>
      </c>
      <c r="P395" s="2">
        <v>54.003013517440927</v>
      </c>
      <c r="Q395" s="2">
        <v>0.75475632004169924</v>
      </c>
      <c r="R395" s="2">
        <v>0.34730251042902449</v>
      </c>
      <c r="S395" s="2">
        <v>0.89735852819205231</v>
      </c>
      <c r="T395" s="2">
        <v>0.82707691024678931</v>
      </c>
      <c r="U395" s="2">
        <v>0.21680376028202114</v>
      </c>
      <c r="V395" s="2">
        <v>0.73803657013577229</v>
      </c>
      <c r="W395" s="2">
        <v>3.5224447513812156</v>
      </c>
    </row>
    <row r="396" spans="1:23" x14ac:dyDescent="0.25">
      <c r="A396" s="2" t="s">
        <v>104</v>
      </c>
      <c r="B396" s="2" t="s">
        <v>309</v>
      </c>
      <c r="C396" s="2">
        <v>51</v>
      </c>
      <c r="D396" s="2">
        <v>29</v>
      </c>
      <c r="E396" s="2" t="s">
        <v>252</v>
      </c>
      <c r="F396" s="2" t="s">
        <v>23</v>
      </c>
      <c r="G396" s="2" t="s">
        <v>281</v>
      </c>
      <c r="H396" s="2" t="s">
        <v>39</v>
      </c>
      <c r="I396" s="7" t="s">
        <v>416</v>
      </c>
      <c r="J396" s="7" t="s">
        <v>212</v>
      </c>
      <c r="K396" s="2" t="s">
        <v>25</v>
      </c>
      <c r="L396" s="2">
        <v>39</v>
      </c>
      <c r="M396" s="2">
        <v>1786</v>
      </c>
      <c r="N396" s="13">
        <v>49.706930590978551</v>
      </c>
      <c r="O396" s="2">
        <v>219.13708498984792</v>
      </c>
      <c r="P396" s="2">
        <v>36.558100811627256</v>
      </c>
      <c r="Q396" s="2">
        <v>0.81108083560399635</v>
      </c>
      <c r="R396" s="2">
        <v>0.4673686289758433</v>
      </c>
      <c r="S396" s="2">
        <v>0.89551571694888321</v>
      </c>
      <c r="T396" s="2">
        <v>0.76858573772525052</v>
      </c>
      <c r="U396" s="2">
        <v>0.24336973478939158</v>
      </c>
      <c r="V396" s="2">
        <v>0.6009517294407164</v>
      </c>
      <c r="W396" s="2">
        <v>2.8225083986562152</v>
      </c>
    </row>
    <row r="397" spans="1:23" x14ac:dyDescent="0.25">
      <c r="A397" s="2" t="s">
        <v>104</v>
      </c>
      <c r="B397" s="2" t="s">
        <v>309</v>
      </c>
      <c r="C397" s="2">
        <v>51</v>
      </c>
      <c r="D397" s="2">
        <v>29</v>
      </c>
      <c r="E397" s="2" t="s">
        <v>252</v>
      </c>
      <c r="F397" s="2" t="s">
        <v>23</v>
      </c>
      <c r="G397" s="2" t="s">
        <v>283</v>
      </c>
      <c r="H397" s="2" t="s">
        <v>40</v>
      </c>
      <c r="I397" s="7" t="s">
        <v>416</v>
      </c>
      <c r="J397" s="7" t="s">
        <v>212</v>
      </c>
      <c r="K397" s="2" t="s">
        <v>25</v>
      </c>
      <c r="L397" s="2">
        <v>39</v>
      </c>
      <c r="M397" s="2">
        <v>2570</v>
      </c>
      <c r="N397" s="13">
        <v>71.526770223300602</v>
      </c>
      <c r="O397" s="2">
        <v>353.7472580451149</v>
      </c>
      <c r="P397" s="2">
        <v>59.014784841411725</v>
      </c>
      <c r="Q397" s="2">
        <v>0.73744619799139166</v>
      </c>
      <c r="R397" s="2">
        <v>0.25808146946716176</v>
      </c>
      <c r="S397" s="2">
        <v>0.91562251226716673</v>
      </c>
      <c r="T397" s="2">
        <v>0.82054113864231892</v>
      </c>
      <c r="U397" s="2">
        <v>0.18329097839898348</v>
      </c>
      <c r="V397" s="2">
        <v>0.4378405997622693</v>
      </c>
      <c r="W397" s="2">
        <v>8.9898832684824903</v>
      </c>
    </row>
    <row r="398" spans="1:23" x14ac:dyDescent="0.25">
      <c r="A398" s="2" t="s">
        <v>104</v>
      </c>
      <c r="B398" s="2" t="s">
        <v>309</v>
      </c>
      <c r="C398" s="2">
        <v>51</v>
      </c>
      <c r="D398" s="2">
        <v>29</v>
      </c>
      <c r="E398" s="2" t="s">
        <v>252</v>
      </c>
      <c r="F398" s="2" t="s">
        <v>23</v>
      </c>
      <c r="G398" s="2" t="s">
        <v>285</v>
      </c>
      <c r="H398" s="2" t="s">
        <v>41</v>
      </c>
      <c r="I398" s="7" t="s">
        <v>416</v>
      </c>
      <c r="J398" s="7" t="s">
        <v>212</v>
      </c>
      <c r="K398" s="2" t="s">
        <v>25</v>
      </c>
      <c r="L398" s="2">
        <v>39</v>
      </c>
      <c r="M398" s="2">
        <v>2989</v>
      </c>
      <c r="N398" s="13">
        <v>83.188138598227823</v>
      </c>
      <c r="O398" s="2">
        <v>295.42135623731008</v>
      </c>
      <c r="P398" s="2">
        <v>49.284418124534099</v>
      </c>
      <c r="Q398" s="2">
        <v>0.79770483053109154</v>
      </c>
      <c r="R398" s="2">
        <v>0.43037992335287828</v>
      </c>
      <c r="S398" s="2">
        <v>0.89309271847951577</v>
      </c>
      <c r="T398" s="2">
        <v>0.77504559764083103</v>
      </c>
      <c r="U398" s="2">
        <v>0.19552414605418139</v>
      </c>
      <c r="V398" s="2">
        <v>0.24442080858186246</v>
      </c>
      <c r="W398" s="2">
        <v>5.4814319170291066</v>
      </c>
    </row>
    <row r="399" spans="1:23" x14ac:dyDescent="0.25">
      <c r="A399" s="2" t="s">
        <v>104</v>
      </c>
      <c r="B399" s="2" t="s">
        <v>309</v>
      </c>
      <c r="C399" s="2">
        <v>51</v>
      </c>
      <c r="D399" s="2">
        <v>29</v>
      </c>
      <c r="E399" s="2" t="s">
        <v>252</v>
      </c>
      <c r="F399" s="2" t="s">
        <v>23</v>
      </c>
      <c r="G399" s="2" t="s">
        <v>287</v>
      </c>
      <c r="H399" s="2" t="s">
        <v>42</v>
      </c>
      <c r="I399" s="7" t="s">
        <v>416</v>
      </c>
      <c r="J399" s="7" t="s">
        <v>212</v>
      </c>
      <c r="K399" s="2" t="s">
        <v>25</v>
      </c>
      <c r="L399" s="2">
        <v>39</v>
      </c>
      <c r="M399" s="2">
        <v>2412</v>
      </c>
      <c r="N399" s="13">
        <v>67.129404583113256</v>
      </c>
      <c r="O399" s="2">
        <v>251.42135623730996</v>
      </c>
      <c r="P399" s="2">
        <v>41.944006364534076</v>
      </c>
      <c r="Q399" s="2">
        <v>0.86112102820421277</v>
      </c>
      <c r="R399" s="2">
        <v>0.47949362552699154</v>
      </c>
      <c r="S399" s="2">
        <v>0.91111694633660978</v>
      </c>
      <c r="T399" s="2">
        <v>0.77082612537173723</v>
      </c>
      <c r="U399" s="2">
        <v>0.258698321735571</v>
      </c>
      <c r="V399" s="2">
        <v>0.75004142916903138</v>
      </c>
      <c r="W399" s="2">
        <v>8.0103648424543952</v>
      </c>
    </row>
    <row r="400" spans="1:23" x14ac:dyDescent="0.25">
      <c r="A400" s="2" t="s">
        <v>104</v>
      </c>
      <c r="B400" s="2" t="s">
        <v>309</v>
      </c>
      <c r="C400" s="2">
        <v>51</v>
      </c>
      <c r="D400" s="2">
        <v>29</v>
      </c>
      <c r="E400" s="2" t="s">
        <v>252</v>
      </c>
      <c r="F400" s="2" t="s">
        <v>23</v>
      </c>
      <c r="G400" s="2" t="s">
        <v>289</v>
      </c>
      <c r="H400" s="2" t="s">
        <v>43</v>
      </c>
      <c r="I400" s="7" t="s">
        <v>416</v>
      </c>
      <c r="J400" s="7" t="s">
        <v>212</v>
      </c>
      <c r="K400" s="2" t="s">
        <v>25</v>
      </c>
      <c r="L400" s="2">
        <v>39</v>
      </c>
      <c r="M400" s="2">
        <v>3118</v>
      </c>
      <c r="N400" s="13">
        <v>86.778392823444079</v>
      </c>
      <c r="O400" s="2">
        <v>464.31580054003916</v>
      </c>
      <c r="P400" s="2">
        <v>77.460662787225402</v>
      </c>
      <c r="Q400" s="2">
        <v>0.72884525479195883</v>
      </c>
      <c r="R400" s="2">
        <v>0.18174356770711289</v>
      </c>
      <c r="S400" s="2">
        <v>0.90945881470584844</v>
      </c>
      <c r="T400" s="2">
        <v>0.86647158561481485</v>
      </c>
      <c r="U400" s="2">
        <v>0.2409030544488712</v>
      </c>
      <c r="V400" s="2">
        <v>0.69234578639847311</v>
      </c>
      <c r="W400" s="2">
        <v>15.522771007055805</v>
      </c>
    </row>
    <row r="401" spans="1:23" x14ac:dyDescent="0.25">
      <c r="A401" s="2" t="s">
        <v>104</v>
      </c>
      <c r="B401" s="2" t="s">
        <v>309</v>
      </c>
      <c r="C401" s="2">
        <v>51</v>
      </c>
      <c r="D401" s="2">
        <v>29</v>
      </c>
      <c r="E401" s="2" t="s">
        <v>252</v>
      </c>
      <c r="F401" s="2" t="s">
        <v>23</v>
      </c>
      <c r="G401" s="2" t="s">
        <v>291</v>
      </c>
      <c r="H401" s="2" t="s">
        <v>44</v>
      </c>
      <c r="I401" s="7" t="s">
        <v>416</v>
      </c>
      <c r="J401" s="7" t="s">
        <v>212</v>
      </c>
      <c r="K401" s="2" t="s">
        <v>25</v>
      </c>
      <c r="L401" s="2">
        <v>39</v>
      </c>
      <c r="M401" s="2">
        <v>2430</v>
      </c>
      <c r="N401" s="13">
        <v>67.63037028895738</v>
      </c>
      <c r="O401" s="2">
        <v>300.49242404917555</v>
      </c>
      <c r="P401" s="2">
        <v>50.130411892760797</v>
      </c>
      <c r="Q401" s="2">
        <v>0.77511961722488043</v>
      </c>
      <c r="R401" s="2">
        <v>0.33818090604038364</v>
      </c>
      <c r="S401" s="2">
        <v>0.91073989582802339</v>
      </c>
      <c r="T401" s="2">
        <v>0.80527849974280086</v>
      </c>
      <c r="U401" s="2">
        <v>0.28017556693489393</v>
      </c>
      <c r="V401" s="2">
        <v>0.70667480914572622</v>
      </c>
      <c r="W401" s="2">
        <v>8.0658436213991767</v>
      </c>
    </row>
    <row r="402" spans="1:23" s="25" customFormat="1" x14ac:dyDescent="0.25">
      <c r="A402" s="24" t="s">
        <v>106</v>
      </c>
      <c r="B402" s="24" t="s">
        <v>310</v>
      </c>
      <c r="C402" s="24">
        <v>51</v>
      </c>
      <c r="D402" s="24">
        <v>30</v>
      </c>
      <c r="E402" s="24" t="s">
        <v>252</v>
      </c>
      <c r="F402" s="24" t="s">
        <v>23</v>
      </c>
      <c r="G402" s="24" t="s">
        <v>253</v>
      </c>
      <c r="H402" s="24" t="s">
        <v>24</v>
      </c>
      <c r="I402" s="33" t="s">
        <v>416</v>
      </c>
      <c r="J402" s="33" t="s">
        <v>212</v>
      </c>
      <c r="K402" s="24" t="s">
        <v>25</v>
      </c>
      <c r="L402" s="24">
        <v>40</v>
      </c>
      <c r="M402" s="24">
        <v>861</v>
      </c>
      <c r="N402" s="16">
        <v>24.042141128813821</v>
      </c>
      <c r="O402" s="24">
        <v>142.95331880577399</v>
      </c>
      <c r="P402" s="24">
        <v>23.887969602957064</v>
      </c>
      <c r="Q402" s="24">
        <v>0.87678207739307534</v>
      </c>
      <c r="R402" s="24">
        <v>0.52944948558966476</v>
      </c>
      <c r="S402" s="24">
        <v>0.9685762783222196</v>
      </c>
      <c r="T402" s="24">
        <v>0.74501362138027505</v>
      </c>
      <c r="U402" s="24">
        <v>0.22413793103448276</v>
      </c>
      <c r="V402" s="24">
        <v>0.70780932382403561</v>
      </c>
      <c r="W402" s="24">
        <v>2.1475029036004645</v>
      </c>
    </row>
    <row r="403" spans="1:23" s="11" customFormat="1" x14ac:dyDescent="0.25">
      <c r="A403" s="10" t="s">
        <v>106</v>
      </c>
      <c r="B403" s="10" t="s">
        <v>310</v>
      </c>
      <c r="C403" s="10">
        <v>51</v>
      </c>
      <c r="D403" s="10">
        <v>30</v>
      </c>
      <c r="E403" s="10" t="s">
        <v>252</v>
      </c>
      <c r="F403" s="10" t="s">
        <v>23</v>
      </c>
      <c r="G403" s="10" t="s">
        <v>255</v>
      </c>
      <c r="H403" s="10" t="s">
        <v>26</v>
      </c>
      <c r="I403" s="32" t="s">
        <v>416</v>
      </c>
      <c r="J403" s="32" t="s">
        <v>212</v>
      </c>
      <c r="K403" s="10" t="s">
        <v>25</v>
      </c>
      <c r="L403" s="10">
        <v>40</v>
      </c>
      <c r="M403" s="10">
        <v>3948</v>
      </c>
      <c r="N403" s="13">
        <v>110.24201298090239</v>
      </c>
      <c r="O403" s="10">
        <v>363.60512242138401</v>
      </c>
      <c r="P403" s="10">
        <v>60.759611490255786</v>
      </c>
      <c r="Q403" s="10">
        <v>0.78661087866108792</v>
      </c>
      <c r="R403" s="10">
        <v>0.37525546197154785</v>
      </c>
      <c r="S403" s="10">
        <v>0.92813291409354759</v>
      </c>
      <c r="T403" s="10">
        <v>0.85629120798170422</v>
      </c>
      <c r="U403" s="10">
        <v>0.15050021748586342</v>
      </c>
      <c r="V403" s="10">
        <v>0.38735007803528326</v>
      </c>
      <c r="W403" s="10">
        <v>7.2342958459979734</v>
      </c>
    </row>
    <row r="404" spans="1:23" s="25" customFormat="1" x14ac:dyDescent="0.25">
      <c r="A404" s="24" t="s">
        <v>106</v>
      </c>
      <c r="B404" s="24" t="s">
        <v>310</v>
      </c>
      <c r="C404" s="24">
        <v>51</v>
      </c>
      <c r="D404" s="24">
        <v>30</v>
      </c>
      <c r="E404" s="24" t="s">
        <v>252</v>
      </c>
      <c r="F404" s="24" t="s">
        <v>23</v>
      </c>
      <c r="G404" s="24" t="s">
        <v>257</v>
      </c>
      <c r="H404" s="24" t="s">
        <v>27</v>
      </c>
      <c r="I404" s="33" t="s">
        <v>416</v>
      </c>
      <c r="J404" s="33" t="s">
        <v>212</v>
      </c>
      <c r="K404" s="24" t="s">
        <v>25</v>
      </c>
      <c r="L404" s="24">
        <v>40</v>
      </c>
      <c r="M404" s="24">
        <v>1701</v>
      </c>
      <c r="N404" s="16">
        <v>47.49788857155901</v>
      </c>
      <c r="O404" s="24">
        <v>314.29141392239904</v>
      </c>
      <c r="P404" s="24">
        <v>52.51912865660185</v>
      </c>
      <c r="Q404" s="24">
        <v>0.71772151898734182</v>
      </c>
      <c r="R404" s="24">
        <v>0.21639595783861537</v>
      </c>
      <c r="S404" s="24">
        <v>0.93402053661768702</v>
      </c>
      <c r="T404" s="24">
        <v>0.82317778545766451</v>
      </c>
      <c r="U404" s="24">
        <v>0.27019089574155652</v>
      </c>
      <c r="V404" s="24">
        <v>0.74148402917608536</v>
      </c>
      <c r="W404" s="24">
        <v>9.3333333333333339</v>
      </c>
    </row>
    <row r="405" spans="1:23" s="11" customFormat="1" x14ac:dyDescent="0.25">
      <c r="A405" s="10" t="s">
        <v>106</v>
      </c>
      <c r="B405" s="10" t="s">
        <v>310</v>
      </c>
      <c r="C405" s="10">
        <v>51</v>
      </c>
      <c r="D405" s="10">
        <v>30</v>
      </c>
      <c r="E405" s="10" t="s">
        <v>252</v>
      </c>
      <c r="F405" s="10" t="s">
        <v>23</v>
      </c>
      <c r="G405" s="10" t="s">
        <v>259</v>
      </c>
      <c r="H405" s="10" t="s">
        <v>28</v>
      </c>
      <c r="I405" s="32" t="s">
        <v>416</v>
      </c>
      <c r="J405" s="32" t="s">
        <v>212</v>
      </c>
      <c r="K405" s="10" t="s">
        <v>25</v>
      </c>
      <c r="L405" s="10">
        <v>40</v>
      </c>
      <c r="M405" s="10">
        <v>4719</v>
      </c>
      <c r="N405" s="13">
        <v>131.77103831227922</v>
      </c>
      <c r="O405" s="10">
        <v>533.67113959936682</v>
      </c>
      <c r="P405" s="10">
        <v>89.17820213776119</v>
      </c>
      <c r="Q405" s="10">
        <v>0.77615131578947372</v>
      </c>
      <c r="R405" s="10">
        <v>0.20821518872094255</v>
      </c>
      <c r="S405" s="10">
        <v>0.94344662331875517</v>
      </c>
      <c r="T405" s="10">
        <v>0.83762215312480492</v>
      </c>
      <c r="U405" s="10">
        <v>0.14922966678609817</v>
      </c>
      <c r="V405" s="10">
        <v>0.34583030991631958</v>
      </c>
      <c r="W405" s="10">
        <v>13.350497986861622</v>
      </c>
    </row>
    <row r="406" spans="1:23" s="11" customFormat="1" x14ac:dyDescent="0.25">
      <c r="A406" s="10" t="s">
        <v>106</v>
      </c>
      <c r="B406" s="10" t="s">
        <v>310</v>
      </c>
      <c r="C406" s="10">
        <v>51</v>
      </c>
      <c r="D406" s="10">
        <v>30</v>
      </c>
      <c r="E406" s="10" t="s">
        <v>252</v>
      </c>
      <c r="F406" s="10" t="s">
        <v>23</v>
      </c>
      <c r="G406" s="10" t="s">
        <v>261</v>
      </c>
      <c r="H406" s="10" t="s">
        <v>29</v>
      </c>
      <c r="I406" s="32" t="s">
        <v>416</v>
      </c>
      <c r="J406" s="32" t="s">
        <v>212</v>
      </c>
      <c r="K406" s="10" t="s">
        <v>25</v>
      </c>
      <c r="L406" s="10">
        <v>40</v>
      </c>
      <c r="M406" s="10">
        <v>3391</v>
      </c>
      <c r="N406" s="13">
        <v>94.688618545653497</v>
      </c>
      <c r="O406" s="10">
        <v>374.23253941935354</v>
      </c>
      <c r="P406" s="10">
        <v>62.535487813563584</v>
      </c>
      <c r="Q406" s="10">
        <v>0.78568118628359596</v>
      </c>
      <c r="R406" s="10">
        <v>0.30426679552082553</v>
      </c>
      <c r="S406" s="10">
        <v>0.92514667265098816</v>
      </c>
      <c r="T406" s="10">
        <v>0.85605309924162099</v>
      </c>
      <c r="U406" s="10">
        <v>0.15400050163029846</v>
      </c>
      <c r="V406" s="10">
        <v>0.56304663869787641</v>
      </c>
      <c r="W406" s="10">
        <v>6.4594514892362138</v>
      </c>
    </row>
    <row r="407" spans="1:23" s="11" customFormat="1" x14ac:dyDescent="0.25">
      <c r="A407" s="10" t="s">
        <v>106</v>
      </c>
      <c r="B407" s="10" t="s">
        <v>310</v>
      </c>
      <c r="C407" s="10">
        <v>51</v>
      </c>
      <c r="D407" s="10">
        <v>30</v>
      </c>
      <c r="E407" s="10" t="s">
        <v>252</v>
      </c>
      <c r="F407" s="10" t="s">
        <v>23</v>
      </c>
      <c r="G407" s="10" t="s">
        <v>263</v>
      </c>
      <c r="H407" s="10" t="s">
        <v>30</v>
      </c>
      <c r="I407" s="32" t="s">
        <v>416</v>
      </c>
      <c r="J407" s="32" t="s">
        <v>212</v>
      </c>
      <c r="K407" s="10" t="s">
        <v>25</v>
      </c>
      <c r="L407" s="10">
        <v>40</v>
      </c>
      <c r="M407" s="10">
        <v>3860</v>
      </c>
      <c r="N407" s="13">
        <v>107.78474420118623</v>
      </c>
      <c r="O407" s="10">
        <v>414.23253941935366</v>
      </c>
      <c r="P407" s="10">
        <v>69.2196193335636</v>
      </c>
      <c r="Q407" s="10">
        <v>0.76164167324388321</v>
      </c>
      <c r="R407" s="10">
        <v>0.28268889367007388</v>
      </c>
      <c r="S407" s="10">
        <v>0.93566841250814281</v>
      </c>
      <c r="T407" s="10">
        <v>0.88167900289184697</v>
      </c>
      <c r="U407" s="10">
        <v>0.12865002115954297</v>
      </c>
      <c r="V407" s="10">
        <v>0.31479109622522805</v>
      </c>
      <c r="W407" s="10">
        <v>8.6759067357512958</v>
      </c>
    </row>
    <row r="408" spans="1:23" s="25" customFormat="1" x14ac:dyDescent="0.25">
      <c r="A408" s="24" t="s">
        <v>106</v>
      </c>
      <c r="B408" s="24" t="s">
        <v>310</v>
      </c>
      <c r="C408" s="24">
        <v>51</v>
      </c>
      <c r="D408" s="24">
        <v>30</v>
      </c>
      <c r="E408" s="24" t="s">
        <v>252</v>
      </c>
      <c r="F408" s="24" t="s">
        <v>23</v>
      </c>
      <c r="G408" s="24" t="s">
        <v>265</v>
      </c>
      <c r="H408" s="24" t="s">
        <v>31</v>
      </c>
      <c r="I408" s="33" t="s">
        <v>416</v>
      </c>
      <c r="J408" s="33" t="s">
        <v>212</v>
      </c>
      <c r="K408" s="24" t="s">
        <v>25</v>
      </c>
      <c r="L408" s="24">
        <v>40</v>
      </c>
      <c r="M408" s="24">
        <v>1629</v>
      </c>
      <c r="N408" s="16">
        <v>45.48739593360942</v>
      </c>
      <c r="O408" s="24">
        <v>195.82337649086304</v>
      </c>
      <c r="P408" s="24">
        <v>32.722730078885114</v>
      </c>
      <c r="Q408" s="24">
        <v>0.87019230769230771</v>
      </c>
      <c r="R408" s="24">
        <v>0.53382865107977606</v>
      </c>
      <c r="S408" s="24">
        <v>0.89811914631413636</v>
      </c>
      <c r="T408" s="24">
        <v>0.71084074498624739</v>
      </c>
      <c r="U408" s="24">
        <v>0.29249999999999998</v>
      </c>
      <c r="V408" s="24">
        <v>0.73965837477677887</v>
      </c>
      <c r="W408" s="24">
        <v>3.4530386740331491</v>
      </c>
    </row>
    <row r="409" spans="1:23" s="11" customFormat="1" x14ac:dyDescent="0.25">
      <c r="A409" s="10" t="s">
        <v>106</v>
      </c>
      <c r="B409" s="10" t="s">
        <v>310</v>
      </c>
      <c r="C409" s="10">
        <v>51</v>
      </c>
      <c r="D409" s="10">
        <v>30</v>
      </c>
      <c r="E409" s="10" t="s">
        <v>252</v>
      </c>
      <c r="F409" s="10" t="s">
        <v>23</v>
      </c>
      <c r="G409" s="10" t="s">
        <v>267</v>
      </c>
      <c r="H409" s="10" t="s">
        <v>32</v>
      </c>
      <c r="I409" s="32" t="s">
        <v>416</v>
      </c>
      <c r="J409" s="32" t="s">
        <v>212</v>
      </c>
      <c r="K409" s="10" t="s">
        <v>25</v>
      </c>
      <c r="L409" s="10">
        <v>40</v>
      </c>
      <c r="M409" s="10">
        <v>3105</v>
      </c>
      <c r="N409" s="13">
        <v>86.702495011575962</v>
      </c>
      <c r="O409" s="10">
        <v>280.83556979968319</v>
      </c>
      <c r="P409" s="10">
        <v>46.928547100880557</v>
      </c>
      <c r="Q409" s="10">
        <v>0.84260515603799191</v>
      </c>
      <c r="R409" s="10">
        <v>0.49472885554242962</v>
      </c>
      <c r="S409" s="10">
        <v>0.92450427773049926</v>
      </c>
      <c r="T409" s="10">
        <v>0.84231843710153587</v>
      </c>
      <c r="U409" s="10">
        <v>0.16300475059382422</v>
      </c>
      <c r="V409" s="10">
        <v>0.36575043691791015</v>
      </c>
      <c r="W409" s="10">
        <v>8.4521739130434774</v>
      </c>
    </row>
    <row r="410" spans="1:23" s="11" customFormat="1" x14ac:dyDescent="0.25">
      <c r="A410" s="10" t="s">
        <v>106</v>
      </c>
      <c r="B410" s="10" t="s">
        <v>310</v>
      </c>
      <c r="C410" s="10">
        <v>51</v>
      </c>
      <c r="D410" s="10">
        <v>30</v>
      </c>
      <c r="E410" s="10" t="s">
        <v>252</v>
      </c>
      <c r="F410" s="10" t="s">
        <v>23</v>
      </c>
      <c r="G410" s="10" t="s">
        <v>269</v>
      </c>
      <c r="H410" s="10" t="s">
        <v>33</v>
      </c>
      <c r="I410" s="32" t="s">
        <v>416</v>
      </c>
      <c r="J410" s="32" t="s">
        <v>212</v>
      </c>
      <c r="K410" s="10" t="s">
        <v>25</v>
      </c>
      <c r="L410" s="10">
        <v>40</v>
      </c>
      <c r="M410" s="10">
        <v>3841</v>
      </c>
      <c r="N410" s="13">
        <v>107.25419753283842</v>
      </c>
      <c r="O410" s="10">
        <v>321.90663761154872</v>
      </c>
      <c r="P410" s="10">
        <v>53.791657573914257</v>
      </c>
      <c r="Q410" s="10">
        <v>0.86704288939051921</v>
      </c>
      <c r="R410" s="10">
        <v>0.46579444790870594</v>
      </c>
      <c r="S410" s="10">
        <v>0.91742170044944193</v>
      </c>
      <c r="T410" s="10">
        <v>0.74779928758081871</v>
      </c>
      <c r="U410" s="10">
        <v>0.20219945013746563</v>
      </c>
      <c r="V410" s="10">
        <v>0.48413271879089576</v>
      </c>
      <c r="W410" s="10">
        <v>7.7919812548815415</v>
      </c>
    </row>
    <row r="411" spans="1:23" s="11" customFormat="1" x14ac:dyDescent="0.25">
      <c r="A411" s="10" t="s">
        <v>106</v>
      </c>
      <c r="B411" s="10" t="s">
        <v>310</v>
      </c>
      <c r="C411" s="10">
        <v>51</v>
      </c>
      <c r="D411" s="10">
        <v>30</v>
      </c>
      <c r="E411" s="10" t="s">
        <v>252</v>
      </c>
      <c r="F411" s="10" t="s">
        <v>23</v>
      </c>
      <c r="G411" s="10" t="s">
        <v>271</v>
      </c>
      <c r="H411" s="10" t="s">
        <v>34</v>
      </c>
      <c r="I411" s="32" t="s">
        <v>416</v>
      </c>
      <c r="J411" s="32" t="s">
        <v>212</v>
      </c>
      <c r="K411" s="10" t="s">
        <v>25</v>
      </c>
      <c r="L411" s="10">
        <v>40</v>
      </c>
      <c r="M411" s="10">
        <v>3226</v>
      </c>
      <c r="N411" s="13">
        <v>90.081239583685687</v>
      </c>
      <c r="O411" s="10">
        <v>320.04877323527978</v>
      </c>
      <c r="P411" s="10">
        <v>53.481202327981649</v>
      </c>
      <c r="Q411" s="10">
        <v>0.85276235791699706</v>
      </c>
      <c r="R411" s="10">
        <v>0.39576910916927688</v>
      </c>
      <c r="S411" s="10">
        <v>0.91262254110390906</v>
      </c>
      <c r="T411" s="10">
        <v>0.8378281478063665</v>
      </c>
      <c r="U411" s="10">
        <v>0.20417769932333038</v>
      </c>
      <c r="V411" s="10">
        <v>0.57243659971834737</v>
      </c>
      <c r="W411" s="10">
        <v>4.5384376937383761</v>
      </c>
    </row>
    <row r="412" spans="1:23" s="11" customFormat="1" x14ac:dyDescent="0.25">
      <c r="A412" s="10" t="s">
        <v>106</v>
      </c>
      <c r="B412" s="10" t="s">
        <v>310</v>
      </c>
      <c r="C412" s="10">
        <v>51</v>
      </c>
      <c r="D412" s="10">
        <v>30</v>
      </c>
      <c r="E412" s="10" t="s">
        <v>252</v>
      </c>
      <c r="F412" s="10" t="s">
        <v>23</v>
      </c>
      <c r="G412" s="10" t="s">
        <v>273</v>
      </c>
      <c r="H412" s="10" t="s">
        <v>35</v>
      </c>
      <c r="I412" s="32" t="s">
        <v>416</v>
      </c>
      <c r="J412" s="32" t="s">
        <v>212</v>
      </c>
      <c r="K412" s="10" t="s">
        <v>25</v>
      </c>
      <c r="L412" s="10">
        <v>40</v>
      </c>
      <c r="M412" s="10">
        <v>3877</v>
      </c>
      <c r="N412" s="13">
        <v>108.25944385181322</v>
      </c>
      <c r="O412" s="10">
        <v>358.77669529663768</v>
      </c>
      <c r="P412" s="10">
        <v>59.952765441842288</v>
      </c>
      <c r="Q412" s="10">
        <v>0.8250691636518408</v>
      </c>
      <c r="R412" s="10">
        <v>0.37849244452679759</v>
      </c>
      <c r="S412" s="10">
        <v>0.93176852586019565</v>
      </c>
      <c r="T412" s="10">
        <v>0.81947862705552776</v>
      </c>
      <c r="U412" s="10">
        <v>0.17210060549604098</v>
      </c>
      <c r="V412" s="10">
        <v>0.44111942407530286</v>
      </c>
      <c r="W412" s="10">
        <v>4.2922362651534689</v>
      </c>
    </row>
    <row r="413" spans="1:23" s="11" customFormat="1" x14ac:dyDescent="0.25">
      <c r="A413" s="10" t="s">
        <v>106</v>
      </c>
      <c r="B413" s="10" t="s">
        <v>310</v>
      </c>
      <c r="C413" s="10">
        <v>51</v>
      </c>
      <c r="D413" s="10">
        <v>30</v>
      </c>
      <c r="E413" s="10" t="s">
        <v>252</v>
      </c>
      <c r="F413" s="10" t="s">
        <v>23</v>
      </c>
      <c r="G413" s="10" t="s">
        <v>275</v>
      </c>
      <c r="H413" s="10" t="s">
        <v>36</v>
      </c>
      <c r="I413" s="32" t="s">
        <v>416</v>
      </c>
      <c r="J413" s="32" t="s">
        <v>212</v>
      </c>
      <c r="K413" s="10" t="s">
        <v>25</v>
      </c>
      <c r="L413" s="10">
        <v>40</v>
      </c>
      <c r="M413" s="10">
        <v>2942</v>
      </c>
      <c r="N413" s="13">
        <v>82.150963067328988</v>
      </c>
      <c r="O413" s="10">
        <v>312.53405460951831</v>
      </c>
      <c r="P413" s="10">
        <v>52.225468137222059</v>
      </c>
      <c r="Q413" s="10">
        <v>0.79299191374663069</v>
      </c>
      <c r="R413" s="10">
        <v>0.37849298958486088</v>
      </c>
      <c r="S413" s="10">
        <v>0.92761312257965534</v>
      </c>
      <c r="T413" s="10">
        <v>0.83122064956174568</v>
      </c>
      <c r="U413" s="10">
        <v>0.17559523809523808</v>
      </c>
      <c r="V413" s="10">
        <v>0.48250940281626192</v>
      </c>
      <c r="W413" s="10">
        <v>10.055744391570361</v>
      </c>
    </row>
    <row r="414" spans="1:23" s="11" customFormat="1" x14ac:dyDescent="0.25">
      <c r="A414" s="10" t="s">
        <v>106</v>
      </c>
      <c r="B414" s="10" t="s">
        <v>310</v>
      </c>
      <c r="C414" s="10">
        <v>51</v>
      </c>
      <c r="D414" s="10">
        <v>30</v>
      </c>
      <c r="E414" s="10" t="s">
        <v>252</v>
      </c>
      <c r="F414" s="10" t="s">
        <v>23</v>
      </c>
      <c r="G414" s="10" t="s">
        <v>277</v>
      </c>
      <c r="H414" s="10" t="s">
        <v>37</v>
      </c>
      <c r="I414" s="32" t="s">
        <v>416</v>
      </c>
      <c r="J414" s="32" t="s">
        <v>212</v>
      </c>
      <c r="K414" s="10" t="s">
        <v>25</v>
      </c>
      <c r="L414" s="10">
        <v>40</v>
      </c>
      <c r="M414" s="10">
        <v>2943</v>
      </c>
      <c r="N414" s="13">
        <v>82.178886576189399</v>
      </c>
      <c r="O414" s="10">
        <v>330.53405460951836</v>
      </c>
      <c r="P414" s="10">
        <v>55.23332732122207</v>
      </c>
      <c r="Q414" s="10">
        <v>0.83018335684062061</v>
      </c>
      <c r="R414" s="10">
        <v>0.3385070390229809</v>
      </c>
      <c r="S414" s="10">
        <v>0.92327859534059553</v>
      </c>
      <c r="T414" s="10">
        <v>0.8623386689517557</v>
      </c>
      <c r="U414" s="10">
        <v>0.18559900682805711</v>
      </c>
      <c r="V414" s="10">
        <v>0.5889151031090184</v>
      </c>
      <c r="W414" s="10">
        <v>5.8311247026843356</v>
      </c>
    </row>
    <row r="415" spans="1:23" s="11" customFormat="1" x14ac:dyDescent="0.25">
      <c r="A415" s="10" t="s">
        <v>106</v>
      </c>
      <c r="B415" s="10" t="s">
        <v>310</v>
      </c>
      <c r="C415" s="10">
        <v>51</v>
      </c>
      <c r="D415" s="10">
        <v>30</v>
      </c>
      <c r="E415" s="10" t="s">
        <v>252</v>
      </c>
      <c r="F415" s="10" t="s">
        <v>23</v>
      </c>
      <c r="G415" s="10" t="s">
        <v>279</v>
      </c>
      <c r="H415" s="10" t="s">
        <v>38</v>
      </c>
      <c r="I415" s="32" t="s">
        <v>416</v>
      </c>
      <c r="J415" s="32" t="s">
        <v>212</v>
      </c>
      <c r="K415" s="10" t="s">
        <v>25</v>
      </c>
      <c r="L415" s="10">
        <v>40</v>
      </c>
      <c r="M415" s="10">
        <v>3403</v>
      </c>
      <c r="N415" s="13">
        <v>95.02370065197843</v>
      </c>
      <c r="O415" s="10">
        <v>340.29141392239916</v>
      </c>
      <c r="P415" s="10">
        <v>56.863814144601875</v>
      </c>
      <c r="Q415" s="10">
        <v>0.77393677507391401</v>
      </c>
      <c r="R415" s="10">
        <v>0.36929194123455761</v>
      </c>
      <c r="S415" s="10">
        <v>0.91384436382267653</v>
      </c>
      <c r="T415" s="10">
        <v>0.82588381120558507</v>
      </c>
      <c r="U415" s="10">
        <v>0.23658410732714139</v>
      </c>
      <c r="V415" s="10">
        <v>0.72825309850060871</v>
      </c>
      <c r="W415" s="10">
        <v>3.8862768145753748</v>
      </c>
    </row>
    <row r="416" spans="1:23" s="11" customFormat="1" x14ac:dyDescent="0.25">
      <c r="A416" s="10" t="s">
        <v>106</v>
      </c>
      <c r="B416" s="10" t="s">
        <v>310</v>
      </c>
      <c r="C416" s="10">
        <v>51</v>
      </c>
      <c r="D416" s="10">
        <v>30</v>
      </c>
      <c r="E416" s="10" t="s">
        <v>252</v>
      </c>
      <c r="F416" s="10" t="s">
        <v>23</v>
      </c>
      <c r="G416" s="10" t="s">
        <v>281</v>
      </c>
      <c r="H416" s="10" t="s">
        <v>39</v>
      </c>
      <c r="I416" s="32" t="s">
        <v>416</v>
      </c>
      <c r="J416" s="32" t="s">
        <v>212</v>
      </c>
      <c r="K416" s="10" t="s">
        <v>25</v>
      </c>
      <c r="L416" s="10">
        <v>40</v>
      </c>
      <c r="M416" s="10">
        <v>2199</v>
      </c>
      <c r="N416" s="13">
        <v>61.403795984043654</v>
      </c>
      <c r="O416" s="10">
        <v>252.9360748630715</v>
      </c>
      <c r="P416" s="10">
        <v>42.266449763433393</v>
      </c>
      <c r="Q416" s="10">
        <v>0.80549450549450552</v>
      </c>
      <c r="R416" s="10">
        <v>0.43193017358253077</v>
      </c>
      <c r="S416" s="10">
        <v>0.90500078387073213</v>
      </c>
      <c r="T416" s="10">
        <v>0.71720848475430532</v>
      </c>
      <c r="U416" s="10">
        <v>0.22712146422628951</v>
      </c>
      <c r="V416" s="10">
        <v>0.61747101852807262</v>
      </c>
      <c r="W416" s="10">
        <v>5.2064574806730333</v>
      </c>
    </row>
    <row r="417" spans="1:23" s="11" customFormat="1" x14ac:dyDescent="0.25">
      <c r="A417" s="10" t="s">
        <v>106</v>
      </c>
      <c r="B417" s="10" t="s">
        <v>310</v>
      </c>
      <c r="C417" s="10">
        <v>51</v>
      </c>
      <c r="D417" s="10">
        <v>30</v>
      </c>
      <c r="E417" s="10" t="s">
        <v>252</v>
      </c>
      <c r="F417" s="10" t="s">
        <v>23</v>
      </c>
      <c r="G417" s="10" t="s">
        <v>283</v>
      </c>
      <c r="H417" s="10" t="s">
        <v>40</v>
      </c>
      <c r="I417" s="32" t="s">
        <v>416</v>
      </c>
      <c r="J417" s="32" t="s">
        <v>212</v>
      </c>
      <c r="K417" s="10" t="s">
        <v>25</v>
      </c>
      <c r="L417" s="10">
        <v>40</v>
      </c>
      <c r="M417" s="10">
        <v>3181</v>
      </c>
      <c r="N417" s="13">
        <v>88.824681684967203</v>
      </c>
      <c r="O417" s="10">
        <v>356.43354954613011</v>
      </c>
      <c r="P417" s="10">
        <v>59.561218082669242</v>
      </c>
      <c r="Q417" s="10">
        <v>0.75041283321538099</v>
      </c>
      <c r="R417" s="10">
        <v>0.3146417740039994</v>
      </c>
      <c r="S417" s="10">
        <v>0.92618929644017123</v>
      </c>
      <c r="T417" s="10">
        <v>0.8525980849085607</v>
      </c>
      <c r="U417" s="10">
        <v>0.14563106796116504</v>
      </c>
      <c r="V417" s="10">
        <v>0.40077912450209141</v>
      </c>
      <c r="W417" s="10">
        <v>8.2502357749135484</v>
      </c>
    </row>
    <row r="418" spans="1:23" s="11" customFormat="1" x14ac:dyDescent="0.25">
      <c r="A418" s="10" t="s">
        <v>106</v>
      </c>
      <c r="B418" s="10" t="s">
        <v>310</v>
      </c>
      <c r="C418" s="10">
        <v>51</v>
      </c>
      <c r="D418" s="10">
        <v>30</v>
      </c>
      <c r="E418" s="10" t="s">
        <v>252</v>
      </c>
      <c r="F418" s="10" t="s">
        <v>23</v>
      </c>
      <c r="G418" s="10" t="s">
        <v>285</v>
      </c>
      <c r="H418" s="10" t="s">
        <v>41</v>
      </c>
      <c r="I418" s="32" t="s">
        <v>416</v>
      </c>
      <c r="J418" s="32" t="s">
        <v>212</v>
      </c>
      <c r="K418" s="10" t="s">
        <v>25</v>
      </c>
      <c r="L418" s="10">
        <v>40</v>
      </c>
      <c r="M418" s="10">
        <v>3687</v>
      </c>
      <c r="N418" s="13">
        <v>102.95397716833513</v>
      </c>
      <c r="O418" s="10">
        <v>326.04877323527978</v>
      </c>
      <c r="P418" s="10">
        <v>54.483822055981648</v>
      </c>
      <c r="Q418" s="10">
        <v>0.83719346049046317</v>
      </c>
      <c r="R418" s="10">
        <v>0.43583074198940736</v>
      </c>
      <c r="S418" s="10">
        <v>0.91368677576745394</v>
      </c>
      <c r="T418" s="10">
        <v>0.84528916855284986</v>
      </c>
      <c r="U418" s="10">
        <v>0.17389125532448008</v>
      </c>
      <c r="V418" s="10">
        <v>0.18572326903025688</v>
      </c>
      <c r="W418" s="10">
        <v>6.266341198806618</v>
      </c>
    </row>
    <row r="419" spans="1:23" s="11" customFormat="1" x14ac:dyDescent="0.25">
      <c r="A419" s="10" t="s">
        <v>106</v>
      </c>
      <c r="B419" s="10" t="s">
        <v>310</v>
      </c>
      <c r="C419" s="10">
        <v>51</v>
      </c>
      <c r="D419" s="10">
        <v>30</v>
      </c>
      <c r="E419" s="10" t="s">
        <v>252</v>
      </c>
      <c r="F419" s="10" t="s">
        <v>23</v>
      </c>
      <c r="G419" s="10" t="s">
        <v>287</v>
      </c>
      <c r="H419" s="10" t="s">
        <v>42</v>
      </c>
      <c r="I419" s="32" t="s">
        <v>416</v>
      </c>
      <c r="J419" s="32" t="s">
        <v>212</v>
      </c>
      <c r="K419" s="10" t="s">
        <v>25</v>
      </c>
      <c r="L419" s="10">
        <v>40</v>
      </c>
      <c r="M419" s="10">
        <v>2723</v>
      </c>
      <c r="N419" s="13">
        <v>76.035714626898994</v>
      </c>
      <c r="O419" s="10">
        <v>272.49242404917555</v>
      </c>
      <c r="P419" s="10">
        <v>45.534380013707505</v>
      </c>
      <c r="Q419" s="10">
        <v>0.8660941475826972</v>
      </c>
      <c r="R419" s="10">
        <v>0.46083837938087102</v>
      </c>
      <c r="S419" s="10">
        <v>0.91053518754488783</v>
      </c>
      <c r="T419" s="10">
        <v>0.75191823932013258</v>
      </c>
      <c r="U419" s="10">
        <v>0.28513909224011713</v>
      </c>
      <c r="V419" s="10">
        <v>0.76542429431566783</v>
      </c>
      <c r="W419" s="10">
        <v>3.5993389643775249</v>
      </c>
    </row>
    <row r="420" spans="1:23" s="11" customFormat="1" x14ac:dyDescent="0.25">
      <c r="A420" s="10" t="s">
        <v>106</v>
      </c>
      <c r="B420" s="10" t="s">
        <v>310</v>
      </c>
      <c r="C420" s="10">
        <v>51</v>
      </c>
      <c r="D420" s="10">
        <v>30</v>
      </c>
      <c r="E420" s="10" t="s">
        <v>252</v>
      </c>
      <c r="F420" s="10" t="s">
        <v>23</v>
      </c>
      <c r="G420" s="10" t="s">
        <v>289</v>
      </c>
      <c r="H420" s="10" t="s">
        <v>43</v>
      </c>
      <c r="I420" s="32" t="s">
        <v>416</v>
      </c>
      <c r="J420" s="32" t="s">
        <v>212</v>
      </c>
      <c r="K420" s="10" t="s">
        <v>25</v>
      </c>
      <c r="L420" s="10">
        <v>40</v>
      </c>
      <c r="M420" s="10">
        <v>3433</v>
      </c>
      <c r="N420" s="13">
        <v>95.861405917790762</v>
      </c>
      <c r="O420" s="10">
        <v>399.30360723121908</v>
      </c>
      <c r="P420" s="10">
        <v>66.72494567859728</v>
      </c>
      <c r="Q420" s="10">
        <v>0.81331438047855953</v>
      </c>
      <c r="R420" s="10">
        <v>0.27056847905777898</v>
      </c>
      <c r="S420" s="10">
        <v>0.87935179154100729</v>
      </c>
      <c r="T420" s="10">
        <v>0.82740931175172516</v>
      </c>
      <c r="U420" s="10">
        <v>0.22399150743099788</v>
      </c>
      <c r="V420" s="10">
        <v>0.716221586755034</v>
      </c>
      <c r="W420" s="10">
        <v>13.970579667928925</v>
      </c>
    </row>
    <row r="421" spans="1:23" s="11" customFormat="1" x14ac:dyDescent="0.25">
      <c r="A421" s="10" t="s">
        <v>106</v>
      </c>
      <c r="B421" s="10" t="s">
        <v>310</v>
      </c>
      <c r="C421" s="10">
        <v>51</v>
      </c>
      <c r="D421" s="10">
        <v>30</v>
      </c>
      <c r="E421" s="10" t="s">
        <v>252</v>
      </c>
      <c r="F421" s="10" t="s">
        <v>23</v>
      </c>
      <c r="G421" s="10" t="s">
        <v>291</v>
      </c>
      <c r="H421" s="10" t="s">
        <v>44</v>
      </c>
      <c r="I421" s="32" t="s">
        <v>416</v>
      </c>
      <c r="J421" s="32" t="s">
        <v>212</v>
      </c>
      <c r="K421" s="10" t="s">
        <v>25</v>
      </c>
      <c r="L421" s="10">
        <v>40</v>
      </c>
      <c r="M421" s="10">
        <v>2789</v>
      </c>
      <c r="N421" s="13">
        <v>77.878666211686109</v>
      </c>
      <c r="O421" s="10">
        <v>326.04877323527973</v>
      </c>
      <c r="P421" s="10">
        <v>54.483822055981634</v>
      </c>
      <c r="Q421" s="10">
        <v>0.77558398220244718</v>
      </c>
      <c r="R421" s="10">
        <v>0.32968048261688565</v>
      </c>
      <c r="S421" s="10">
        <v>0.88780424264944346</v>
      </c>
      <c r="T421" s="10">
        <v>0.705173898366383</v>
      </c>
      <c r="U421" s="10">
        <v>0.31797385620915031</v>
      </c>
      <c r="V421" s="10">
        <v>0.76143182267710985</v>
      </c>
      <c r="W421" s="10">
        <v>5.7830763714593045</v>
      </c>
    </row>
    <row r="422" spans="1:23" s="23" customFormat="1" x14ac:dyDescent="0.25">
      <c r="A422" s="22" t="s">
        <v>108</v>
      </c>
      <c r="B422" s="22" t="s">
        <v>311</v>
      </c>
      <c r="C422" s="22">
        <v>51</v>
      </c>
      <c r="D422" s="22">
        <v>31</v>
      </c>
      <c r="E422" s="22" t="s">
        <v>252</v>
      </c>
      <c r="F422" s="22" t="s">
        <v>23</v>
      </c>
      <c r="G422" s="22" t="s">
        <v>253</v>
      </c>
      <c r="H422" s="22" t="s">
        <v>24</v>
      </c>
      <c r="I422" s="34" t="s">
        <v>416</v>
      </c>
      <c r="J422" s="34" t="s">
        <v>212</v>
      </c>
      <c r="K422" s="22" t="s">
        <v>25</v>
      </c>
      <c r="L422" s="22">
        <v>41</v>
      </c>
      <c r="M422" s="22">
        <v>887</v>
      </c>
      <c r="N422" s="16">
        <v>24.849962881060598</v>
      </c>
      <c r="O422" s="22">
        <v>148.95331880577407</v>
      </c>
      <c r="P422" s="22">
        <v>24.931662910711132</v>
      </c>
      <c r="Q422" s="22">
        <v>0.85370548604427332</v>
      </c>
      <c r="R422" s="22">
        <v>0.50238089539872499</v>
      </c>
      <c r="S422" s="22">
        <v>0.96563333822351682</v>
      </c>
      <c r="T422" s="22">
        <v>0.79123830378847337</v>
      </c>
      <c r="U422" s="22">
        <v>0.18656716417910449</v>
      </c>
      <c r="V422" s="22">
        <v>0.69198458659523587</v>
      </c>
      <c r="W422" s="22">
        <v>2.1826381059751974</v>
      </c>
    </row>
    <row r="423" spans="1:23" x14ac:dyDescent="0.25">
      <c r="A423" s="2" t="s">
        <v>108</v>
      </c>
      <c r="B423" s="2" t="s">
        <v>311</v>
      </c>
      <c r="C423" s="2">
        <v>51</v>
      </c>
      <c r="D423" s="2">
        <v>31</v>
      </c>
      <c r="E423" s="2" t="s">
        <v>252</v>
      </c>
      <c r="F423" s="2" t="s">
        <v>23</v>
      </c>
      <c r="G423" s="2" t="s">
        <v>255</v>
      </c>
      <c r="H423" s="2" t="s">
        <v>26</v>
      </c>
      <c r="I423" s="7" t="s">
        <v>416</v>
      </c>
      <c r="J423" s="7" t="s">
        <v>212</v>
      </c>
      <c r="K423" s="2" t="s">
        <v>25</v>
      </c>
      <c r="L423" s="2">
        <v>41</v>
      </c>
      <c r="M423" s="2">
        <v>4551</v>
      </c>
      <c r="N423" s="13">
        <v>127.49964044160855</v>
      </c>
      <c r="O423" s="2">
        <v>351.70562748477221</v>
      </c>
      <c r="P423" s="2">
        <v>58.868148884176271</v>
      </c>
      <c r="Q423" s="2">
        <v>0.81036324786324787</v>
      </c>
      <c r="R423" s="2">
        <v>0.4623363764204666</v>
      </c>
      <c r="S423" s="2">
        <v>0.93059349179768391</v>
      </c>
      <c r="T423" s="2">
        <v>0.85874405086834926</v>
      </c>
      <c r="U423" s="2">
        <v>0.13305214723926381</v>
      </c>
      <c r="V423" s="2">
        <v>0.33033884739963604</v>
      </c>
      <c r="W423" s="2">
        <v>6.350252691716106</v>
      </c>
    </row>
    <row r="424" spans="1:23" s="23" customFormat="1" x14ac:dyDescent="0.25">
      <c r="A424" s="22" t="s">
        <v>108</v>
      </c>
      <c r="B424" s="22" t="s">
        <v>311</v>
      </c>
      <c r="C424" s="22">
        <v>51</v>
      </c>
      <c r="D424" s="22">
        <v>31</v>
      </c>
      <c r="E424" s="22" t="s">
        <v>252</v>
      </c>
      <c r="F424" s="22" t="s">
        <v>23</v>
      </c>
      <c r="G424" s="22" t="s">
        <v>257</v>
      </c>
      <c r="H424" s="22" t="s">
        <v>27</v>
      </c>
      <c r="I424" s="34" t="s">
        <v>416</v>
      </c>
      <c r="J424" s="34" t="s">
        <v>212</v>
      </c>
      <c r="K424" s="22" t="s">
        <v>25</v>
      </c>
      <c r="L424" s="22">
        <v>41</v>
      </c>
      <c r="M424" s="22">
        <v>1869</v>
      </c>
      <c r="N424" s="16">
        <v>52.36142122288868</v>
      </c>
      <c r="O424" s="22">
        <v>286.39191898578724</v>
      </c>
      <c r="P424" s="22">
        <v>47.936003318031162</v>
      </c>
      <c r="Q424" s="22">
        <v>0.76724137931034486</v>
      </c>
      <c r="R424" s="22">
        <v>0.28635030263024219</v>
      </c>
      <c r="S424" s="22">
        <v>0.91812602644816632</v>
      </c>
      <c r="T424" s="22">
        <v>0.80999159317150127</v>
      </c>
      <c r="U424" s="22">
        <v>0.27777777777777779</v>
      </c>
      <c r="V424" s="22">
        <v>0.76733099929203585</v>
      </c>
      <c r="W424" s="22">
        <v>6.3568753344034246</v>
      </c>
    </row>
    <row r="425" spans="1:23" x14ac:dyDescent="0.25">
      <c r="A425" s="2" t="s">
        <v>108</v>
      </c>
      <c r="B425" s="2" t="s">
        <v>311</v>
      </c>
      <c r="C425" s="2">
        <v>51</v>
      </c>
      <c r="D425" s="2">
        <v>31</v>
      </c>
      <c r="E425" s="2" t="s">
        <v>252</v>
      </c>
      <c r="F425" s="2" t="s">
        <v>23</v>
      </c>
      <c r="G425" s="2" t="s">
        <v>259</v>
      </c>
      <c r="H425" s="2" t="s">
        <v>28</v>
      </c>
      <c r="I425" s="7" t="s">
        <v>416</v>
      </c>
      <c r="J425" s="7" t="s">
        <v>212</v>
      </c>
      <c r="K425" s="2" t="s">
        <v>25</v>
      </c>
      <c r="L425" s="2">
        <v>41</v>
      </c>
      <c r="M425" s="2">
        <v>5241</v>
      </c>
      <c r="N425" s="13">
        <v>146.83050220928817</v>
      </c>
      <c r="O425" s="2">
        <v>530.35743110038197</v>
      </c>
      <c r="P425" s="2">
        <v>88.770715553018348</v>
      </c>
      <c r="Q425" s="2">
        <v>0.79288956127080179</v>
      </c>
      <c r="R425" s="2">
        <v>0.23414598062383665</v>
      </c>
      <c r="S425" s="2">
        <v>0.95064029222356539</v>
      </c>
      <c r="T425" s="2">
        <v>0.92197143295665451</v>
      </c>
      <c r="U425" s="2">
        <v>0.13004557291666666</v>
      </c>
      <c r="V425" s="2">
        <v>0.42726592006619135</v>
      </c>
      <c r="W425" s="2">
        <v>14.220377790497997</v>
      </c>
    </row>
    <row r="426" spans="1:23" x14ac:dyDescent="0.25">
      <c r="A426" s="2" t="s">
        <v>108</v>
      </c>
      <c r="B426" s="2" t="s">
        <v>311</v>
      </c>
      <c r="C426" s="2">
        <v>51</v>
      </c>
      <c r="D426" s="2">
        <v>31</v>
      </c>
      <c r="E426" s="2" t="s">
        <v>252</v>
      </c>
      <c r="F426" s="2" t="s">
        <v>23</v>
      </c>
      <c r="G426" s="2" t="s">
        <v>261</v>
      </c>
      <c r="H426" s="2" t="s">
        <v>29</v>
      </c>
      <c r="I426" s="7" t="s">
        <v>416</v>
      </c>
      <c r="J426" s="7" t="s">
        <v>212</v>
      </c>
      <c r="K426" s="2" t="s">
        <v>25</v>
      </c>
      <c r="L426" s="2">
        <v>41</v>
      </c>
      <c r="M426" s="2">
        <v>4002</v>
      </c>
      <c r="N426" s="13">
        <v>112.11899825254173</v>
      </c>
      <c r="O426" s="2">
        <v>346.53405460951831</v>
      </c>
      <c r="P426" s="2">
        <v>58.002536001712521</v>
      </c>
      <c r="Q426" s="2">
        <v>0.8088116410670978</v>
      </c>
      <c r="R426" s="2">
        <v>0.41878884796297183</v>
      </c>
      <c r="S426" s="2">
        <v>0.9048449532427959</v>
      </c>
      <c r="T426" s="2">
        <v>0.84348037777079488</v>
      </c>
      <c r="U426" s="2">
        <v>0.19767181553615401</v>
      </c>
      <c r="V426" s="2">
        <v>0.56797312231655939</v>
      </c>
      <c r="W426" s="2">
        <v>4.2881059470264864</v>
      </c>
    </row>
    <row r="427" spans="1:23" x14ac:dyDescent="0.25">
      <c r="A427" s="2" t="s">
        <v>108</v>
      </c>
      <c r="B427" s="2" t="s">
        <v>311</v>
      </c>
      <c r="C427" s="2">
        <v>51</v>
      </c>
      <c r="D427" s="2">
        <v>31</v>
      </c>
      <c r="E427" s="2" t="s">
        <v>252</v>
      </c>
      <c r="F427" s="2" t="s">
        <v>23</v>
      </c>
      <c r="G427" s="2" t="s">
        <v>263</v>
      </c>
      <c r="H427" s="2" t="s">
        <v>30</v>
      </c>
      <c r="I427" s="7" t="s">
        <v>416</v>
      </c>
      <c r="J427" s="7" t="s">
        <v>212</v>
      </c>
      <c r="K427" s="2" t="s">
        <v>25</v>
      </c>
      <c r="L427" s="2">
        <v>41</v>
      </c>
      <c r="M427" s="2">
        <v>4558</v>
      </c>
      <c r="N427" s="13">
        <v>127.69575063345458</v>
      </c>
      <c r="O427" s="2">
        <v>392.33304448274185</v>
      </c>
      <c r="P427" s="2">
        <v>65.668326776466444</v>
      </c>
      <c r="Q427" s="2">
        <v>0.78114824335904032</v>
      </c>
      <c r="R427" s="2">
        <v>0.37211262768677894</v>
      </c>
      <c r="S427" s="2">
        <v>0.93453858720159388</v>
      </c>
      <c r="T427" s="2">
        <v>0.78846126268570627</v>
      </c>
      <c r="U427" s="2">
        <v>0.13204775022956841</v>
      </c>
      <c r="V427" s="2">
        <v>0.30419687197773682</v>
      </c>
      <c r="W427" s="2">
        <v>8.0037297060114092</v>
      </c>
    </row>
    <row r="428" spans="1:23" s="23" customFormat="1" x14ac:dyDescent="0.25">
      <c r="A428" s="22" t="s">
        <v>108</v>
      </c>
      <c r="B428" s="22" t="s">
        <v>311</v>
      </c>
      <c r="C428" s="22">
        <v>51</v>
      </c>
      <c r="D428" s="22">
        <v>31</v>
      </c>
      <c r="E428" s="22" t="s">
        <v>252</v>
      </c>
      <c r="F428" s="22" t="s">
        <v>23</v>
      </c>
      <c r="G428" s="22" t="s">
        <v>265</v>
      </c>
      <c r="H428" s="22" t="s">
        <v>31</v>
      </c>
      <c r="I428" s="34" t="s">
        <v>416</v>
      </c>
      <c r="J428" s="34" t="s">
        <v>212</v>
      </c>
      <c r="K428" s="22" t="s">
        <v>25</v>
      </c>
      <c r="L428" s="22">
        <v>41</v>
      </c>
      <c r="M428" s="22">
        <v>1895</v>
      </c>
      <c r="N428" s="16">
        <v>53.089830506888205</v>
      </c>
      <c r="O428" s="22">
        <v>218.45079348883274</v>
      </c>
      <c r="P428" s="22">
        <v>36.564083227595894</v>
      </c>
      <c r="Q428" s="22">
        <v>0.85902085222121483</v>
      </c>
      <c r="R428" s="22">
        <v>0.4990129603044145</v>
      </c>
      <c r="S428" s="22">
        <v>0.91407060421909336</v>
      </c>
      <c r="T428" s="22">
        <v>0.69447391684487958</v>
      </c>
      <c r="U428" s="22">
        <v>0.31901181525241673</v>
      </c>
      <c r="V428" s="22">
        <v>0.70807533102685183</v>
      </c>
      <c r="W428" s="22">
        <v>3.2105540897097624</v>
      </c>
    </row>
    <row r="429" spans="1:23" x14ac:dyDescent="0.25">
      <c r="A429" s="2" t="s">
        <v>108</v>
      </c>
      <c r="B429" s="2" t="s">
        <v>311</v>
      </c>
      <c r="C429" s="2">
        <v>51</v>
      </c>
      <c r="D429" s="2">
        <v>31</v>
      </c>
      <c r="E429" s="2" t="s">
        <v>252</v>
      </c>
      <c r="F429" s="2" t="s">
        <v>23</v>
      </c>
      <c r="G429" s="2" t="s">
        <v>267</v>
      </c>
      <c r="H429" s="2" t="s">
        <v>32</v>
      </c>
      <c r="I429" s="7" t="s">
        <v>416</v>
      </c>
      <c r="J429" s="7" t="s">
        <v>212</v>
      </c>
      <c r="K429" s="2" t="s">
        <v>25</v>
      </c>
      <c r="L429" s="2">
        <v>41</v>
      </c>
      <c r="M429" s="2">
        <v>3533</v>
      </c>
      <c r="N429" s="13">
        <v>98.979615398858058</v>
      </c>
      <c r="O429" s="2">
        <v>378.91883092036875</v>
      </c>
      <c r="P429" s="2">
        <v>63.423068641698308</v>
      </c>
      <c r="Q429" s="2">
        <v>0.77427131273285121</v>
      </c>
      <c r="R429" s="2">
        <v>0.30921540632956013</v>
      </c>
      <c r="S429" s="2">
        <v>0.8974384715393835</v>
      </c>
      <c r="T429" s="2">
        <v>0.83529768175541097</v>
      </c>
      <c r="U429" s="2">
        <v>0.2135187896534895</v>
      </c>
      <c r="V429" s="2">
        <v>0.43554339015588334</v>
      </c>
      <c r="W429" s="2">
        <v>18.260968015850551</v>
      </c>
    </row>
    <row r="430" spans="1:23" x14ac:dyDescent="0.25">
      <c r="A430" s="2" t="s">
        <v>108</v>
      </c>
      <c r="B430" s="2" t="s">
        <v>311</v>
      </c>
      <c r="C430" s="2">
        <v>51</v>
      </c>
      <c r="D430" s="2">
        <v>31</v>
      </c>
      <c r="E430" s="2" t="s">
        <v>252</v>
      </c>
      <c r="F430" s="2" t="s">
        <v>23</v>
      </c>
      <c r="G430" s="2" t="s">
        <v>269</v>
      </c>
      <c r="H430" s="2" t="s">
        <v>33</v>
      </c>
      <c r="I430" s="7" t="s">
        <v>416</v>
      </c>
      <c r="J430" s="7" t="s">
        <v>212</v>
      </c>
      <c r="K430" s="2" t="s">
        <v>25</v>
      </c>
      <c r="L430" s="2">
        <v>41</v>
      </c>
      <c r="M430" s="2">
        <v>4418</v>
      </c>
      <c r="N430" s="13">
        <v>123.77354679653408</v>
      </c>
      <c r="O430" s="2">
        <v>396.43354954613022</v>
      </c>
      <c r="P430" s="2">
        <v>66.354665361089502</v>
      </c>
      <c r="Q430" s="2">
        <v>0.73523048760193044</v>
      </c>
      <c r="R430" s="2">
        <v>0.35326025126831528</v>
      </c>
      <c r="S430" s="2">
        <v>0.89624883675575306</v>
      </c>
      <c r="T430" s="2">
        <v>0.69286088849824601</v>
      </c>
      <c r="U430" s="2">
        <v>0.24679728711379051</v>
      </c>
      <c r="V430" s="2">
        <v>0.24368702282953791</v>
      </c>
      <c r="W430" s="2">
        <v>7.6631960162969666</v>
      </c>
    </row>
    <row r="431" spans="1:23" x14ac:dyDescent="0.25">
      <c r="A431" s="2" t="s">
        <v>108</v>
      </c>
      <c r="B431" s="2" t="s">
        <v>311</v>
      </c>
      <c r="C431" s="2">
        <v>51</v>
      </c>
      <c r="D431" s="2">
        <v>31</v>
      </c>
      <c r="E431" s="2" t="s">
        <v>252</v>
      </c>
      <c r="F431" s="2" t="s">
        <v>23</v>
      </c>
      <c r="G431" s="2" t="s">
        <v>271</v>
      </c>
      <c r="H431" s="2" t="s">
        <v>34</v>
      </c>
      <c r="I431" s="7" t="s">
        <v>416</v>
      </c>
      <c r="J431" s="7" t="s">
        <v>212</v>
      </c>
      <c r="K431" s="2" t="s">
        <v>25</v>
      </c>
      <c r="L431" s="2">
        <v>41</v>
      </c>
      <c r="M431" s="2">
        <v>3601</v>
      </c>
      <c r="N431" s="13">
        <v>100.88468583393373</v>
      </c>
      <c r="O431" s="2">
        <v>351.84776310850316</v>
      </c>
      <c r="P431" s="2">
        <v>58.891939407857613</v>
      </c>
      <c r="Q431" s="2">
        <v>0.83511131725417442</v>
      </c>
      <c r="R431" s="2">
        <v>0.3655303116801969</v>
      </c>
      <c r="S431" s="2">
        <v>0.88339099016586231</v>
      </c>
      <c r="T431" s="2">
        <v>0.81985967431423901</v>
      </c>
      <c r="U431" s="2">
        <v>0.22845275181723779</v>
      </c>
      <c r="V431" s="2">
        <v>0.53523555036776282</v>
      </c>
      <c r="W431" s="2">
        <v>7.109136351013607</v>
      </c>
    </row>
    <row r="432" spans="1:23" x14ac:dyDescent="0.25">
      <c r="A432" s="2" t="s">
        <v>108</v>
      </c>
      <c r="B432" s="2" t="s">
        <v>311</v>
      </c>
      <c r="C432" s="2">
        <v>51</v>
      </c>
      <c r="D432" s="2">
        <v>31</v>
      </c>
      <c r="E432" s="2" t="s">
        <v>252</v>
      </c>
      <c r="F432" s="2" t="s">
        <v>23</v>
      </c>
      <c r="G432" s="2" t="s">
        <v>273</v>
      </c>
      <c r="H432" s="2" t="s">
        <v>35</v>
      </c>
      <c r="I432" s="7" t="s">
        <v>416</v>
      </c>
      <c r="J432" s="7" t="s">
        <v>212</v>
      </c>
      <c r="K432" s="2" t="s">
        <v>25</v>
      </c>
      <c r="L432" s="2">
        <v>41</v>
      </c>
      <c r="M432" s="2">
        <v>4368</v>
      </c>
      <c r="N432" s="13">
        <v>122.37275971191961</v>
      </c>
      <c r="O432" s="2">
        <v>486.41630560342753</v>
      </c>
      <c r="P432" s="2">
        <v>81.415892326583091</v>
      </c>
      <c r="Q432" s="2">
        <v>0.78476464247215239</v>
      </c>
      <c r="R432" s="2">
        <v>0.2319937280721929</v>
      </c>
      <c r="S432" s="2">
        <v>0.93190644408574941</v>
      </c>
      <c r="T432" s="2">
        <v>0.84579395547774683</v>
      </c>
      <c r="U432" s="2">
        <v>0.17517674783974863</v>
      </c>
      <c r="V432" s="2">
        <v>0.4303109411063174</v>
      </c>
      <c r="W432" s="2">
        <v>7.666895604395604</v>
      </c>
    </row>
    <row r="433" spans="1:23" x14ac:dyDescent="0.25">
      <c r="A433" s="2" t="s">
        <v>108</v>
      </c>
      <c r="B433" s="2" t="s">
        <v>311</v>
      </c>
      <c r="C433" s="2">
        <v>51</v>
      </c>
      <c r="D433" s="2">
        <v>31</v>
      </c>
      <c r="E433" s="2" t="s">
        <v>252</v>
      </c>
      <c r="F433" s="2" t="s">
        <v>23</v>
      </c>
      <c r="G433" s="2" t="s">
        <v>275</v>
      </c>
      <c r="H433" s="2" t="s">
        <v>36</v>
      </c>
      <c r="I433" s="7" t="s">
        <v>416</v>
      </c>
      <c r="J433" s="7" t="s">
        <v>212</v>
      </c>
      <c r="K433" s="2" t="s">
        <v>25</v>
      </c>
      <c r="L433" s="2">
        <v>41</v>
      </c>
      <c r="M433" s="2">
        <v>3307</v>
      </c>
      <c r="N433" s="13">
        <v>92.648057776400677</v>
      </c>
      <c r="O433" s="2">
        <v>342.2914139223991</v>
      </c>
      <c r="P433" s="2">
        <v>57.292406893408135</v>
      </c>
      <c r="Q433" s="2">
        <v>0.76127992633517494</v>
      </c>
      <c r="R433" s="2">
        <v>0.35469253495047015</v>
      </c>
      <c r="S433" s="2">
        <v>0.91169080073281006</v>
      </c>
      <c r="T433" s="2">
        <v>0.8176812950274196</v>
      </c>
      <c r="U433" s="2">
        <v>0.19292440824637314</v>
      </c>
      <c r="V433" s="2">
        <v>0.39011688351726459</v>
      </c>
      <c r="W433" s="2">
        <v>11.263683096462049</v>
      </c>
    </row>
    <row r="434" spans="1:23" x14ac:dyDescent="0.25">
      <c r="A434" s="2" t="s">
        <v>108</v>
      </c>
      <c r="B434" s="2" t="s">
        <v>311</v>
      </c>
      <c r="C434" s="2">
        <v>51</v>
      </c>
      <c r="D434" s="2">
        <v>31</v>
      </c>
      <c r="E434" s="2" t="s">
        <v>252</v>
      </c>
      <c r="F434" s="2" t="s">
        <v>23</v>
      </c>
      <c r="G434" s="2" t="s">
        <v>277</v>
      </c>
      <c r="H434" s="2" t="s">
        <v>37</v>
      </c>
      <c r="I434" s="7" t="s">
        <v>416</v>
      </c>
      <c r="J434" s="7" t="s">
        <v>212</v>
      </c>
      <c r="K434" s="2" t="s">
        <v>25</v>
      </c>
      <c r="L434" s="2">
        <v>41</v>
      </c>
      <c r="M434" s="2">
        <v>3354</v>
      </c>
      <c r="N434" s="13">
        <v>93.964797635938268</v>
      </c>
      <c r="O434" s="2">
        <v>301.80613254816046</v>
      </c>
      <c r="P434" s="2">
        <v>50.516019524799319</v>
      </c>
      <c r="Q434" s="2">
        <v>0.85040567951318458</v>
      </c>
      <c r="R434" s="2">
        <v>0.4627184344978616</v>
      </c>
      <c r="S434" s="2">
        <v>0.90507295543901978</v>
      </c>
      <c r="T434" s="2">
        <v>0.80684418045712047</v>
      </c>
      <c r="U434" s="2">
        <v>0.21442828628457372</v>
      </c>
      <c r="V434" s="2">
        <v>0.57517786492625989</v>
      </c>
      <c r="W434" s="2">
        <v>2.8634466308884914</v>
      </c>
    </row>
    <row r="435" spans="1:23" x14ac:dyDescent="0.25">
      <c r="A435" s="2" t="s">
        <v>108</v>
      </c>
      <c r="B435" s="2" t="s">
        <v>311</v>
      </c>
      <c r="C435" s="2">
        <v>51</v>
      </c>
      <c r="D435" s="2">
        <v>31</v>
      </c>
      <c r="E435" s="2" t="s">
        <v>252</v>
      </c>
      <c r="F435" s="2" t="s">
        <v>23</v>
      </c>
      <c r="G435" s="2" t="s">
        <v>279</v>
      </c>
      <c r="H435" s="2" t="s">
        <v>38</v>
      </c>
      <c r="I435" s="7" t="s">
        <v>416</v>
      </c>
      <c r="J435" s="7" t="s">
        <v>212</v>
      </c>
      <c r="K435" s="2" t="s">
        <v>25</v>
      </c>
      <c r="L435" s="2">
        <v>41</v>
      </c>
      <c r="M435" s="2">
        <v>3944</v>
      </c>
      <c r="N435" s="13">
        <v>110.49408523438895</v>
      </c>
      <c r="O435" s="2">
        <v>362.19090885901085</v>
      </c>
      <c r="P435" s="2">
        <v>60.623165172785086</v>
      </c>
      <c r="Q435" s="2">
        <v>0.79757330637007073</v>
      </c>
      <c r="R435" s="2">
        <v>0.37780846126639012</v>
      </c>
      <c r="S435" s="2">
        <v>0.89071084772761056</v>
      </c>
      <c r="T435" s="2">
        <v>0.82171898050313441</v>
      </c>
      <c r="U435" s="2">
        <v>0.25609195402298851</v>
      </c>
      <c r="V435" s="2">
        <v>0.72910783805971924</v>
      </c>
      <c r="W435" s="2">
        <v>4.6896551724137927</v>
      </c>
    </row>
    <row r="436" spans="1:23" x14ac:dyDescent="0.25">
      <c r="A436" s="2" t="s">
        <v>108</v>
      </c>
      <c r="B436" s="2" t="s">
        <v>311</v>
      </c>
      <c r="C436" s="2">
        <v>51</v>
      </c>
      <c r="D436" s="2">
        <v>31</v>
      </c>
      <c r="E436" s="2" t="s">
        <v>252</v>
      </c>
      <c r="F436" s="2" t="s">
        <v>23</v>
      </c>
      <c r="G436" s="2" t="s">
        <v>281</v>
      </c>
      <c r="H436" s="2" t="s">
        <v>39</v>
      </c>
      <c r="I436" s="7" t="s">
        <v>416</v>
      </c>
      <c r="J436" s="7" t="s">
        <v>212</v>
      </c>
      <c r="K436" s="2" t="s">
        <v>25</v>
      </c>
      <c r="L436" s="2">
        <v>41</v>
      </c>
      <c r="M436" s="2">
        <v>2468</v>
      </c>
      <c r="N436" s="13">
        <v>69.142850496569963</v>
      </c>
      <c r="O436" s="2">
        <v>244.79393923934035</v>
      </c>
      <c r="P436" s="2">
        <v>40.973373568523357</v>
      </c>
      <c r="Q436" s="2">
        <v>0.82957983193277307</v>
      </c>
      <c r="R436" s="2">
        <v>0.51755164969430756</v>
      </c>
      <c r="S436" s="2">
        <v>0.89321736897879844</v>
      </c>
      <c r="T436" s="2">
        <v>0.70513630562458185</v>
      </c>
      <c r="U436" s="2">
        <v>0.26254826254826252</v>
      </c>
      <c r="V436" s="2">
        <v>0.66011747532675746</v>
      </c>
      <c r="W436" s="2">
        <v>2.4651539708265804</v>
      </c>
    </row>
    <row r="437" spans="1:23" x14ac:dyDescent="0.25">
      <c r="A437" s="2" t="s">
        <v>108</v>
      </c>
      <c r="B437" s="2" t="s">
        <v>311</v>
      </c>
      <c r="C437" s="2">
        <v>51</v>
      </c>
      <c r="D437" s="2">
        <v>31</v>
      </c>
      <c r="E437" s="2" t="s">
        <v>252</v>
      </c>
      <c r="F437" s="2" t="s">
        <v>23</v>
      </c>
      <c r="G437" s="2" t="s">
        <v>283</v>
      </c>
      <c r="H437" s="2" t="s">
        <v>40</v>
      </c>
      <c r="I437" s="7" t="s">
        <v>416</v>
      </c>
      <c r="J437" s="7" t="s">
        <v>212</v>
      </c>
      <c r="K437" s="2" t="s">
        <v>25</v>
      </c>
      <c r="L437" s="2">
        <v>41</v>
      </c>
      <c r="M437" s="2">
        <v>3494</v>
      </c>
      <c r="N437" s="13">
        <v>97.887001472858771</v>
      </c>
      <c r="O437" s="2">
        <v>362.09040379562254</v>
      </c>
      <c r="P437" s="2">
        <v>60.606342732162034</v>
      </c>
      <c r="Q437" s="2">
        <v>0.79535624857728204</v>
      </c>
      <c r="R437" s="2">
        <v>0.3348873433857163</v>
      </c>
      <c r="S437" s="2">
        <v>0.89916384679689942</v>
      </c>
      <c r="T437" s="2">
        <v>0.78897604132745325</v>
      </c>
      <c r="U437" s="2">
        <v>0.1953382315682797</v>
      </c>
      <c r="V437" s="2">
        <v>0.34281948948836738</v>
      </c>
      <c r="W437" s="2">
        <v>6.184602175157413</v>
      </c>
    </row>
    <row r="438" spans="1:23" x14ac:dyDescent="0.25">
      <c r="A438" s="2" t="s">
        <v>108</v>
      </c>
      <c r="B438" s="2" t="s">
        <v>311</v>
      </c>
      <c r="C438" s="2">
        <v>51</v>
      </c>
      <c r="D438" s="2">
        <v>31</v>
      </c>
      <c r="E438" s="2" t="s">
        <v>252</v>
      </c>
      <c r="F438" s="2" t="s">
        <v>23</v>
      </c>
      <c r="G438" s="2" t="s">
        <v>285</v>
      </c>
      <c r="H438" s="2" t="s">
        <v>41</v>
      </c>
      <c r="I438" s="7" t="s">
        <v>416</v>
      </c>
      <c r="J438" s="7" t="s">
        <v>212</v>
      </c>
      <c r="K438" s="2" t="s">
        <v>25</v>
      </c>
      <c r="L438" s="2">
        <v>41</v>
      </c>
      <c r="M438" s="2">
        <v>4234</v>
      </c>
      <c r="N438" s="13">
        <v>118.61865032515284</v>
      </c>
      <c r="O438" s="2">
        <v>326.53405460951836</v>
      </c>
      <c r="P438" s="2">
        <v>54.654955281712532</v>
      </c>
      <c r="Q438" s="2">
        <v>0.83412135539795118</v>
      </c>
      <c r="R438" s="2">
        <v>0.49900368827231772</v>
      </c>
      <c r="S438" s="2">
        <v>0.90296432699923446</v>
      </c>
      <c r="T438" s="2">
        <v>0.82520004146440995</v>
      </c>
      <c r="U438" s="2">
        <v>0.17922077922077922</v>
      </c>
      <c r="V438" s="2">
        <v>0.27615211420251512</v>
      </c>
      <c r="W438" s="2">
        <v>5.601322626358054</v>
      </c>
    </row>
    <row r="439" spans="1:23" x14ac:dyDescent="0.25">
      <c r="A439" s="2" t="s">
        <v>108</v>
      </c>
      <c r="B439" s="2" t="s">
        <v>311</v>
      </c>
      <c r="C439" s="2">
        <v>51</v>
      </c>
      <c r="D439" s="2">
        <v>31</v>
      </c>
      <c r="E439" s="2" t="s">
        <v>252</v>
      </c>
      <c r="F439" s="2" t="s">
        <v>23</v>
      </c>
      <c r="G439" s="2" t="s">
        <v>287</v>
      </c>
      <c r="H439" s="2" t="s">
        <v>42</v>
      </c>
      <c r="I439" s="7" t="s">
        <v>416</v>
      </c>
      <c r="J439" s="7" t="s">
        <v>212</v>
      </c>
      <c r="K439" s="2" t="s">
        <v>25</v>
      </c>
      <c r="L439" s="2">
        <v>41</v>
      </c>
      <c r="M439" s="2">
        <v>3056</v>
      </c>
      <c r="N439" s="13">
        <v>85.61610661163607</v>
      </c>
      <c r="O439" s="2">
        <v>395.64675298172665</v>
      </c>
      <c r="P439" s="2">
        <v>66.222972110611522</v>
      </c>
      <c r="Q439" s="2">
        <v>0.79666319082377479</v>
      </c>
      <c r="R439" s="2">
        <v>0.24532849926504335</v>
      </c>
      <c r="S439" s="2">
        <v>0.88554688540143744</v>
      </c>
      <c r="T439" s="2">
        <v>0.80154945594184868</v>
      </c>
      <c r="U439" s="2">
        <v>0.30522456461961506</v>
      </c>
      <c r="V439" s="2">
        <v>0.77506323854147563</v>
      </c>
      <c r="W439" s="2">
        <v>14.568390052356021</v>
      </c>
    </row>
    <row r="440" spans="1:23" x14ac:dyDescent="0.25">
      <c r="A440" s="2" t="s">
        <v>108</v>
      </c>
      <c r="B440" s="2" t="s">
        <v>311</v>
      </c>
      <c r="C440" s="2">
        <v>51</v>
      </c>
      <c r="D440" s="2">
        <v>31</v>
      </c>
      <c r="E440" s="2" t="s">
        <v>252</v>
      </c>
      <c r="F440" s="2" t="s">
        <v>23</v>
      </c>
      <c r="G440" s="2" t="s">
        <v>289</v>
      </c>
      <c r="H440" s="2" t="s">
        <v>43</v>
      </c>
      <c r="I440" s="7" t="s">
        <v>416</v>
      </c>
      <c r="J440" s="7" t="s">
        <v>212</v>
      </c>
      <c r="K440" s="2" t="s">
        <v>25</v>
      </c>
      <c r="L440" s="2">
        <v>41</v>
      </c>
      <c r="M440" s="2">
        <v>3666</v>
      </c>
      <c r="N440" s="13">
        <v>102.70570904393253</v>
      </c>
      <c r="O440" s="2">
        <v>359.80613254816052</v>
      </c>
      <c r="P440" s="2">
        <v>60.224003612799322</v>
      </c>
      <c r="Q440" s="2">
        <v>0.82086878638602778</v>
      </c>
      <c r="R440" s="2">
        <v>0.35584855141349997</v>
      </c>
      <c r="S440" s="2">
        <v>0.90128099832679154</v>
      </c>
      <c r="T440" s="2">
        <v>0.83154966029711452</v>
      </c>
      <c r="U440" s="2">
        <v>0.21562734785875282</v>
      </c>
      <c r="V440" s="2">
        <v>0.70058369277863075</v>
      </c>
      <c r="W440" s="2">
        <v>6.8960720130932893</v>
      </c>
    </row>
    <row r="441" spans="1:23" x14ac:dyDescent="0.25">
      <c r="A441" s="2" t="s">
        <v>108</v>
      </c>
      <c r="B441" s="2" t="s">
        <v>311</v>
      </c>
      <c r="C441" s="2">
        <v>51</v>
      </c>
      <c r="D441" s="2">
        <v>31</v>
      </c>
      <c r="E441" s="2" t="s">
        <v>252</v>
      </c>
      <c r="F441" s="2" t="s">
        <v>23</v>
      </c>
      <c r="G441" s="2" t="s">
        <v>291</v>
      </c>
      <c r="H441" s="2" t="s">
        <v>44</v>
      </c>
      <c r="I441" s="7" t="s">
        <v>416</v>
      </c>
      <c r="J441" s="7" t="s">
        <v>212</v>
      </c>
      <c r="K441" s="2" t="s">
        <v>25</v>
      </c>
      <c r="L441" s="2">
        <v>41</v>
      </c>
      <c r="M441" s="2">
        <v>3162</v>
      </c>
      <c r="N441" s="13">
        <v>88.585775231018729</v>
      </c>
      <c r="O441" s="2">
        <v>351.84776310850322</v>
      </c>
      <c r="P441" s="2">
        <v>58.891939407857627</v>
      </c>
      <c r="Q441" s="2">
        <v>0.79567186713638649</v>
      </c>
      <c r="R441" s="2">
        <v>0.32096829923154185</v>
      </c>
      <c r="S441" s="2">
        <v>0.83791495952795669</v>
      </c>
      <c r="T441" s="2">
        <v>0.70870024038493784</v>
      </c>
      <c r="U441" s="2">
        <v>0.40395738203957382</v>
      </c>
      <c r="V441" s="2">
        <v>0.78292114841094063</v>
      </c>
      <c r="W441" s="2">
        <v>5.1008855154965209</v>
      </c>
    </row>
    <row r="442" spans="1:23" s="25" customFormat="1" x14ac:dyDescent="0.25">
      <c r="A442" s="24" t="s">
        <v>110</v>
      </c>
      <c r="B442" s="24" t="s">
        <v>312</v>
      </c>
      <c r="C442" s="24">
        <v>51</v>
      </c>
      <c r="D442" s="24">
        <v>32</v>
      </c>
      <c r="E442" s="24" t="s">
        <v>252</v>
      </c>
      <c r="F442" s="24" t="s">
        <v>23</v>
      </c>
      <c r="G442" s="24" t="s">
        <v>253</v>
      </c>
      <c r="H442" s="24" t="s">
        <v>24</v>
      </c>
      <c r="I442" s="33" t="s">
        <v>416</v>
      </c>
      <c r="J442" s="33" t="s">
        <v>212</v>
      </c>
      <c r="K442" s="24" t="s">
        <v>25</v>
      </c>
      <c r="L442" s="24">
        <v>40</v>
      </c>
      <c r="M442" s="24">
        <v>874</v>
      </c>
      <c r="N442" s="16">
        <v>24.405146743999161</v>
      </c>
      <c r="O442" s="24">
        <v>150.26702730475878</v>
      </c>
      <c r="P442" s="24">
        <v>25.11011434061097</v>
      </c>
      <c r="Q442" s="24">
        <v>0.83079847908745252</v>
      </c>
      <c r="R442" s="24">
        <v>0.4864003813334381</v>
      </c>
      <c r="S442" s="24">
        <v>0.95021533209727216</v>
      </c>
      <c r="T442" s="24">
        <v>0.78917473512659886</v>
      </c>
      <c r="U442" s="24">
        <v>0.22413793103448276</v>
      </c>
      <c r="V442" s="24">
        <v>0.71001386402401556</v>
      </c>
      <c r="W442" s="24">
        <v>2.6361556064073226</v>
      </c>
    </row>
    <row r="443" spans="1:23" s="11" customFormat="1" x14ac:dyDescent="0.25">
      <c r="A443" s="10" t="s">
        <v>110</v>
      </c>
      <c r="B443" s="10" t="s">
        <v>312</v>
      </c>
      <c r="C443" s="10">
        <v>51</v>
      </c>
      <c r="D443" s="10">
        <v>32</v>
      </c>
      <c r="E443" s="10" t="s">
        <v>252</v>
      </c>
      <c r="F443" s="10" t="s">
        <v>23</v>
      </c>
      <c r="G443" s="10" t="s">
        <v>255</v>
      </c>
      <c r="H443" s="10" t="s">
        <v>26</v>
      </c>
      <c r="I443" s="32" t="s">
        <v>416</v>
      </c>
      <c r="J443" s="32" t="s">
        <v>212</v>
      </c>
      <c r="K443" s="10" t="s">
        <v>25</v>
      </c>
      <c r="L443" s="10">
        <v>40</v>
      </c>
      <c r="M443" s="10">
        <v>4846</v>
      </c>
      <c r="N443" s="13">
        <v>135.31732393755141</v>
      </c>
      <c r="O443" s="10">
        <v>372.43354954613017</v>
      </c>
      <c r="P443" s="10">
        <v>62.234870690669254</v>
      </c>
      <c r="Q443" s="10">
        <v>0.81541309103146564</v>
      </c>
      <c r="R443" s="10">
        <v>0.43903149999503205</v>
      </c>
      <c r="S443" s="10">
        <v>0.93820531973564114</v>
      </c>
      <c r="T443" s="10">
        <v>0.86814869375180337</v>
      </c>
      <c r="U443" s="10">
        <v>0.1319141193595342</v>
      </c>
      <c r="V443" s="10">
        <v>0.26380041631525247</v>
      </c>
      <c r="W443" s="10">
        <v>7.3712340074288072</v>
      </c>
    </row>
    <row r="444" spans="1:23" s="25" customFormat="1" x14ac:dyDescent="0.25">
      <c r="A444" s="24" t="s">
        <v>110</v>
      </c>
      <c r="B444" s="24" t="s">
        <v>312</v>
      </c>
      <c r="C444" s="24">
        <v>51</v>
      </c>
      <c r="D444" s="24">
        <v>32</v>
      </c>
      <c r="E444" s="24" t="s">
        <v>252</v>
      </c>
      <c r="F444" s="24" t="s">
        <v>23</v>
      </c>
      <c r="G444" s="24" t="s">
        <v>257</v>
      </c>
      <c r="H444" s="24" t="s">
        <v>27</v>
      </c>
      <c r="I444" s="33" t="s">
        <v>416</v>
      </c>
      <c r="J444" s="33" t="s">
        <v>212</v>
      </c>
      <c r="K444" s="24" t="s">
        <v>25</v>
      </c>
      <c r="L444" s="24">
        <v>40</v>
      </c>
      <c r="M444" s="24">
        <v>1874</v>
      </c>
      <c r="N444" s="16">
        <v>52.328655604410102</v>
      </c>
      <c r="O444" s="24">
        <v>278.49242404917555</v>
      </c>
      <c r="P444" s="24">
        <v>46.536999741707504</v>
      </c>
      <c r="Q444" s="24">
        <v>0.78083333333333338</v>
      </c>
      <c r="R444" s="24">
        <v>0.30363559330419193</v>
      </c>
      <c r="S444" s="24">
        <v>0.90635706248002579</v>
      </c>
      <c r="T444" s="24">
        <v>0.79996583241609787</v>
      </c>
      <c r="U444" s="24">
        <v>0.29114533205004811</v>
      </c>
      <c r="V444" s="24">
        <v>0.7869518729470667</v>
      </c>
      <c r="W444" s="24">
        <v>5.3361792956243326</v>
      </c>
    </row>
    <row r="445" spans="1:23" s="11" customFormat="1" x14ac:dyDescent="0.25">
      <c r="A445" s="10" t="s">
        <v>110</v>
      </c>
      <c r="B445" s="10" t="s">
        <v>312</v>
      </c>
      <c r="C445" s="10">
        <v>51</v>
      </c>
      <c r="D445" s="10">
        <v>32</v>
      </c>
      <c r="E445" s="10" t="s">
        <v>252</v>
      </c>
      <c r="F445" s="10" t="s">
        <v>23</v>
      </c>
      <c r="G445" s="10" t="s">
        <v>259</v>
      </c>
      <c r="H445" s="10" t="s">
        <v>28</v>
      </c>
      <c r="I445" s="32" t="s">
        <v>416</v>
      </c>
      <c r="J445" s="32" t="s">
        <v>212</v>
      </c>
      <c r="K445" s="10" t="s">
        <v>25</v>
      </c>
      <c r="L445" s="10">
        <v>40</v>
      </c>
      <c r="M445" s="10">
        <v>5646</v>
      </c>
      <c r="N445" s="13">
        <v>157.65613102588017</v>
      </c>
      <c r="O445" s="10">
        <v>493.3868683519047</v>
      </c>
      <c r="P445" s="10">
        <v>82.446567957626414</v>
      </c>
      <c r="Q445" s="10">
        <v>0.7970073404856014</v>
      </c>
      <c r="R445" s="10">
        <v>0.29145772119835606</v>
      </c>
      <c r="S445" s="10">
        <v>0.94528124262927493</v>
      </c>
      <c r="T445" s="10">
        <v>0.86939429064210749</v>
      </c>
      <c r="U445" s="10">
        <v>0.16044430731255785</v>
      </c>
      <c r="V445" s="10">
        <v>0.49235813660384298</v>
      </c>
      <c r="W445" s="10">
        <v>14.487424725469358</v>
      </c>
    </row>
    <row r="446" spans="1:23" s="11" customFormat="1" x14ac:dyDescent="0.25">
      <c r="A446" s="10" t="s">
        <v>110</v>
      </c>
      <c r="B446" s="10" t="s">
        <v>312</v>
      </c>
      <c r="C446" s="10">
        <v>51</v>
      </c>
      <c r="D446" s="10">
        <v>32</v>
      </c>
      <c r="E446" s="10" t="s">
        <v>252</v>
      </c>
      <c r="F446" s="10" t="s">
        <v>23</v>
      </c>
      <c r="G446" s="10" t="s">
        <v>261</v>
      </c>
      <c r="H446" s="10" t="s">
        <v>29</v>
      </c>
      <c r="I446" s="32" t="s">
        <v>416</v>
      </c>
      <c r="J446" s="32" t="s">
        <v>212</v>
      </c>
      <c r="K446" s="10" t="s">
        <v>25</v>
      </c>
      <c r="L446" s="10">
        <v>40</v>
      </c>
      <c r="M446" s="10">
        <v>4362</v>
      </c>
      <c r="N446" s="13">
        <v>121.80234564911252</v>
      </c>
      <c r="O446" s="10">
        <v>413.88939366884597</v>
      </c>
      <c r="P446" s="10">
        <v>69.162278550390539</v>
      </c>
      <c r="Q446" s="10">
        <v>0.8027235921972764</v>
      </c>
      <c r="R446" s="10">
        <v>0.31998301829402298</v>
      </c>
      <c r="S446" s="10">
        <v>0.91167599482478767</v>
      </c>
      <c r="T446" s="10">
        <v>0.84018437848155081</v>
      </c>
      <c r="U446" s="10">
        <v>0.19622564935064934</v>
      </c>
      <c r="V446" s="10">
        <v>0.54513608486340315</v>
      </c>
      <c r="W446" s="10">
        <v>8.1027051811095827</v>
      </c>
    </row>
    <row r="447" spans="1:23" s="11" customFormat="1" x14ac:dyDescent="0.25">
      <c r="A447" s="10" t="s">
        <v>110</v>
      </c>
      <c r="B447" s="10" t="s">
        <v>312</v>
      </c>
      <c r="C447" s="10">
        <v>51</v>
      </c>
      <c r="D447" s="10">
        <v>32</v>
      </c>
      <c r="E447" s="10" t="s">
        <v>252</v>
      </c>
      <c r="F447" s="10" t="s">
        <v>23</v>
      </c>
      <c r="G447" s="10" t="s">
        <v>263</v>
      </c>
      <c r="H447" s="10" t="s">
        <v>30</v>
      </c>
      <c r="I447" s="32" t="s">
        <v>416</v>
      </c>
      <c r="J447" s="32" t="s">
        <v>212</v>
      </c>
      <c r="K447" s="10" t="s">
        <v>25</v>
      </c>
      <c r="L447" s="10">
        <v>40</v>
      </c>
      <c r="M447" s="10">
        <v>4943</v>
      </c>
      <c r="N447" s="13">
        <v>138.02590429701127</v>
      </c>
      <c r="O447" s="10">
        <v>450.75945135393505</v>
      </c>
      <c r="P447" s="10">
        <v>75.323386418318591</v>
      </c>
      <c r="Q447" s="10">
        <v>0.74678954524852692</v>
      </c>
      <c r="R447" s="10">
        <v>0.30571080684205693</v>
      </c>
      <c r="S447" s="10">
        <v>0.92564943476585682</v>
      </c>
      <c r="T447" s="10">
        <v>0.89678816912659221</v>
      </c>
      <c r="U447" s="10">
        <v>0.14161896974652494</v>
      </c>
      <c r="V447" s="10">
        <v>0.29853291311497732</v>
      </c>
      <c r="W447" s="10">
        <v>12.745498685009103</v>
      </c>
    </row>
    <row r="448" spans="1:23" s="25" customFormat="1" x14ac:dyDescent="0.25">
      <c r="A448" s="24" t="s">
        <v>110</v>
      </c>
      <c r="B448" s="24" t="s">
        <v>312</v>
      </c>
      <c r="C448" s="24">
        <v>51</v>
      </c>
      <c r="D448" s="24">
        <v>32</v>
      </c>
      <c r="E448" s="24" t="s">
        <v>252</v>
      </c>
      <c r="F448" s="24" t="s">
        <v>23</v>
      </c>
      <c r="G448" s="24" t="s">
        <v>265</v>
      </c>
      <c r="H448" s="24" t="s">
        <v>31</v>
      </c>
      <c r="I448" s="33" t="s">
        <v>416</v>
      </c>
      <c r="J448" s="33" t="s">
        <v>212</v>
      </c>
      <c r="K448" s="24" t="s">
        <v>25</v>
      </c>
      <c r="L448" s="24">
        <v>40</v>
      </c>
      <c r="M448" s="24">
        <v>2008</v>
      </c>
      <c r="N448" s="16">
        <v>56.07040579170517</v>
      </c>
      <c r="O448" s="24">
        <v>230.55129855222111</v>
      </c>
      <c r="P448" s="24">
        <v>38.525880040745783</v>
      </c>
      <c r="Q448" s="24">
        <v>0.86143286143286146</v>
      </c>
      <c r="R448" s="24">
        <v>0.47472098178179062</v>
      </c>
      <c r="S448" s="24">
        <v>0.92292809555593125</v>
      </c>
      <c r="T448" s="24">
        <v>0.82364630307219477</v>
      </c>
      <c r="U448" s="24">
        <v>0.26999012833168806</v>
      </c>
      <c r="V448" s="24">
        <v>0.69839687930681915</v>
      </c>
      <c r="W448" s="24">
        <v>3.6832669322709162</v>
      </c>
    </row>
    <row r="449" spans="1:23" s="11" customFormat="1" x14ac:dyDescent="0.25">
      <c r="A449" s="10" t="s">
        <v>110</v>
      </c>
      <c r="B449" s="10" t="s">
        <v>312</v>
      </c>
      <c r="C449" s="10">
        <v>51</v>
      </c>
      <c r="D449" s="10">
        <v>32</v>
      </c>
      <c r="E449" s="10" t="s">
        <v>252</v>
      </c>
      <c r="F449" s="10" t="s">
        <v>23</v>
      </c>
      <c r="G449" s="10" t="s">
        <v>267</v>
      </c>
      <c r="H449" s="10" t="s">
        <v>32</v>
      </c>
      <c r="I449" s="32" t="s">
        <v>416</v>
      </c>
      <c r="J449" s="32" t="s">
        <v>212</v>
      </c>
      <c r="K449" s="10" t="s">
        <v>25</v>
      </c>
      <c r="L449" s="10">
        <v>40</v>
      </c>
      <c r="M449" s="10">
        <v>3874</v>
      </c>
      <c r="N449" s="13">
        <v>108.17567332523198</v>
      </c>
      <c r="O449" s="10">
        <v>411.06096654409981</v>
      </c>
      <c r="P449" s="10">
        <v>68.689639077977077</v>
      </c>
      <c r="Q449" s="10">
        <v>0.74614791987673346</v>
      </c>
      <c r="R449" s="10">
        <v>0.28810911754603541</v>
      </c>
      <c r="S449" s="10">
        <v>0.9249449841262678</v>
      </c>
      <c r="T449" s="10">
        <v>0.89302176625013496</v>
      </c>
      <c r="U449" s="10">
        <v>0.16285893942569693</v>
      </c>
      <c r="V449" s="10">
        <v>0.29971335815027655</v>
      </c>
      <c r="W449" s="10">
        <v>10.42875580795044</v>
      </c>
    </row>
    <row r="450" spans="1:23" s="11" customFormat="1" x14ac:dyDescent="0.25">
      <c r="A450" s="10" t="s">
        <v>110</v>
      </c>
      <c r="B450" s="10" t="s">
        <v>312</v>
      </c>
      <c r="C450" s="10">
        <v>51</v>
      </c>
      <c r="D450" s="10">
        <v>32</v>
      </c>
      <c r="E450" s="10" t="s">
        <v>252</v>
      </c>
      <c r="F450" s="10" t="s">
        <v>23</v>
      </c>
      <c r="G450" s="10" t="s">
        <v>269</v>
      </c>
      <c r="H450" s="10" t="s">
        <v>33</v>
      </c>
      <c r="I450" s="32" t="s">
        <v>416</v>
      </c>
      <c r="J450" s="32" t="s">
        <v>212</v>
      </c>
      <c r="K450" s="10" t="s">
        <v>25</v>
      </c>
      <c r="L450" s="10">
        <v>40</v>
      </c>
      <c r="M450" s="10">
        <v>4388</v>
      </c>
      <c r="N450" s="13">
        <v>122.52835687948321</v>
      </c>
      <c r="O450" s="10">
        <v>370.43354954613011</v>
      </c>
      <c r="P450" s="10">
        <v>61.900664114669247</v>
      </c>
      <c r="Q450" s="10">
        <v>0.83916618856377889</v>
      </c>
      <c r="R450" s="10">
        <v>0.40184249041411679</v>
      </c>
      <c r="S450" s="10">
        <v>0.89624764722638739</v>
      </c>
      <c r="T450" s="10">
        <v>0.78385852381076626</v>
      </c>
      <c r="U450" s="10">
        <v>0.22470461868958111</v>
      </c>
      <c r="V450" s="10">
        <v>0.52078830498685447</v>
      </c>
      <c r="W450" s="10">
        <v>6.3557429352780312</v>
      </c>
    </row>
    <row r="451" spans="1:23" s="11" customFormat="1" x14ac:dyDescent="0.25">
      <c r="A451" s="10" t="s">
        <v>110</v>
      </c>
      <c r="B451" s="10" t="s">
        <v>312</v>
      </c>
      <c r="C451" s="10">
        <v>51</v>
      </c>
      <c r="D451" s="10">
        <v>32</v>
      </c>
      <c r="E451" s="10" t="s">
        <v>252</v>
      </c>
      <c r="F451" s="10" t="s">
        <v>23</v>
      </c>
      <c r="G451" s="10" t="s">
        <v>271</v>
      </c>
      <c r="H451" s="10" t="s">
        <v>34</v>
      </c>
      <c r="I451" s="32" t="s">
        <v>416</v>
      </c>
      <c r="J451" s="32" t="s">
        <v>212</v>
      </c>
      <c r="K451" s="10" t="s">
        <v>25</v>
      </c>
      <c r="L451" s="10">
        <v>40</v>
      </c>
      <c r="M451" s="10">
        <v>3776</v>
      </c>
      <c r="N451" s="13">
        <v>105.43916945691171</v>
      </c>
      <c r="O451" s="10">
        <v>377.64675298172665</v>
      </c>
      <c r="P451" s="10">
        <v>63.106014125770322</v>
      </c>
      <c r="Q451" s="10">
        <v>0.81449525452976701</v>
      </c>
      <c r="R451" s="10">
        <v>0.33271343624782418</v>
      </c>
      <c r="S451" s="10">
        <v>0.89947983497832174</v>
      </c>
      <c r="T451" s="10">
        <v>0.80636164965287227</v>
      </c>
      <c r="U451" s="10">
        <v>0.2307879970724567</v>
      </c>
      <c r="V451" s="10">
        <v>0.53629208580317045</v>
      </c>
      <c r="W451" s="10">
        <v>6.695180084745763</v>
      </c>
    </row>
    <row r="452" spans="1:23" s="11" customFormat="1" x14ac:dyDescent="0.25">
      <c r="A452" s="10" t="s">
        <v>110</v>
      </c>
      <c r="B452" s="10" t="s">
        <v>312</v>
      </c>
      <c r="C452" s="10">
        <v>51</v>
      </c>
      <c r="D452" s="10">
        <v>32</v>
      </c>
      <c r="E452" s="10" t="s">
        <v>252</v>
      </c>
      <c r="F452" s="10" t="s">
        <v>23</v>
      </c>
      <c r="G452" s="10" t="s">
        <v>273</v>
      </c>
      <c r="H452" s="10" t="s">
        <v>35</v>
      </c>
      <c r="I452" s="32" t="s">
        <v>416</v>
      </c>
      <c r="J452" s="32" t="s">
        <v>212</v>
      </c>
      <c r="K452" s="10" t="s">
        <v>25</v>
      </c>
      <c r="L452" s="10">
        <v>40</v>
      </c>
      <c r="M452" s="10">
        <v>4829</v>
      </c>
      <c r="N452" s="13">
        <v>134.84262428692443</v>
      </c>
      <c r="O452" s="10">
        <v>432.96046148071161</v>
      </c>
      <c r="P452" s="10">
        <v>72.349116687424257</v>
      </c>
      <c r="Q452" s="10">
        <v>0.83186907838070634</v>
      </c>
      <c r="R452" s="10">
        <v>0.32372079165376033</v>
      </c>
      <c r="S452" s="10">
        <v>0.92350775426530884</v>
      </c>
      <c r="T452" s="10">
        <v>0.85371289564184383</v>
      </c>
      <c r="U452" s="10">
        <v>0.16505955757231991</v>
      </c>
      <c r="V452" s="10">
        <v>0.51918920995135709</v>
      </c>
      <c r="W452" s="10">
        <v>8.7026299440878034</v>
      </c>
    </row>
    <row r="453" spans="1:23" s="11" customFormat="1" x14ac:dyDescent="0.25">
      <c r="A453" s="10" t="s">
        <v>110</v>
      </c>
      <c r="B453" s="10" t="s">
        <v>312</v>
      </c>
      <c r="C453" s="10">
        <v>51</v>
      </c>
      <c r="D453" s="10">
        <v>32</v>
      </c>
      <c r="E453" s="10" t="s">
        <v>252</v>
      </c>
      <c r="F453" s="10" t="s">
        <v>23</v>
      </c>
      <c r="G453" s="10" t="s">
        <v>275</v>
      </c>
      <c r="H453" s="10" t="s">
        <v>36</v>
      </c>
      <c r="I453" s="32" t="s">
        <v>416</v>
      </c>
      <c r="J453" s="32" t="s">
        <v>212</v>
      </c>
      <c r="K453" s="10" t="s">
        <v>25</v>
      </c>
      <c r="L453" s="10">
        <v>40</v>
      </c>
      <c r="M453" s="10">
        <v>3556</v>
      </c>
      <c r="N453" s="13">
        <v>99.295997507621308</v>
      </c>
      <c r="O453" s="10">
        <v>349.11984104714537</v>
      </c>
      <c r="P453" s="10">
        <v>58.33907334501535</v>
      </c>
      <c r="Q453" s="10">
        <v>0.81559633027522938</v>
      </c>
      <c r="R453" s="10">
        <v>0.3666254035040003</v>
      </c>
      <c r="S453" s="10">
        <v>0.9382828647442647</v>
      </c>
      <c r="T453" s="10">
        <v>0.87990240238563422</v>
      </c>
      <c r="U453" s="10">
        <v>0.17048026150364595</v>
      </c>
      <c r="V453" s="10">
        <v>0.23138371184787043</v>
      </c>
      <c r="W453" s="10">
        <v>10.474971878515186</v>
      </c>
    </row>
    <row r="454" spans="1:23" s="11" customFormat="1" x14ac:dyDescent="0.25">
      <c r="A454" s="10" t="s">
        <v>110</v>
      </c>
      <c r="B454" s="10" t="s">
        <v>312</v>
      </c>
      <c r="C454" s="10">
        <v>51</v>
      </c>
      <c r="D454" s="10">
        <v>32</v>
      </c>
      <c r="E454" s="10" t="s">
        <v>252</v>
      </c>
      <c r="F454" s="10" t="s">
        <v>23</v>
      </c>
      <c r="G454" s="10" t="s">
        <v>277</v>
      </c>
      <c r="H454" s="10" t="s">
        <v>37</v>
      </c>
      <c r="I454" s="32" t="s">
        <v>416</v>
      </c>
      <c r="J454" s="32" t="s">
        <v>212</v>
      </c>
      <c r="K454" s="10" t="s">
        <v>25</v>
      </c>
      <c r="L454" s="10">
        <v>40</v>
      </c>
      <c r="M454" s="10">
        <v>3488</v>
      </c>
      <c r="N454" s="13">
        <v>97.397198905113356</v>
      </c>
      <c r="O454" s="10">
        <v>323.56349186104114</v>
      </c>
      <c r="P454" s="10">
        <v>54.068523366741211</v>
      </c>
      <c r="Q454" s="10">
        <v>0.84721884867622055</v>
      </c>
      <c r="R454" s="10">
        <v>0.41866563357772357</v>
      </c>
      <c r="S454" s="10">
        <v>0.90010344728116365</v>
      </c>
      <c r="T454" s="10">
        <v>0.82064787877935264</v>
      </c>
      <c r="U454" s="10">
        <v>0.22309997275946608</v>
      </c>
      <c r="V454" s="10">
        <v>0.6056016303998879</v>
      </c>
      <c r="W454" s="10">
        <v>4.4082568807339451</v>
      </c>
    </row>
    <row r="455" spans="1:23" s="11" customFormat="1" x14ac:dyDescent="0.25">
      <c r="A455" s="10" t="s">
        <v>110</v>
      </c>
      <c r="B455" s="10" t="s">
        <v>312</v>
      </c>
      <c r="C455" s="10">
        <v>51</v>
      </c>
      <c r="D455" s="10">
        <v>32</v>
      </c>
      <c r="E455" s="10" t="s">
        <v>252</v>
      </c>
      <c r="F455" s="10" t="s">
        <v>23</v>
      </c>
      <c r="G455" s="10" t="s">
        <v>279</v>
      </c>
      <c r="H455" s="10" t="s">
        <v>38</v>
      </c>
      <c r="I455" s="32" t="s">
        <v>416</v>
      </c>
      <c r="J455" s="32" t="s">
        <v>212</v>
      </c>
      <c r="K455" s="10" t="s">
        <v>25</v>
      </c>
      <c r="L455" s="10">
        <v>40</v>
      </c>
      <c r="M455" s="10">
        <v>4112</v>
      </c>
      <c r="N455" s="13">
        <v>114.82146843400979</v>
      </c>
      <c r="O455" s="10">
        <v>393.16147160748807</v>
      </c>
      <c r="P455" s="10">
        <v>65.698574620529897</v>
      </c>
      <c r="Q455" s="10">
        <v>0.79520402243279831</v>
      </c>
      <c r="R455" s="10">
        <v>0.33428821487197496</v>
      </c>
      <c r="S455" s="10">
        <v>0.8893939548169475</v>
      </c>
      <c r="T455" s="10">
        <v>0.81657207015546296</v>
      </c>
      <c r="U455" s="10">
        <v>0.27278746413595234</v>
      </c>
      <c r="V455" s="10">
        <v>0.74893911031231675</v>
      </c>
      <c r="W455" s="10">
        <v>4.9730058365758758</v>
      </c>
    </row>
    <row r="456" spans="1:23" s="11" customFormat="1" x14ac:dyDescent="0.25">
      <c r="A456" s="10" t="s">
        <v>110</v>
      </c>
      <c r="B456" s="10" t="s">
        <v>312</v>
      </c>
      <c r="C456" s="10">
        <v>51</v>
      </c>
      <c r="D456" s="10">
        <v>32</v>
      </c>
      <c r="E456" s="10" t="s">
        <v>252</v>
      </c>
      <c r="F456" s="10" t="s">
        <v>23</v>
      </c>
      <c r="G456" s="10" t="s">
        <v>281</v>
      </c>
      <c r="H456" s="10" t="s">
        <v>39</v>
      </c>
      <c r="I456" s="32" t="s">
        <v>416</v>
      </c>
      <c r="J456" s="32" t="s">
        <v>212</v>
      </c>
      <c r="K456" s="10" t="s">
        <v>25</v>
      </c>
      <c r="L456" s="10">
        <v>40</v>
      </c>
      <c r="M456" s="10">
        <v>2591</v>
      </c>
      <c r="N456" s="13">
        <v>72.349811457324748</v>
      </c>
      <c r="O456" s="10">
        <v>280.59292911256381</v>
      </c>
      <c r="P456" s="10">
        <v>46.888001044260328</v>
      </c>
      <c r="Q456" s="10">
        <v>0.83124799486685919</v>
      </c>
      <c r="R456" s="10">
        <v>0.41354600678721687</v>
      </c>
      <c r="S456" s="10">
        <v>0.87859657417950165</v>
      </c>
      <c r="T456" s="10">
        <v>0.70464271795175781</v>
      </c>
      <c r="U456" s="10">
        <v>0.30395480225988702</v>
      </c>
      <c r="V456" s="10">
        <v>0.66487599776088424</v>
      </c>
      <c r="W456" s="10">
        <v>3.0571208027788499</v>
      </c>
    </row>
    <row r="457" spans="1:23" s="11" customFormat="1" x14ac:dyDescent="0.25">
      <c r="A457" s="10" t="s">
        <v>110</v>
      </c>
      <c r="B457" s="10" t="s">
        <v>312</v>
      </c>
      <c r="C457" s="10">
        <v>51</v>
      </c>
      <c r="D457" s="10">
        <v>32</v>
      </c>
      <c r="E457" s="10" t="s">
        <v>252</v>
      </c>
      <c r="F457" s="10" t="s">
        <v>23</v>
      </c>
      <c r="G457" s="10" t="s">
        <v>283</v>
      </c>
      <c r="H457" s="10" t="s">
        <v>40</v>
      </c>
      <c r="I457" s="32" t="s">
        <v>416</v>
      </c>
      <c r="J457" s="32" t="s">
        <v>212</v>
      </c>
      <c r="K457" s="10" t="s">
        <v>25</v>
      </c>
      <c r="L457" s="10">
        <v>40</v>
      </c>
      <c r="M457" s="10">
        <v>3786</v>
      </c>
      <c r="N457" s="13">
        <v>105.71840454551582</v>
      </c>
      <c r="O457" s="10">
        <v>374.81832585698049</v>
      </c>
      <c r="P457" s="10">
        <v>62.633374653356853</v>
      </c>
      <c r="Q457" s="10">
        <v>0.77997527812113721</v>
      </c>
      <c r="R457" s="10">
        <v>0.33864825381107888</v>
      </c>
      <c r="S457" s="10">
        <v>0.90059403117380055</v>
      </c>
      <c r="T457" s="10">
        <v>0.77795574098981157</v>
      </c>
      <c r="U457" s="10">
        <v>0.18177686889343331</v>
      </c>
      <c r="V457" s="10">
        <v>0.3618591698450544</v>
      </c>
      <c r="W457" s="10">
        <v>7.8140517696777598</v>
      </c>
    </row>
    <row r="458" spans="1:23" s="11" customFormat="1" x14ac:dyDescent="0.25">
      <c r="A458" s="10" t="s">
        <v>110</v>
      </c>
      <c r="B458" s="10" t="s">
        <v>312</v>
      </c>
      <c r="C458" s="10">
        <v>51</v>
      </c>
      <c r="D458" s="10">
        <v>32</v>
      </c>
      <c r="E458" s="10" t="s">
        <v>252</v>
      </c>
      <c r="F458" s="10" t="s">
        <v>23</v>
      </c>
      <c r="G458" s="10" t="s">
        <v>285</v>
      </c>
      <c r="H458" s="10" t="s">
        <v>41</v>
      </c>
      <c r="I458" s="32" t="s">
        <v>416</v>
      </c>
      <c r="J458" s="32" t="s">
        <v>212</v>
      </c>
      <c r="K458" s="10" t="s">
        <v>25</v>
      </c>
      <c r="L458" s="10">
        <v>40</v>
      </c>
      <c r="M458" s="10">
        <v>4626</v>
      </c>
      <c r="N458" s="13">
        <v>129.174151988261</v>
      </c>
      <c r="O458" s="10">
        <v>335.94826817189147</v>
      </c>
      <c r="P458" s="10">
        <v>56.138060209428808</v>
      </c>
      <c r="Q458" s="10">
        <v>0.84694251190040282</v>
      </c>
      <c r="R458" s="10">
        <v>0.51507524669184279</v>
      </c>
      <c r="S458" s="10">
        <v>0.88502713453040027</v>
      </c>
      <c r="T458" s="10">
        <v>0.78901262428032726</v>
      </c>
      <c r="U458" s="10">
        <v>0.22584615384615384</v>
      </c>
      <c r="V458" s="10">
        <v>0.26994905795983321</v>
      </c>
      <c r="W458" s="10">
        <v>3.9396887159533076</v>
      </c>
    </row>
    <row r="459" spans="1:23" s="11" customFormat="1" x14ac:dyDescent="0.25">
      <c r="A459" s="10" t="s">
        <v>110</v>
      </c>
      <c r="B459" s="10" t="s">
        <v>312</v>
      </c>
      <c r="C459" s="10">
        <v>51</v>
      </c>
      <c r="D459" s="10">
        <v>32</v>
      </c>
      <c r="E459" s="10" t="s">
        <v>252</v>
      </c>
      <c r="F459" s="10" t="s">
        <v>23</v>
      </c>
      <c r="G459" s="10" t="s">
        <v>287</v>
      </c>
      <c r="H459" s="10" t="s">
        <v>42</v>
      </c>
      <c r="I459" s="32" t="s">
        <v>416</v>
      </c>
      <c r="J459" s="32" t="s">
        <v>212</v>
      </c>
      <c r="K459" s="10" t="s">
        <v>25</v>
      </c>
      <c r="L459" s="10">
        <v>40</v>
      </c>
      <c r="M459" s="10">
        <v>3269</v>
      </c>
      <c r="N459" s="13">
        <v>91.281950464683362</v>
      </c>
      <c r="O459" s="10">
        <v>408.03152929257703</v>
      </c>
      <c r="P459" s="10">
        <v>68.183410152457938</v>
      </c>
      <c r="Q459" s="10">
        <v>0.80240549828178698</v>
      </c>
      <c r="R459" s="10">
        <v>0.24673873764185125</v>
      </c>
      <c r="S459" s="10">
        <v>0.93724482329179126</v>
      </c>
      <c r="T459" s="10">
        <v>0.88943439657664625</v>
      </c>
      <c r="U459" s="10">
        <v>0.20238741182854042</v>
      </c>
      <c r="V459" s="10">
        <v>0.74056672159000925</v>
      </c>
      <c r="W459" s="10">
        <v>9.0498623432242269</v>
      </c>
    </row>
    <row r="460" spans="1:23" s="11" customFormat="1" x14ac:dyDescent="0.25">
      <c r="A460" s="10" t="s">
        <v>110</v>
      </c>
      <c r="B460" s="10" t="s">
        <v>312</v>
      </c>
      <c r="C460" s="10">
        <v>51</v>
      </c>
      <c r="D460" s="10">
        <v>32</v>
      </c>
      <c r="E460" s="10" t="s">
        <v>252</v>
      </c>
      <c r="F460" s="10" t="s">
        <v>23</v>
      </c>
      <c r="G460" s="10" t="s">
        <v>289</v>
      </c>
      <c r="H460" s="10" t="s">
        <v>43</v>
      </c>
      <c r="I460" s="32" t="s">
        <v>416</v>
      </c>
      <c r="J460" s="32" t="s">
        <v>212</v>
      </c>
      <c r="K460" s="10" t="s">
        <v>25</v>
      </c>
      <c r="L460" s="10">
        <v>40</v>
      </c>
      <c r="M460" s="10">
        <v>3744</v>
      </c>
      <c r="N460" s="13">
        <v>104.54561717337856</v>
      </c>
      <c r="O460" s="10">
        <v>441.93102422918878</v>
      </c>
      <c r="P460" s="10">
        <v>73.848127217905102</v>
      </c>
      <c r="Q460" s="10">
        <v>0.78032513547311377</v>
      </c>
      <c r="R460" s="10">
        <v>0.24089995704469999</v>
      </c>
      <c r="S460" s="10">
        <v>0.88050820978183253</v>
      </c>
      <c r="T460" s="10">
        <v>0.79814094037563721</v>
      </c>
      <c r="U460" s="10">
        <v>0.22103303862261517</v>
      </c>
      <c r="V460" s="10">
        <v>0.65017150165402815</v>
      </c>
      <c r="W460" s="10">
        <v>12.004273504273504</v>
      </c>
    </row>
    <row r="461" spans="1:23" s="11" customFormat="1" x14ac:dyDescent="0.25">
      <c r="A461" s="10" t="s">
        <v>110</v>
      </c>
      <c r="B461" s="10" t="s">
        <v>312</v>
      </c>
      <c r="C461" s="10">
        <v>51</v>
      </c>
      <c r="D461" s="10">
        <v>32</v>
      </c>
      <c r="E461" s="10" t="s">
        <v>252</v>
      </c>
      <c r="F461" s="10" t="s">
        <v>23</v>
      </c>
      <c r="G461" s="10" t="s">
        <v>291</v>
      </c>
      <c r="H461" s="10" t="s">
        <v>44</v>
      </c>
      <c r="I461" s="32" t="s">
        <v>416</v>
      </c>
      <c r="J461" s="32" t="s">
        <v>212</v>
      </c>
      <c r="K461" s="10" t="s">
        <v>25</v>
      </c>
      <c r="L461" s="10">
        <v>40</v>
      </c>
      <c r="M461" s="10">
        <v>3420</v>
      </c>
      <c r="N461" s="13">
        <v>95.498400302605418</v>
      </c>
      <c r="O461" s="10">
        <v>354.43354954613017</v>
      </c>
      <c r="P461" s="10">
        <v>59.227011506669257</v>
      </c>
      <c r="Q461" s="10">
        <v>0.8199472548549509</v>
      </c>
      <c r="R461" s="10">
        <v>0.34211043557731369</v>
      </c>
      <c r="S461" s="10">
        <v>0.82113111390198634</v>
      </c>
      <c r="T461" s="10">
        <v>0.71058863346812695</v>
      </c>
      <c r="U461" s="10">
        <v>0.4369623257193711</v>
      </c>
      <c r="V461" s="10">
        <v>0.77997897661329352</v>
      </c>
      <c r="W461" s="10">
        <v>7.2994152046783629</v>
      </c>
    </row>
    <row r="462" spans="1:23" s="23" customFormat="1" x14ac:dyDescent="0.25">
      <c r="A462" s="22" t="s">
        <v>112</v>
      </c>
      <c r="B462" s="22" t="s">
        <v>313</v>
      </c>
      <c r="C462" s="22">
        <v>51</v>
      </c>
      <c r="D462" s="22">
        <v>33</v>
      </c>
      <c r="E462" s="22" t="s">
        <v>252</v>
      </c>
      <c r="F462" s="22" t="s">
        <v>23</v>
      </c>
      <c r="G462" s="22" t="s">
        <v>253</v>
      </c>
      <c r="H462" s="22" t="s">
        <v>24</v>
      </c>
      <c r="I462" s="34" t="s">
        <v>416</v>
      </c>
      <c r="J462" s="34" t="s">
        <v>212</v>
      </c>
      <c r="K462" s="22" t="s">
        <v>25</v>
      </c>
      <c r="L462" s="22">
        <v>40</v>
      </c>
      <c r="M462" s="22">
        <v>902</v>
      </c>
      <c r="N462" s="16">
        <v>25.187004992090667</v>
      </c>
      <c r="O462" s="22">
        <v>156.85281374238573</v>
      </c>
      <c r="P462" s="22">
        <v>26.210620908404241</v>
      </c>
      <c r="Q462" s="22">
        <v>0.81851179673321239</v>
      </c>
      <c r="R462" s="22">
        <v>0.46071438649895952</v>
      </c>
      <c r="S462" s="22">
        <v>0.94683228867151004</v>
      </c>
      <c r="T462" s="22">
        <v>0.78270941255898774</v>
      </c>
      <c r="U462" s="22">
        <v>0.21464903357070192</v>
      </c>
      <c r="V462" s="22">
        <v>0.6555979632843083</v>
      </c>
      <c r="W462" s="22">
        <v>2.661862527716186</v>
      </c>
    </row>
    <row r="463" spans="1:23" x14ac:dyDescent="0.25">
      <c r="A463" s="2" t="s">
        <v>112</v>
      </c>
      <c r="B463" s="2" t="s">
        <v>313</v>
      </c>
      <c r="C463" s="2">
        <v>51</v>
      </c>
      <c r="D463" s="2">
        <v>33</v>
      </c>
      <c r="E463" s="2" t="s">
        <v>252</v>
      </c>
      <c r="F463" s="2" t="s">
        <v>23</v>
      </c>
      <c r="G463" s="2" t="s">
        <v>255</v>
      </c>
      <c r="H463" s="2" t="s">
        <v>26</v>
      </c>
      <c r="I463" s="7" t="s">
        <v>416</v>
      </c>
      <c r="J463" s="7" t="s">
        <v>212</v>
      </c>
      <c r="K463" s="2" t="s">
        <v>25</v>
      </c>
      <c r="L463" s="2">
        <v>40</v>
      </c>
      <c r="M463" s="2">
        <v>5317</v>
      </c>
      <c r="N463" s="13">
        <v>148.46929661080497</v>
      </c>
      <c r="O463" s="2">
        <v>394.13203435596535</v>
      </c>
      <c r="P463" s="2">
        <v>65.860758847010771</v>
      </c>
      <c r="Q463" s="2">
        <v>0.81150793650793651</v>
      </c>
      <c r="R463" s="2">
        <v>0.43012338439350067</v>
      </c>
      <c r="S463" s="2">
        <v>0.92673419215412001</v>
      </c>
      <c r="T463" s="2">
        <v>0.85517750807917081</v>
      </c>
      <c r="U463" s="2">
        <v>0.14363277393879564</v>
      </c>
      <c r="V463" s="2">
        <v>0.37705795562000405</v>
      </c>
      <c r="W463" s="2">
        <v>9.102877562535264</v>
      </c>
    </row>
    <row r="464" spans="1:23" s="23" customFormat="1" x14ac:dyDescent="0.25">
      <c r="A464" s="22" t="s">
        <v>112</v>
      </c>
      <c r="B464" s="22" t="s">
        <v>313</v>
      </c>
      <c r="C464" s="22">
        <v>51</v>
      </c>
      <c r="D464" s="22">
        <v>33</v>
      </c>
      <c r="E464" s="22" t="s">
        <v>252</v>
      </c>
      <c r="F464" s="22" t="s">
        <v>23</v>
      </c>
      <c r="G464" s="22" t="s">
        <v>257</v>
      </c>
      <c r="H464" s="22" t="s">
        <v>27</v>
      </c>
      <c r="I464" s="34" t="s">
        <v>416</v>
      </c>
      <c r="J464" s="34" t="s">
        <v>212</v>
      </c>
      <c r="K464" s="22" t="s">
        <v>25</v>
      </c>
      <c r="L464" s="22">
        <v>40</v>
      </c>
      <c r="M464" s="22">
        <v>2057</v>
      </c>
      <c r="N464" s="16">
        <v>57.438657725865305</v>
      </c>
      <c r="O464" s="22">
        <v>278.73506473629482</v>
      </c>
      <c r="P464" s="22">
        <v>46.577545798327712</v>
      </c>
      <c r="Q464" s="22">
        <v>0.76468401486988846</v>
      </c>
      <c r="R464" s="22">
        <v>0.33270623776589703</v>
      </c>
      <c r="S464" s="22">
        <v>0.89698657959675465</v>
      </c>
      <c r="T464" s="22">
        <v>0.81825604612964498</v>
      </c>
      <c r="U464" s="22">
        <v>0.35445281346920693</v>
      </c>
      <c r="V464" s="22">
        <v>0.80591780776764443</v>
      </c>
      <c r="W464" s="22">
        <v>6.884297520661157</v>
      </c>
    </row>
    <row r="465" spans="1:23" x14ac:dyDescent="0.25">
      <c r="A465" s="2" t="s">
        <v>112</v>
      </c>
      <c r="B465" s="2" t="s">
        <v>313</v>
      </c>
      <c r="C465" s="2">
        <v>51</v>
      </c>
      <c r="D465" s="2">
        <v>33</v>
      </c>
      <c r="E465" s="2" t="s">
        <v>252</v>
      </c>
      <c r="F465" s="2" t="s">
        <v>23</v>
      </c>
      <c r="G465" s="2" t="s">
        <v>259</v>
      </c>
      <c r="H465" s="2" t="s">
        <v>28</v>
      </c>
      <c r="I465" s="7" t="s">
        <v>416</v>
      </c>
      <c r="J465" s="7" t="s">
        <v>212</v>
      </c>
      <c r="K465" s="2" t="s">
        <v>25</v>
      </c>
      <c r="L465" s="2">
        <v>40</v>
      </c>
      <c r="M465" s="2">
        <v>6193</v>
      </c>
      <c r="N465" s="13">
        <v>172.93029037252495</v>
      </c>
      <c r="O465" s="2">
        <v>487.83051916580064</v>
      </c>
      <c r="P465" s="2">
        <v>81.518083739352292</v>
      </c>
      <c r="Q465" s="2">
        <v>0.81853026698387521</v>
      </c>
      <c r="R465" s="2">
        <v>0.3270190183863676</v>
      </c>
      <c r="S465" s="2">
        <v>0.95808105650277264</v>
      </c>
      <c r="T465" s="2">
        <v>0.918962212569992</v>
      </c>
      <c r="U465" s="2">
        <v>0.13452279807419995</v>
      </c>
      <c r="V465" s="2">
        <v>0.52882549572134274</v>
      </c>
      <c r="W465" s="2">
        <v>15.020991441950589</v>
      </c>
    </row>
    <row r="466" spans="1:23" x14ac:dyDescent="0.25">
      <c r="A466" s="2" t="s">
        <v>112</v>
      </c>
      <c r="B466" s="2" t="s">
        <v>313</v>
      </c>
      <c r="C466" s="2">
        <v>51</v>
      </c>
      <c r="D466" s="2">
        <v>33</v>
      </c>
      <c r="E466" s="2" t="s">
        <v>252</v>
      </c>
      <c r="F466" s="2" t="s">
        <v>23</v>
      </c>
      <c r="G466" s="2" t="s">
        <v>261</v>
      </c>
      <c r="H466" s="2" t="s">
        <v>29</v>
      </c>
      <c r="I466" s="7" t="s">
        <v>416</v>
      </c>
      <c r="J466" s="7" t="s">
        <v>212</v>
      </c>
      <c r="K466" s="2" t="s">
        <v>25</v>
      </c>
      <c r="L466" s="2">
        <v>40</v>
      </c>
      <c r="M466" s="2">
        <v>4825</v>
      </c>
      <c r="N466" s="13">
        <v>134.73093025148279</v>
      </c>
      <c r="O466" s="2">
        <v>366.3330444827418</v>
      </c>
      <c r="P466" s="2">
        <v>61.21545623611641</v>
      </c>
      <c r="Q466" s="2">
        <v>0.82818400274630966</v>
      </c>
      <c r="R466" s="2">
        <v>0.45180911795929984</v>
      </c>
      <c r="S466" s="2">
        <v>0.90785346203173678</v>
      </c>
      <c r="T466" s="2">
        <v>0.8567425096973873</v>
      </c>
      <c r="U466" s="2">
        <v>0.19406090410440704</v>
      </c>
      <c r="V466" s="2">
        <v>0.5415938666915654</v>
      </c>
      <c r="W466" s="2">
        <v>6.8650777202072542</v>
      </c>
    </row>
    <row r="467" spans="1:23" x14ac:dyDescent="0.25">
      <c r="A467" s="2" t="s">
        <v>112</v>
      </c>
      <c r="B467" s="2" t="s">
        <v>313</v>
      </c>
      <c r="C467" s="2">
        <v>51</v>
      </c>
      <c r="D467" s="2">
        <v>33</v>
      </c>
      <c r="E467" s="2" t="s">
        <v>252</v>
      </c>
      <c r="F467" s="2" t="s">
        <v>23</v>
      </c>
      <c r="G467" s="2" t="s">
        <v>263</v>
      </c>
      <c r="H467" s="2" t="s">
        <v>30</v>
      </c>
      <c r="I467" s="7" t="s">
        <v>416</v>
      </c>
      <c r="J467" s="7" t="s">
        <v>212</v>
      </c>
      <c r="K467" s="2" t="s">
        <v>25</v>
      </c>
      <c r="L467" s="2">
        <v>40</v>
      </c>
      <c r="M467" s="2">
        <v>5233</v>
      </c>
      <c r="N467" s="13">
        <v>146.12372186653045</v>
      </c>
      <c r="O467" s="2">
        <v>478.17366491630821</v>
      </c>
      <c r="P467" s="2">
        <v>79.90439164252534</v>
      </c>
      <c r="Q467" s="2">
        <v>0.77872023809523805</v>
      </c>
      <c r="R467" s="2">
        <v>0.28760027092254775</v>
      </c>
      <c r="S467" s="2">
        <v>0.9346721643155449</v>
      </c>
      <c r="T467" s="2">
        <v>0.87167166148551689</v>
      </c>
      <c r="U467" s="2">
        <v>0.1120607787274454</v>
      </c>
      <c r="V467" s="2">
        <v>0.36636162788213056</v>
      </c>
      <c r="W467" s="2">
        <v>6.3298299254729598</v>
      </c>
    </row>
    <row r="468" spans="1:23" s="23" customFormat="1" x14ac:dyDescent="0.25">
      <c r="A468" s="22" t="s">
        <v>112</v>
      </c>
      <c r="B468" s="22" t="s">
        <v>313</v>
      </c>
      <c r="C468" s="22">
        <v>51</v>
      </c>
      <c r="D468" s="22">
        <v>33</v>
      </c>
      <c r="E468" s="22" t="s">
        <v>252</v>
      </c>
      <c r="F468" s="22" t="s">
        <v>23</v>
      </c>
      <c r="G468" s="22" t="s">
        <v>265</v>
      </c>
      <c r="H468" s="22" t="s">
        <v>31</v>
      </c>
      <c r="I468" s="34" t="s">
        <v>416</v>
      </c>
      <c r="J468" s="34" t="s">
        <v>212</v>
      </c>
      <c r="K468" s="22" t="s">
        <v>25</v>
      </c>
      <c r="L468" s="22">
        <v>40</v>
      </c>
      <c r="M468" s="22">
        <v>2200</v>
      </c>
      <c r="N468" s="16">
        <v>61.431719492904065</v>
      </c>
      <c r="O468" s="22">
        <v>255.5218613006983</v>
      </c>
      <c r="P468" s="22">
        <v>42.69854317922664</v>
      </c>
      <c r="Q468" s="22">
        <v>0.85769980506822607</v>
      </c>
      <c r="R468" s="22">
        <v>0.42342492586347025</v>
      </c>
      <c r="S468" s="22">
        <v>0.92246643930455774</v>
      </c>
      <c r="T468" s="22">
        <v>0.82688606033930512</v>
      </c>
      <c r="U468" s="22">
        <v>0.24581497797356827</v>
      </c>
      <c r="V468" s="22">
        <v>0.66296642890991109</v>
      </c>
      <c r="W468" s="22">
        <v>5.7018181818181821</v>
      </c>
    </row>
    <row r="469" spans="1:23" x14ac:dyDescent="0.25">
      <c r="A469" s="2" t="s">
        <v>112</v>
      </c>
      <c r="B469" s="2" t="s">
        <v>313</v>
      </c>
      <c r="C469" s="2">
        <v>51</v>
      </c>
      <c r="D469" s="2">
        <v>33</v>
      </c>
      <c r="E469" s="2" t="s">
        <v>252</v>
      </c>
      <c r="F469" s="2" t="s">
        <v>23</v>
      </c>
      <c r="G469" s="2" t="s">
        <v>267</v>
      </c>
      <c r="H469" s="2" t="s">
        <v>32</v>
      </c>
      <c r="I469" s="7" t="s">
        <v>416</v>
      </c>
      <c r="J469" s="7" t="s">
        <v>212</v>
      </c>
      <c r="K469" s="2" t="s">
        <v>25</v>
      </c>
      <c r="L469" s="2">
        <v>40</v>
      </c>
      <c r="M469" s="2">
        <v>4438</v>
      </c>
      <c r="N469" s="13">
        <v>123.92453232250375</v>
      </c>
      <c r="O469" s="2">
        <v>449.345237791562</v>
      </c>
      <c r="P469" s="2">
        <v>75.087066682111868</v>
      </c>
      <c r="Q469" s="2">
        <v>0.78576487252124649</v>
      </c>
      <c r="R469" s="2">
        <v>0.27620839560211607</v>
      </c>
      <c r="S469" s="2">
        <v>0.96934624891576393</v>
      </c>
      <c r="T469" s="2">
        <v>0.95391837174346361</v>
      </c>
      <c r="U469" s="2">
        <v>8.5997382688352969E-2</v>
      </c>
      <c r="V469" s="2">
        <v>0.40814826068867477</v>
      </c>
      <c r="W469" s="2">
        <v>23.073456511942318</v>
      </c>
    </row>
    <row r="470" spans="1:23" x14ac:dyDescent="0.25">
      <c r="A470" s="2" t="s">
        <v>112</v>
      </c>
      <c r="B470" s="2" t="s">
        <v>313</v>
      </c>
      <c r="C470" s="2">
        <v>51</v>
      </c>
      <c r="D470" s="2">
        <v>33</v>
      </c>
      <c r="E470" s="2" t="s">
        <v>252</v>
      </c>
      <c r="F470" s="2" t="s">
        <v>23</v>
      </c>
      <c r="G470" s="2" t="s">
        <v>269</v>
      </c>
      <c r="H470" s="2" t="s">
        <v>33</v>
      </c>
      <c r="I470" s="7" t="s">
        <v>416</v>
      </c>
      <c r="J470" s="7" t="s">
        <v>212</v>
      </c>
      <c r="K470" s="2" t="s">
        <v>25</v>
      </c>
      <c r="L470" s="2">
        <v>40</v>
      </c>
      <c r="M470" s="2">
        <v>4774</v>
      </c>
      <c r="N470" s="13">
        <v>133.30683129960184</v>
      </c>
      <c r="O470" s="2">
        <v>392.13203435596535</v>
      </c>
      <c r="P470" s="2">
        <v>65.526552271010772</v>
      </c>
      <c r="Q470" s="2">
        <v>0.87085005472455312</v>
      </c>
      <c r="R470" s="2">
        <v>0.39014642681082423</v>
      </c>
      <c r="S470" s="2">
        <v>0.89406858851468862</v>
      </c>
      <c r="T470" s="2">
        <v>0.77796750767623457</v>
      </c>
      <c r="U470" s="2">
        <v>0.2437564499484004</v>
      </c>
      <c r="V470" s="2">
        <v>0.57258443084725241</v>
      </c>
      <c r="W470" s="2">
        <v>10.88898198575618</v>
      </c>
    </row>
    <row r="471" spans="1:23" x14ac:dyDescent="0.25">
      <c r="A471" s="2" t="s">
        <v>112</v>
      </c>
      <c r="B471" s="2" t="s">
        <v>313</v>
      </c>
      <c r="C471" s="2">
        <v>51</v>
      </c>
      <c r="D471" s="2">
        <v>33</v>
      </c>
      <c r="E471" s="2" t="s">
        <v>252</v>
      </c>
      <c r="F471" s="2" t="s">
        <v>23</v>
      </c>
      <c r="G471" s="2" t="s">
        <v>271</v>
      </c>
      <c r="H471" s="2" t="s">
        <v>34</v>
      </c>
      <c r="I471" s="7" t="s">
        <v>416</v>
      </c>
      <c r="J471" s="7" t="s">
        <v>212</v>
      </c>
      <c r="K471" s="2" t="s">
        <v>25</v>
      </c>
      <c r="L471" s="2">
        <v>40</v>
      </c>
      <c r="M471" s="2">
        <v>4022</v>
      </c>
      <c r="N471" s="13">
        <v>112.30835263657281</v>
      </c>
      <c r="O471" s="2">
        <v>398.71782079359218</v>
      </c>
      <c r="P471" s="2">
        <v>66.627058838804018</v>
      </c>
      <c r="Q471" s="2">
        <v>0.82418032786885242</v>
      </c>
      <c r="R471" s="2">
        <v>0.31792203984599199</v>
      </c>
      <c r="S471" s="2">
        <v>0.8757370291241523</v>
      </c>
      <c r="T471" s="2">
        <v>0.80354265177900364</v>
      </c>
      <c r="U471" s="2">
        <v>0.22973598888374247</v>
      </c>
      <c r="V471" s="2">
        <v>0.51143687031802498</v>
      </c>
      <c r="W471" s="2">
        <v>7.5275982098458476</v>
      </c>
    </row>
    <row r="472" spans="1:23" x14ac:dyDescent="0.25">
      <c r="A472" s="2" t="s">
        <v>112</v>
      </c>
      <c r="B472" s="2" t="s">
        <v>313</v>
      </c>
      <c r="C472" s="2">
        <v>51</v>
      </c>
      <c r="D472" s="2">
        <v>33</v>
      </c>
      <c r="E472" s="2" t="s">
        <v>252</v>
      </c>
      <c r="F472" s="2" t="s">
        <v>23</v>
      </c>
      <c r="G472" s="2" t="s">
        <v>273</v>
      </c>
      <c r="H472" s="2" t="s">
        <v>35</v>
      </c>
      <c r="I472" s="7" t="s">
        <v>416</v>
      </c>
      <c r="J472" s="7" t="s">
        <v>212</v>
      </c>
      <c r="K472" s="2" t="s">
        <v>25</v>
      </c>
      <c r="L472" s="2">
        <v>40</v>
      </c>
      <c r="M472" s="2">
        <v>4936</v>
      </c>
      <c r="N472" s="13">
        <v>137.8304397349884</v>
      </c>
      <c r="O472" s="2">
        <v>473.00209204105437</v>
      </c>
      <c r="P472" s="2">
        <v>79.040204810938818</v>
      </c>
      <c r="Q472" s="2">
        <v>0.77805800756620425</v>
      </c>
      <c r="R472" s="2">
        <v>0.27724191620161986</v>
      </c>
      <c r="S472" s="2">
        <v>0.91845796743947139</v>
      </c>
      <c r="T472" s="2">
        <v>0.87179838047650782</v>
      </c>
      <c r="U472" s="2">
        <v>0.15006002400960383</v>
      </c>
      <c r="V472" s="2">
        <v>0.50726012711261537</v>
      </c>
      <c r="W472" s="2">
        <v>10.074756888168558</v>
      </c>
    </row>
    <row r="473" spans="1:23" x14ac:dyDescent="0.25">
      <c r="A473" s="2" t="s">
        <v>112</v>
      </c>
      <c r="B473" s="2" t="s">
        <v>313</v>
      </c>
      <c r="C473" s="2">
        <v>51</v>
      </c>
      <c r="D473" s="2">
        <v>33</v>
      </c>
      <c r="E473" s="2" t="s">
        <v>252</v>
      </c>
      <c r="F473" s="2" t="s">
        <v>23</v>
      </c>
      <c r="G473" s="2" t="s">
        <v>275</v>
      </c>
      <c r="H473" s="2" t="s">
        <v>36</v>
      </c>
      <c r="I473" s="7" t="s">
        <v>416</v>
      </c>
      <c r="J473" s="7" t="s">
        <v>212</v>
      </c>
      <c r="K473" s="2" t="s">
        <v>25</v>
      </c>
      <c r="L473" s="2">
        <v>40</v>
      </c>
      <c r="M473" s="2">
        <v>3976</v>
      </c>
      <c r="N473" s="13">
        <v>111.0238712289939</v>
      </c>
      <c r="O473" s="2">
        <v>489.24473272817369</v>
      </c>
      <c r="P473" s="2">
        <v>81.75440347555903</v>
      </c>
      <c r="Q473" s="2">
        <v>0.59951749095295537</v>
      </c>
      <c r="R473" s="2">
        <v>0.20873915563283257</v>
      </c>
      <c r="S473" s="2">
        <v>0.90271973814919249</v>
      </c>
      <c r="T473" s="2">
        <v>0.77788104465212682</v>
      </c>
      <c r="U473" s="2">
        <v>0.28778359511343804</v>
      </c>
      <c r="V473" s="2">
        <v>0.59053777695101595</v>
      </c>
      <c r="W473" s="2">
        <v>21.739436619718308</v>
      </c>
    </row>
    <row r="474" spans="1:23" x14ac:dyDescent="0.25">
      <c r="A474" s="2" t="s">
        <v>112</v>
      </c>
      <c r="B474" s="2" t="s">
        <v>313</v>
      </c>
      <c r="C474" s="2">
        <v>51</v>
      </c>
      <c r="D474" s="2">
        <v>33</v>
      </c>
      <c r="E474" s="2" t="s">
        <v>252</v>
      </c>
      <c r="F474" s="2" t="s">
        <v>23</v>
      </c>
      <c r="G474" s="2" t="s">
        <v>277</v>
      </c>
      <c r="H474" s="2" t="s">
        <v>37</v>
      </c>
      <c r="I474" s="7" t="s">
        <v>416</v>
      </c>
      <c r="J474" s="7" t="s">
        <v>212</v>
      </c>
      <c r="K474" s="2" t="s">
        <v>25</v>
      </c>
      <c r="L474" s="2">
        <v>40</v>
      </c>
      <c r="M474" s="2">
        <v>3776</v>
      </c>
      <c r="N474" s="13">
        <v>105.43916945691171</v>
      </c>
      <c r="O474" s="2">
        <v>310.39191898578736</v>
      </c>
      <c r="P474" s="2">
        <v>51.867510231154689</v>
      </c>
      <c r="Q474" s="2">
        <v>0.8479676622501684</v>
      </c>
      <c r="R474" s="2">
        <v>0.49251678717562491</v>
      </c>
      <c r="S474" s="2">
        <v>0.88843968607872892</v>
      </c>
      <c r="T474" s="2">
        <v>0.80996544626509326</v>
      </c>
      <c r="U474" s="2">
        <v>0.23815556118571066</v>
      </c>
      <c r="V474" s="2">
        <v>0.59905641604698379</v>
      </c>
      <c r="W474" s="2">
        <v>3.0320444915254239</v>
      </c>
    </row>
    <row r="475" spans="1:23" x14ac:dyDescent="0.25">
      <c r="A475" s="2" t="s">
        <v>112</v>
      </c>
      <c r="B475" s="2" t="s">
        <v>313</v>
      </c>
      <c r="C475" s="2">
        <v>51</v>
      </c>
      <c r="D475" s="2">
        <v>33</v>
      </c>
      <c r="E475" s="2" t="s">
        <v>252</v>
      </c>
      <c r="F475" s="2" t="s">
        <v>23</v>
      </c>
      <c r="G475" s="2" t="s">
        <v>279</v>
      </c>
      <c r="H475" s="2" t="s">
        <v>38</v>
      </c>
      <c r="I475" s="7" t="s">
        <v>416</v>
      </c>
      <c r="J475" s="7" t="s">
        <v>212</v>
      </c>
      <c r="K475" s="2" t="s">
        <v>25</v>
      </c>
      <c r="L475" s="2">
        <v>40</v>
      </c>
      <c r="M475" s="2">
        <v>4541</v>
      </c>
      <c r="N475" s="13">
        <v>126.80065373512608</v>
      </c>
      <c r="O475" s="2">
        <v>412.03152929257709</v>
      </c>
      <c r="P475" s="2">
        <v>68.851823304457938</v>
      </c>
      <c r="Q475" s="2">
        <v>0.79001391788448161</v>
      </c>
      <c r="R475" s="2">
        <v>0.33612472935195903</v>
      </c>
      <c r="S475" s="2">
        <v>0.88237550552468846</v>
      </c>
      <c r="T475" s="2">
        <v>0.80864717029888378</v>
      </c>
      <c r="U475" s="2">
        <v>0.28657435279951837</v>
      </c>
      <c r="V475" s="2">
        <v>0.75269671017533801</v>
      </c>
      <c r="W475" s="2">
        <v>4.4404316229905305</v>
      </c>
    </row>
    <row r="476" spans="1:23" x14ac:dyDescent="0.25">
      <c r="A476" s="2" t="s">
        <v>112</v>
      </c>
      <c r="B476" s="2" t="s">
        <v>313</v>
      </c>
      <c r="C476" s="2">
        <v>51</v>
      </c>
      <c r="D476" s="2">
        <v>33</v>
      </c>
      <c r="E476" s="2" t="s">
        <v>252</v>
      </c>
      <c r="F476" s="2" t="s">
        <v>23</v>
      </c>
      <c r="G476" s="2" t="s">
        <v>281</v>
      </c>
      <c r="H476" s="2" t="s">
        <v>39</v>
      </c>
      <c r="I476" s="7" t="s">
        <v>416</v>
      </c>
      <c r="J476" s="7" t="s">
        <v>212</v>
      </c>
      <c r="K476" s="2" t="s">
        <v>25</v>
      </c>
      <c r="L476" s="2">
        <v>40</v>
      </c>
      <c r="M476" s="2">
        <v>2834</v>
      </c>
      <c r="N476" s="13">
        <v>79.135224110404607</v>
      </c>
      <c r="O476" s="2">
        <v>282.4924240491755</v>
      </c>
      <c r="P476" s="2">
        <v>47.205412893707496</v>
      </c>
      <c r="Q476" s="2">
        <v>0.85645210033242669</v>
      </c>
      <c r="R476" s="2">
        <v>0.44626836254091468</v>
      </c>
      <c r="S476" s="2">
        <v>0.88808941661212548</v>
      </c>
      <c r="T476" s="2">
        <v>0.70776320053128017</v>
      </c>
      <c r="U476" s="2">
        <v>0.30799289520426287</v>
      </c>
      <c r="V476" s="2">
        <v>0.66971676928995016</v>
      </c>
      <c r="W476" s="2">
        <v>2.3726182074805928</v>
      </c>
    </row>
    <row r="477" spans="1:23" x14ac:dyDescent="0.25">
      <c r="A477" s="2" t="s">
        <v>112</v>
      </c>
      <c r="B477" s="2" t="s">
        <v>313</v>
      </c>
      <c r="C477" s="2">
        <v>51</v>
      </c>
      <c r="D477" s="2">
        <v>33</v>
      </c>
      <c r="E477" s="2" t="s">
        <v>252</v>
      </c>
      <c r="F477" s="2" t="s">
        <v>23</v>
      </c>
      <c r="G477" s="2" t="s">
        <v>283</v>
      </c>
      <c r="H477" s="2" t="s">
        <v>40</v>
      </c>
      <c r="I477" s="7" t="s">
        <v>416</v>
      </c>
      <c r="J477" s="7" t="s">
        <v>212</v>
      </c>
      <c r="K477" s="2" t="s">
        <v>25</v>
      </c>
      <c r="L477" s="2">
        <v>40</v>
      </c>
      <c r="M477" s="2">
        <v>4143</v>
      </c>
      <c r="N477" s="13">
        <v>115.68709720868253</v>
      </c>
      <c r="O477" s="2">
        <v>376.81832585698044</v>
      </c>
      <c r="P477" s="2">
        <v>62.967581229356846</v>
      </c>
      <c r="Q477" s="2">
        <v>0.8063448812767614</v>
      </c>
      <c r="R477" s="2">
        <v>0.36665766286226559</v>
      </c>
      <c r="S477" s="2">
        <v>0.90108322291728671</v>
      </c>
      <c r="T477" s="2">
        <v>0.77462358548027621</v>
      </c>
      <c r="U477" s="2">
        <v>0.19644405897658282</v>
      </c>
      <c r="V477" s="2">
        <v>0.44186533801208144</v>
      </c>
      <c r="W477" s="2">
        <v>9.1781317885590159</v>
      </c>
    </row>
    <row r="478" spans="1:23" x14ac:dyDescent="0.25">
      <c r="A478" s="2" t="s">
        <v>112</v>
      </c>
      <c r="B478" s="2" t="s">
        <v>313</v>
      </c>
      <c r="C478" s="2">
        <v>51</v>
      </c>
      <c r="D478" s="2">
        <v>33</v>
      </c>
      <c r="E478" s="2" t="s">
        <v>252</v>
      </c>
      <c r="F478" s="2" t="s">
        <v>23</v>
      </c>
      <c r="G478" s="2" t="s">
        <v>285</v>
      </c>
      <c r="H478" s="2" t="s">
        <v>41</v>
      </c>
      <c r="I478" s="7" t="s">
        <v>416</v>
      </c>
      <c r="J478" s="7" t="s">
        <v>212</v>
      </c>
      <c r="K478" s="2" t="s">
        <v>25</v>
      </c>
      <c r="L478" s="2">
        <v>40</v>
      </c>
      <c r="M478" s="2">
        <v>5018</v>
      </c>
      <c r="N478" s="13">
        <v>140.12016746154211</v>
      </c>
      <c r="O478" s="2">
        <v>402.2325394193536</v>
      </c>
      <c r="P478" s="2">
        <v>67.214379877563587</v>
      </c>
      <c r="Q478" s="2">
        <v>0.81899787824383874</v>
      </c>
      <c r="R478" s="2">
        <v>0.38974999596625898</v>
      </c>
      <c r="S478" s="2">
        <v>0.88620058731749851</v>
      </c>
      <c r="T478" s="2">
        <v>0.81065501459261613</v>
      </c>
      <c r="U478" s="2">
        <v>0.22626669105542346</v>
      </c>
      <c r="V478" s="2">
        <v>0.43278059969440436</v>
      </c>
      <c r="W478" s="2">
        <v>6.6737744121163809</v>
      </c>
    </row>
    <row r="479" spans="1:23" x14ac:dyDescent="0.25">
      <c r="A479" s="2" t="s">
        <v>112</v>
      </c>
      <c r="B479" s="2" t="s">
        <v>313</v>
      </c>
      <c r="C479" s="2">
        <v>51</v>
      </c>
      <c r="D479" s="2">
        <v>33</v>
      </c>
      <c r="E479" s="2" t="s">
        <v>252</v>
      </c>
      <c r="F479" s="2" t="s">
        <v>23</v>
      </c>
      <c r="G479" s="2" t="s">
        <v>287</v>
      </c>
      <c r="H479" s="2" t="s">
        <v>42</v>
      </c>
      <c r="I479" s="7" t="s">
        <v>416</v>
      </c>
      <c r="J479" s="7" t="s">
        <v>212</v>
      </c>
      <c r="K479" s="2" t="s">
        <v>25</v>
      </c>
      <c r="L479" s="2">
        <v>40</v>
      </c>
      <c r="M479" s="2">
        <v>3508</v>
      </c>
      <c r="N479" s="13">
        <v>97.955669082321577</v>
      </c>
      <c r="O479" s="2">
        <v>345.6051224213839</v>
      </c>
      <c r="P479" s="2">
        <v>57.751752306255767</v>
      </c>
      <c r="Q479" s="2">
        <v>0.813543599257885</v>
      </c>
      <c r="R479" s="2">
        <v>0.36907030788374778</v>
      </c>
      <c r="S479" s="2">
        <v>0.91167776635133213</v>
      </c>
      <c r="T479" s="2">
        <v>0.71931421576019183</v>
      </c>
      <c r="U479" s="2">
        <v>0.26132771338250788</v>
      </c>
      <c r="V479" s="2">
        <v>0.76913350718332141</v>
      </c>
      <c r="W479" s="2">
        <v>6.0763968072976056</v>
      </c>
    </row>
    <row r="480" spans="1:23" x14ac:dyDescent="0.25">
      <c r="A480" s="2" t="s">
        <v>112</v>
      </c>
      <c r="B480" s="2" t="s">
        <v>313</v>
      </c>
      <c r="C480" s="2">
        <v>51</v>
      </c>
      <c r="D480" s="2">
        <v>33</v>
      </c>
      <c r="E480" s="2" t="s">
        <v>252</v>
      </c>
      <c r="F480" s="2" t="s">
        <v>23</v>
      </c>
      <c r="G480" s="2" t="s">
        <v>289</v>
      </c>
      <c r="H480" s="2" t="s">
        <v>43</v>
      </c>
      <c r="I480" s="7" t="s">
        <v>416</v>
      </c>
      <c r="J480" s="7" t="s">
        <v>212</v>
      </c>
      <c r="K480" s="2" t="s">
        <v>25</v>
      </c>
      <c r="L480" s="2">
        <v>40</v>
      </c>
      <c r="M480" s="2">
        <v>4049</v>
      </c>
      <c r="N480" s="13">
        <v>113.06228737580389</v>
      </c>
      <c r="O480" s="2">
        <v>391.16147160748812</v>
      </c>
      <c r="P480" s="2">
        <v>65.364368044529911</v>
      </c>
      <c r="Q480" s="2">
        <v>0.80035580154180663</v>
      </c>
      <c r="R480" s="2">
        <v>0.33254122945996173</v>
      </c>
      <c r="S480" s="2">
        <v>0.9000233360473926</v>
      </c>
      <c r="T480" s="2">
        <v>0.74261697901076951</v>
      </c>
      <c r="U480" s="2">
        <v>0.21144114411441145</v>
      </c>
      <c r="V480" s="2">
        <v>0.59526233210530655</v>
      </c>
      <c r="W480" s="2">
        <v>8.2709310940973086</v>
      </c>
    </row>
    <row r="481" spans="1:23" x14ac:dyDescent="0.25">
      <c r="A481" s="2" t="s">
        <v>112</v>
      </c>
      <c r="B481" s="2" t="s">
        <v>313</v>
      </c>
      <c r="C481" s="2">
        <v>51</v>
      </c>
      <c r="D481" s="2">
        <v>33</v>
      </c>
      <c r="E481" s="2" t="s">
        <v>252</v>
      </c>
      <c r="F481" s="2" t="s">
        <v>23</v>
      </c>
      <c r="G481" s="2" t="s">
        <v>291</v>
      </c>
      <c r="H481" s="2" t="s">
        <v>44</v>
      </c>
      <c r="I481" s="7" t="s">
        <v>416</v>
      </c>
      <c r="J481" s="7" t="s">
        <v>212</v>
      </c>
      <c r="K481" s="2" t="s">
        <v>25</v>
      </c>
      <c r="L481" s="2">
        <v>40</v>
      </c>
      <c r="M481" s="2">
        <v>3540</v>
      </c>
      <c r="N481" s="13">
        <v>98.849221365854731</v>
      </c>
      <c r="O481" s="2">
        <v>359.5046173579957</v>
      </c>
      <c r="P481" s="2">
        <v>60.074403611702948</v>
      </c>
      <c r="Q481" s="2">
        <v>0.81229921982560804</v>
      </c>
      <c r="R481" s="2">
        <v>0.34419470159064242</v>
      </c>
      <c r="S481" s="2">
        <v>0.81654017237492094</v>
      </c>
      <c r="T481" s="2">
        <v>0.68728179807451562</v>
      </c>
      <c r="U481" s="2">
        <v>0.41061452513966479</v>
      </c>
      <c r="V481" s="2">
        <v>0.7829908722096165</v>
      </c>
      <c r="W481" s="2">
        <v>6.1042372881355931</v>
      </c>
    </row>
    <row r="482" spans="1:23" s="25" customFormat="1" x14ac:dyDescent="0.25">
      <c r="A482" s="24" t="s">
        <v>114</v>
      </c>
      <c r="B482" s="24" t="s">
        <v>314</v>
      </c>
      <c r="C482" s="24">
        <v>51</v>
      </c>
      <c r="D482" s="24">
        <v>34</v>
      </c>
      <c r="E482" s="24" t="s">
        <v>252</v>
      </c>
      <c r="F482" s="24" t="s">
        <v>23</v>
      </c>
      <c r="G482" s="24" t="s">
        <v>253</v>
      </c>
      <c r="H482" s="24" t="s">
        <v>24</v>
      </c>
      <c r="I482" s="33" t="s">
        <v>416</v>
      </c>
      <c r="J482" s="33" t="s">
        <v>212</v>
      </c>
      <c r="K482" s="24" t="s">
        <v>25</v>
      </c>
      <c r="L482" s="24">
        <v>40</v>
      </c>
      <c r="M482" s="24">
        <v>928</v>
      </c>
      <c r="N482" s="16">
        <v>25.913016222461351</v>
      </c>
      <c r="O482" s="24">
        <v>150.61017305526644</v>
      </c>
      <c r="P482" s="24">
        <v>25.167455123784027</v>
      </c>
      <c r="Q482" s="24">
        <v>0.83981900452488689</v>
      </c>
      <c r="R482" s="24">
        <v>0.51410191922723514</v>
      </c>
      <c r="S482" s="24">
        <v>0.90911515571714807</v>
      </c>
      <c r="T482" s="24">
        <v>0.61899844367718626</v>
      </c>
      <c r="U482" s="24">
        <v>0.30443974630021142</v>
      </c>
      <c r="V482" s="24">
        <v>0.72865632890552678</v>
      </c>
      <c r="W482" s="24">
        <v>2.1821120689655173</v>
      </c>
    </row>
    <row r="483" spans="1:23" s="11" customFormat="1" x14ac:dyDescent="0.25">
      <c r="A483" s="10" t="s">
        <v>114</v>
      </c>
      <c r="B483" s="10" t="s">
        <v>314</v>
      </c>
      <c r="C483" s="10">
        <v>51</v>
      </c>
      <c r="D483" s="10">
        <v>34</v>
      </c>
      <c r="E483" s="10" t="s">
        <v>252</v>
      </c>
      <c r="F483" s="10" t="s">
        <v>23</v>
      </c>
      <c r="G483" s="10" t="s">
        <v>255</v>
      </c>
      <c r="H483" s="10" t="s">
        <v>26</v>
      </c>
      <c r="I483" s="32" t="s">
        <v>416</v>
      </c>
      <c r="J483" s="32" t="s">
        <v>212</v>
      </c>
      <c r="K483" s="10" t="s">
        <v>25</v>
      </c>
      <c r="L483" s="10">
        <v>40</v>
      </c>
      <c r="M483" s="10">
        <v>5848</v>
      </c>
      <c r="N483" s="13">
        <v>163.29667981568318</v>
      </c>
      <c r="O483" s="10">
        <v>424.71782079359235</v>
      </c>
      <c r="P483" s="10">
        <v>70.971744326804043</v>
      </c>
      <c r="Q483" s="10">
        <v>0.81346501599666154</v>
      </c>
      <c r="R483" s="10">
        <v>0.40739553040390108</v>
      </c>
      <c r="S483" s="10">
        <v>0.91780955284368049</v>
      </c>
      <c r="T483" s="10">
        <v>0.85045189739817939</v>
      </c>
      <c r="U483" s="10">
        <v>0.17169868862458065</v>
      </c>
      <c r="V483" s="10">
        <v>0.40191239572891951</v>
      </c>
      <c r="W483" s="10">
        <v>6.636285909712722</v>
      </c>
    </row>
    <row r="484" spans="1:23" s="25" customFormat="1" x14ac:dyDescent="0.25">
      <c r="A484" s="24" t="s">
        <v>114</v>
      </c>
      <c r="B484" s="24" t="s">
        <v>314</v>
      </c>
      <c r="C484" s="24">
        <v>51</v>
      </c>
      <c r="D484" s="24">
        <v>34</v>
      </c>
      <c r="E484" s="24" t="s">
        <v>252</v>
      </c>
      <c r="F484" s="24" t="s">
        <v>23</v>
      </c>
      <c r="G484" s="24" t="s">
        <v>257</v>
      </c>
      <c r="H484" s="24" t="s">
        <v>27</v>
      </c>
      <c r="I484" s="33" t="s">
        <v>416</v>
      </c>
      <c r="J484" s="33" t="s">
        <v>212</v>
      </c>
      <c r="K484" s="24" t="s">
        <v>25</v>
      </c>
      <c r="L484" s="24">
        <v>40</v>
      </c>
      <c r="M484" s="24">
        <v>2192</v>
      </c>
      <c r="N484" s="16">
        <v>61.208331422020784</v>
      </c>
      <c r="O484" s="24">
        <v>274.59292911256387</v>
      </c>
      <c r="P484" s="24">
        <v>45.885381316260343</v>
      </c>
      <c r="Q484" s="24">
        <v>0.80146252285191955</v>
      </c>
      <c r="R484" s="24">
        <v>0.36531854081820847</v>
      </c>
      <c r="S484" s="24">
        <v>0.88971503028455834</v>
      </c>
      <c r="T484" s="24">
        <v>0.68868760619229408</v>
      </c>
      <c r="U484" s="24">
        <v>0.3560933448573898</v>
      </c>
      <c r="V484" s="24">
        <v>0.79128207445163767</v>
      </c>
      <c r="W484" s="24">
        <v>4.8398722627737225</v>
      </c>
    </row>
    <row r="485" spans="1:23" s="11" customFormat="1" x14ac:dyDescent="0.25">
      <c r="A485" s="10" t="s">
        <v>114</v>
      </c>
      <c r="B485" s="10" t="s">
        <v>314</v>
      </c>
      <c r="C485" s="10">
        <v>51</v>
      </c>
      <c r="D485" s="10">
        <v>34</v>
      </c>
      <c r="E485" s="10" t="s">
        <v>252</v>
      </c>
      <c r="F485" s="10" t="s">
        <v>23</v>
      </c>
      <c r="G485" s="10" t="s">
        <v>259</v>
      </c>
      <c r="H485" s="10" t="s">
        <v>28</v>
      </c>
      <c r="I485" s="32" t="s">
        <v>416</v>
      </c>
      <c r="J485" s="32" t="s">
        <v>212</v>
      </c>
      <c r="K485" s="10" t="s">
        <v>25</v>
      </c>
      <c r="L485" s="10">
        <v>40</v>
      </c>
      <c r="M485" s="10">
        <v>7047</v>
      </c>
      <c r="N485" s="13">
        <v>196.77696693931588</v>
      </c>
      <c r="O485" s="10">
        <v>546.15642097360558</v>
      </c>
      <c r="P485" s="10">
        <v>91.264533707001647</v>
      </c>
      <c r="Q485" s="10">
        <v>0.79411764705882348</v>
      </c>
      <c r="R485" s="10">
        <v>0.29687938916859302</v>
      </c>
      <c r="S485" s="10">
        <v>0.9498669367387832</v>
      </c>
      <c r="T485" s="10">
        <v>0.89481121190405444</v>
      </c>
      <c r="U485" s="10">
        <v>0.12406828564558788</v>
      </c>
      <c r="V485" s="10">
        <v>0.54499419982339847</v>
      </c>
      <c r="W485" s="10">
        <v>14.621966794380587</v>
      </c>
    </row>
    <row r="486" spans="1:23" s="11" customFormat="1" x14ac:dyDescent="0.25">
      <c r="A486" s="10" t="s">
        <v>114</v>
      </c>
      <c r="B486" s="10" t="s">
        <v>314</v>
      </c>
      <c r="C486" s="10">
        <v>51</v>
      </c>
      <c r="D486" s="10">
        <v>34</v>
      </c>
      <c r="E486" s="10" t="s">
        <v>252</v>
      </c>
      <c r="F486" s="10" t="s">
        <v>23</v>
      </c>
      <c r="G486" s="10" t="s">
        <v>261</v>
      </c>
      <c r="H486" s="10" t="s">
        <v>29</v>
      </c>
      <c r="I486" s="32" t="s">
        <v>416</v>
      </c>
      <c r="J486" s="32" t="s">
        <v>212</v>
      </c>
      <c r="K486" s="10" t="s">
        <v>25</v>
      </c>
      <c r="L486" s="10">
        <v>40</v>
      </c>
      <c r="M486" s="10">
        <v>5276</v>
      </c>
      <c r="N486" s="13">
        <v>147.32443274752811</v>
      </c>
      <c r="O486" s="10">
        <v>388.57568516986112</v>
      </c>
      <c r="P486" s="10">
        <v>64.932274628736621</v>
      </c>
      <c r="Q486" s="10">
        <v>0.80982348426707595</v>
      </c>
      <c r="R486" s="10">
        <v>0.43909997054033467</v>
      </c>
      <c r="S486" s="10">
        <v>0.91663367191345801</v>
      </c>
      <c r="T486" s="10">
        <v>0.8631329591243373</v>
      </c>
      <c r="U486" s="10">
        <v>0.19237259534255821</v>
      </c>
      <c r="V486" s="10">
        <v>0.52001368911689039</v>
      </c>
      <c r="W486" s="10">
        <v>7.207164518574678</v>
      </c>
    </row>
    <row r="487" spans="1:23" s="11" customFormat="1" x14ac:dyDescent="0.25">
      <c r="A487" s="10" t="s">
        <v>114</v>
      </c>
      <c r="B487" s="10" t="s">
        <v>314</v>
      </c>
      <c r="C487" s="10">
        <v>51</v>
      </c>
      <c r="D487" s="10">
        <v>34</v>
      </c>
      <c r="E487" s="10" t="s">
        <v>252</v>
      </c>
      <c r="F487" s="10" t="s">
        <v>23</v>
      </c>
      <c r="G487" s="10" t="s">
        <v>263</v>
      </c>
      <c r="H487" s="10" t="s">
        <v>30</v>
      </c>
      <c r="I487" s="32" t="s">
        <v>416</v>
      </c>
      <c r="J487" s="32" t="s">
        <v>212</v>
      </c>
      <c r="K487" s="10" t="s">
        <v>25</v>
      </c>
      <c r="L487" s="10">
        <v>40</v>
      </c>
      <c r="M487" s="10">
        <v>5950</v>
      </c>
      <c r="N487" s="13">
        <v>166.14487771944511</v>
      </c>
      <c r="O487" s="10">
        <v>500.8010819142778</v>
      </c>
      <c r="P487" s="10">
        <v>83.685507421833151</v>
      </c>
      <c r="Q487" s="10">
        <v>0.78745367919534148</v>
      </c>
      <c r="R487" s="10">
        <v>0.29812356975991294</v>
      </c>
      <c r="S487" s="10">
        <v>0.92057470475471292</v>
      </c>
      <c r="T487" s="10">
        <v>0.86848489189742295</v>
      </c>
      <c r="U487" s="10">
        <v>0.12978933974268345</v>
      </c>
      <c r="V487" s="10">
        <v>0.36593294386070785</v>
      </c>
      <c r="W487" s="10">
        <v>15.227058823529411</v>
      </c>
    </row>
    <row r="488" spans="1:23" s="25" customFormat="1" x14ac:dyDescent="0.25">
      <c r="A488" s="24" t="s">
        <v>114</v>
      </c>
      <c r="B488" s="24" t="s">
        <v>314</v>
      </c>
      <c r="C488" s="24">
        <v>51</v>
      </c>
      <c r="D488" s="24">
        <v>34</v>
      </c>
      <c r="E488" s="24" t="s">
        <v>252</v>
      </c>
      <c r="F488" s="24" t="s">
        <v>23</v>
      </c>
      <c r="G488" s="24" t="s">
        <v>265</v>
      </c>
      <c r="H488" s="24" t="s">
        <v>31</v>
      </c>
      <c r="I488" s="33" t="s">
        <v>416</v>
      </c>
      <c r="J488" s="33" t="s">
        <v>212</v>
      </c>
      <c r="K488" s="24" t="s">
        <v>25</v>
      </c>
      <c r="L488" s="24">
        <v>40</v>
      </c>
      <c r="M488" s="24">
        <v>2778</v>
      </c>
      <c r="N488" s="16">
        <v>77.571507614221588</v>
      </c>
      <c r="O488" s="24">
        <v>382.2325394193536</v>
      </c>
      <c r="P488" s="24">
        <v>63.87231411756359</v>
      </c>
      <c r="Q488" s="24">
        <v>0.68289085545722716</v>
      </c>
      <c r="R488" s="24">
        <v>0.23893886365398953</v>
      </c>
      <c r="S488" s="24">
        <v>0.8302675681699474</v>
      </c>
      <c r="T488" s="24">
        <v>0.74726493944097439</v>
      </c>
      <c r="U488" s="24">
        <v>0.3283799533799534</v>
      </c>
      <c r="V488" s="24">
        <v>0.74762145318716766</v>
      </c>
      <c r="W488" s="24">
        <v>9.8002159827213831</v>
      </c>
    </row>
    <row r="489" spans="1:23" s="11" customFormat="1" x14ac:dyDescent="0.25">
      <c r="A489" s="10" t="s">
        <v>114</v>
      </c>
      <c r="B489" s="10" t="s">
        <v>314</v>
      </c>
      <c r="C489" s="10">
        <v>51</v>
      </c>
      <c r="D489" s="10">
        <v>34</v>
      </c>
      <c r="E489" s="10" t="s">
        <v>252</v>
      </c>
      <c r="F489" s="10" t="s">
        <v>23</v>
      </c>
      <c r="G489" s="10" t="s">
        <v>267</v>
      </c>
      <c r="H489" s="10" t="s">
        <v>32</v>
      </c>
      <c r="I489" s="32" t="s">
        <v>416</v>
      </c>
      <c r="J489" s="32" t="s">
        <v>212</v>
      </c>
      <c r="K489" s="10" t="s">
        <v>25</v>
      </c>
      <c r="L489" s="10">
        <v>40</v>
      </c>
      <c r="M489" s="10">
        <v>5155</v>
      </c>
      <c r="N489" s="13">
        <v>143.94568817541838</v>
      </c>
      <c r="O489" s="10">
        <v>465.58787847868126</v>
      </c>
      <c r="P489" s="10">
        <v>77.801265346732066</v>
      </c>
      <c r="Q489" s="10">
        <v>0.81489092633575722</v>
      </c>
      <c r="R489" s="10">
        <v>0.29883757508125519</v>
      </c>
      <c r="S489" s="10">
        <v>0.94324073123321084</v>
      </c>
      <c r="T489" s="10">
        <v>0.86749322288540598</v>
      </c>
      <c r="U489" s="10">
        <v>0.1352549889135255</v>
      </c>
      <c r="V489" s="10">
        <v>0.42988103315724696</v>
      </c>
      <c r="W489" s="10">
        <v>17.111348205625607</v>
      </c>
    </row>
    <row r="490" spans="1:23" s="11" customFormat="1" x14ac:dyDescent="0.25">
      <c r="A490" s="10" t="s">
        <v>114</v>
      </c>
      <c r="B490" s="10" t="s">
        <v>314</v>
      </c>
      <c r="C490" s="10">
        <v>51</v>
      </c>
      <c r="D490" s="10">
        <v>34</v>
      </c>
      <c r="E490" s="10" t="s">
        <v>252</v>
      </c>
      <c r="F490" s="10" t="s">
        <v>23</v>
      </c>
      <c r="G490" s="10" t="s">
        <v>269</v>
      </c>
      <c r="H490" s="10" t="s">
        <v>33</v>
      </c>
      <c r="I490" s="32" t="s">
        <v>416</v>
      </c>
      <c r="J490" s="32" t="s">
        <v>212</v>
      </c>
      <c r="K490" s="10" t="s">
        <v>25</v>
      </c>
      <c r="L490" s="10">
        <v>40</v>
      </c>
      <c r="M490" s="10">
        <v>5263</v>
      </c>
      <c r="N490" s="13">
        <v>146.96142713234278</v>
      </c>
      <c r="O490" s="10">
        <v>431.10259710444262</v>
      </c>
      <c r="P490" s="10">
        <v>72.038661441491641</v>
      </c>
      <c r="Q490" s="10">
        <v>0.85438311688311686</v>
      </c>
      <c r="R490" s="10">
        <v>0.35586227894307332</v>
      </c>
      <c r="S490" s="10">
        <v>0.8926431396789144</v>
      </c>
      <c r="T490" s="10">
        <v>0.78419700242838863</v>
      </c>
      <c r="U490" s="10">
        <v>0.22822713164140954</v>
      </c>
      <c r="V490" s="10">
        <v>0.57822439927335667</v>
      </c>
      <c r="W490" s="10">
        <v>10.762682880486414</v>
      </c>
    </row>
    <row r="491" spans="1:23" s="11" customFormat="1" x14ac:dyDescent="0.25">
      <c r="A491" s="10" t="s">
        <v>114</v>
      </c>
      <c r="B491" s="10" t="s">
        <v>314</v>
      </c>
      <c r="C491" s="10">
        <v>51</v>
      </c>
      <c r="D491" s="10">
        <v>34</v>
      </c>
      <c r="E491" s="10" t="s">
        <v>252</v>
      </c>
      <c r="F491" s="10" t="s">
        <v>23</v>
      </c>
      <c r="G491" s="10" t="s">
        <v>271</v>
      </c>
      <c r="H491" s="10" t="s">
        <v>34</v>
      </c>
      <c r="I491" s="32" t="s">
        <v>416</v>
      </c>
      <c r="J491" s="32" t="s">
        <v>212</v>
      </c>
      <c r="K491" s="10" t="s">
        <v>25</v>
      </c>
      <c r="L491" s="10">
        <v>40</v>
      </c>
      <c r="M491" s="10">
        <v>4453</v>
      </c>
      <c r="N491" s="13">
        <v>124.34338495540992</v>
      </c>
      <c r="O491" s="10">
        <v>398.23253941935354</v>
      </c>
      <c r="P491" s="10">
        <v>66.545966725563588</v>
      </c>
      <c r="Q491" s="10">
        <v>0.82493516117080401</v>
      </c>
      <c r="R491" s="10">
        <v>0.35284914776244969</v>
      </c>
      <c r="S491" s="10">
        <v>0.87218144502161687</v>
      </c>
      <c r="T491" s="10">
        <v>0.78750412501492895</v>
      </c>
      <c r="U491" s="10">
        <v>0.23457826269408308</v>
      </c>
      <c r="V491" s="10">
        <v>0.45276027992679563</v>
      </c>
      <c r="W491" s="10">
        <v>8.5391870649000676</v>
      </c>
    </row>
    <row r="492" spans="1:23" s="11" customFormat="1" x14ac:dyDescent="0.25">
      <c r="A492" s="10" t="s">
        <v>114</v>
      </c>
      <c r="B492" s="10" t="s">
        <v>314</v>
      </c>
      <c r="C492" s="10">
        <v>51</v>
      </c>
      <c r="D492" s="10">
        <v>34</v>
      </c>
      <c r="E492" s="10" t="s">
        <v>252</v>
      </c>
      <c r="F492" s="10" t="s">
        <v>23</v>
      </c>
      <c r="G492" s="10" t="s">
        <v>273</v>
      </c>
      <c r="H492" s="10" t="s">
        <v>35</v>
      </c>
      <c r="I492" s="32" t="s">
        <v>416</v>
      </c>
      <c r="J492" s="32" t="s">
        <v>212</v>
      </c>
      <c r="K492" s="10" t="s">
        <v>25</v>
      </c>
      <c r="L492" s="10">
        <v>40</v>
      </c>
      <c r="M492" s="10">
        <v>5361</v>
      </c>
      <c r="N492" s="13">
        <v>149.69793100066306</v>
      </c>
      <c r="O492" s="10">
        <v>461.93102422918878</v>
      </c>
      <c r="P492" s="10">
        <v>77.190192977905099</v>
      </c>
      <c r="Q492" s="10">
        <v>0.79234407330771506</v>
      </c>
      <c r="R492" s="10">
        <v>0.31571950162939511</v>
      </c>
      <c r="S492" s="10">
        <v>0.92417325001433492</v>
      </c>
      <c r="T492" s="10">
        <v>0.85410527412334525</v>
      </c>
      <c r="U492" s="10">
        <v>0.16736808028488184</v>
      </c>
      <c r="V492" s="10">
        <v>0.56217658499154621</v>
      </c>
      <c r="W492" s="10">
        <v>5.8438724118634582</v>
      </c>
    </row>
    <row r="493" spans="1:23" s="11" customFormat="1" x14ac:dyDescent="0.25">
      <c r="A493" s="10" t="s">
        <v>114</v>
      </c>
      <c r="B493" s="10" t="s">
        <v>314</v>
      </c>
      <c r="C493" s="10">
        <v>51</v>
      </c>
      <c r="D493" s="10">
        <v>34</v>
      </c>
      <c r="E493" s="10" t="s">
        <v>252</v>
      </c>
      <c r="F493" s="10" t="s">
        <v>23</v>
      </c>
      <c r="G493" s="10" t="s">
        <v>275</v>
      </c>
      <c r="H493" s="10" t="s">
        <v>36</v>
      </c>
      <c r="I493" s="32" t="s">
        <v>416</v>
      </c>
      <c r="J493" s="32" t="s">
        <v>212</v>
      </c>
      <c r="K493" s="10" t="s">
        <v>25</v>
      </c>
      <c r="L493" s="10">
        <v>40</v>
      </c>
      <c r="M493" s="10">
        <v>4916</v>
      </c>
      <c r="N493" s="13">
        <v>137.27196955778018</v>
      </c>
      <c r="O493" s="10">
        <v>647.6538956566643</v>
      </c>
      <c r="P493" s="10">
        <v>108.22509545023752</v>
      </c>
      <c r="Q493" s="10">
        <v>0.71484659008288498</v>
      </c>
      <c r="R493" s="10">
        <v>0.14727728648919583</v>
      </c>
      <c r="S493" s="10">
        <v>0.92478899613668475</v>
      </c>
      <c r="T493" s="10">
        <v>0.72898495714060874</v>
      </c>
      <c r="U493" s="10">
        <v>0.24678747940691928</v>
      </c>
      <c r="V493" s="10">
        <v>0.66281915448651807</v>
      </c>
      <c r="W493" s="10">
        <v>38.846419853539466</v>
      </c>
    </row>
    <row r="494" spans="1:23" s="11" customFormat="1" x14ac:dyDescent="0.25">
      <c r="A494" s="10" t="s">
        <v>114</v>
      </c>
      <c r="B494" s="10" t="s">
        <v>314</v>
      </c>
      <c r="C494" s="10">
        <v>51</v>
      </c>
      <c r="D494" s="10">
        <v>34</v>
      </c>
      <c r="E494" s="10" t="s">
        <v>252</v>
      </c>
      <c r="F494" s="10" t="s">
        <v>23</v>
      </c>
      <c r="G494" s="10" t="s">
        <v>277</v>
      </c>
      <c r="H494" s="10" t="s">
        <v>37</v>
      </c>
      <c r="I494" s="32" t="s">
        <v>416</v>
      </c>
      <c r="J494" s="32" t="s">
        <v>212</v>
      </c>
      <c r="K494" s="10" t="s">
        <v>25</v>
      </c>
      <c r="L494" s="10">
        <v>40</v>
      </c>
      <c r="M494" s="10">
        <v>4065</v>
      </c>
      <c r="N494" s="13">
        <v>113.50906351757047</v>
      </c>
      <c r="O494" s="10">
        <v>324.29141392239893</v>
      </c>
      <c r="P494" s="10">
        <v>54.190161536601835</v>
      </c>
      <c r="Q494" s="10">
        <v>0.83814432989690724</v>
      </c>
      <c r="R494" s="10">
        <v>0.4857351290885944</v>
      </c>
      <c r="S494" s="10">
        <v>0.89437311370760886</v>
      </c>
      <c r="T494" s="10">
        <v>0.81506122678257731</v>
      </c>
      <c r="U494" s="10">
        <v>0.23105532310553231</v>
      </c>
      <c r="V494" s="10">
        <v>0.63639585601893967</v>
      </c>
      <c r="W494" s="10">
        <v>4.03050430504305</v>
      </c>
    </row>
    <row r="495" spans="1:23" s="11" customFormat="1" x14ac:dyDescent="0.25">
      <c r="A495" s="10" t="s">
        <v>114</v>
      </c>
      <c r="B495" s="10" t="s">
        <v>314</v>
      </c>
      <c r="C495" s="10">
        <v>51</v>
      </c>
      <c r="D495" s="10">
        <v>34</v>
      </c>
      <c r="E495" s="10" t="s">
        <v>252</v>
      </c>
      <c r="F495" s="10" t="s">
        <v>23</v>
      </c>
      <c r="G495" s="10" t="s">
        <v>279</v>
      </c>
      <c r="H495" s="10" t="s">
        <v>38</v>
      </c>
      <c r="I495" s="32" t="s">
        <v>416</v>
      </c>
      <c r="J495" s="32" t="s">
        <v>212</v>
      </c>
      <c r="K495" s="10" t="s">
        <v>25</v>
      </c>
      <c r="L495" s="10">
        <v>40</v>
      </c>
      <c r="M495" s="10">
        <v>5190</v>
      </c>
      <c r="N495" s="13">
        <v>144.92301098553278</v>
      </c>
      <c r="O495" s="10">
        <v>430.17366491630804</v>
      </c>
      <c r="P495" s="10">
        <v>71.883433818525319</v>
      </c>
      <c r="Q495" s="10">
        <v>0.79907621247113159</v>
      </c>
      <c r="R495" s="10">
        <v>0.35244356283729583</v>
      </c>
      <c r="S495" s="10">
        <v>0.88339549861319799</v>
      </c>
      <c r="T495" s="10">
        <v>0.81975137496498263</v>
      </c>
      <c r="U495" s="10">
        <v>0.28329772079772081</v>
      </c>
      <c r="V495" s="10">
        <v>0.73892419295030298</v>
      </c>
      <c r="W495" s="10">
        <v>6.4526011560693641</v>
      </c>
    </row>
    <row r="496" spans="1:23" s="11" customFormat="1" x14ac:dyDescent="0.25">
      <c r="A496" s="10" t="s">
        <v>114</v>
      </c>
      <c r="B496" s="10" t="s">
        <v>314</v>
      </c>
      <c r="C496" s="10">
        <v>51</v>
      </c>
      <c r="D496" s="10">
        <v>34</v>
      </c>
      <c r="E496" s="10" t="s">
        <v>252</v>
      </c>
      <c r="F496" s="10" t="s">
        <v>23</v>
      </c>
      <c r="G496" s="10" t="s">
        <v>281</v>
      </c>
      <c r="H496" s="10" t="s">
        <v>39</v>
      </c>
      <c r="I496" s="32" t="s">
        <v>416</v>
      </c>
      <c r="J496" s="32" t="s">
        <v>212</v>
      </c>
      <c r="K496" s="10" t="s">
        <v>25</v>
      </c>
      <c r="L496" s="10">
        <v>40</v>
      </c>
      <c r="M496" s="10">
        <v>3188</v>
      </c>
      <c r="N496" s="13">
        <v>89.02014624699008</v>
      </c>
      <c r="O496" s="10">
        <v>297.80613254816041</v>
      </c>
      <c r="P496" s="10">
        <v>49.764383935361415</v>
      </c>
      <c r="Q496" s="10">
        <v>0.88383698364291652</v>
      </c>
      <c r="R496" s="10">
        <v>0.45171124631476733</v>
      </c>
      <c r="S496" s="10">
        <v>0.88135380605518887</v>
      </c>
      <c r="T496" s="10">
        <v>0.78515186897154887</v>
      </c>
      <c r="U496" s="10">
        <v>0.30350194552529181</v>
      </c>
      <c r="V496" s="10">
        <v>0.67790094666280276</v>
      </c>
      <c r="W496" s="10">
        <v>3.8648055207026348</v>
      </c>
    </row>
    <row r="497" spans="1:23" s="11" customFormat="1" x14ac:dyDescent="0.25">
      <c r="A497" s="10" t="s">
        <v>114</v>
      </c>
      <c r="B497" s="10" t="s">
        <v>314</v>
      </c>
      <c r="C497" s="10">
        <v>51</v>
      </c>
      <c r="D497" s="10">
        <v>34</v>
      </c>
      <c r="E497" s="10" t="s">
        <v>252</v>
      </c>
      <c r="F497" s="10" t="s">
        <v>23</v>
      </c>
      <c r="G497" s="10" t="s">
        <v>283</v>
      </c>
      <c r="H497" s="10" t="s">
        <v>40</v>
      </c>
      <c r="I497" s="32" t="s">
        <v>416</v>
      </c>
      <c r="J497" s="32" t="s">
        <v>212</v>
      </c>
      <c r="K497" s="10" t="s">
        <v>25</v>
      </c>
      <c r="L497" s="10">
        <v>40</v>
      </c>
      <c r="M497" s="10">
        <v>4758</v>
      </c>
      <c r="N497" s="13">
        <v>132.86005515783526</v>
      </c>
      <c r="O497" s="10">
        <v>356.09040379562259</v>
      </c>
      <c r="P497" s="10">
        <v>59.50387729949621</v>
      </c>
      <c r="Q497" s="10">
        <v>0.83782356048600104</v>
      </c>
      <c r="R497" s="10">
        <v>0.47153481261139452</v>
      </c>
      <c r="S497" s="10">
        <v>0.87098758215705774</v>
      </c>
      <c r="T497" s="10">
        <v>0.76725154026267828</v>
      </c>
      <c r="U497" s="10">
        <v>0.23416847504438745</v>
      </c>
      <c r="V497" s="10">
        <v>0.46566524575323942</v>
      </c>
      <c r="W497" s="10">
        <v>7.5075662042875155</v>
      </c>
    </row>
    <row r="498" spans="1:23" s="11" customFormat="1" x14ac:dyDescent="0.25">
      <c r="A498" s="10" t="s">
        <v>114</v>
      </c>
      <c r="B498" s="10" t="s">
        <v>314</v>
      </c>
      <c r="C498" s="10">
        <v>51</v>
      </c>
      <c r="D498" s="10">
        <v>34</v>
      </c>
      <c r="E498" s="10" t="s">
        <v>252</v>
      </c>
      <c r="F498" s="10" t="s">
        <v>23</v>
      </c>
      <c r="G498" s="10" t="s">
        <v>285</v>
      </c>
      <c r="H498" s="10" t="s">
        <v>41</v>
      </c>
      <c r="I498" s="32" t="s">
        <v>416</v>
      </c>
      <c r="J498" s="32" t="s">
        <v>212</v>
      </c>
      <c r="K498" s="10" t="s">
        <v>25</v>
      </c>
      <c r="L498" s="10">
        <v>40</v>
      </c>
      <c r="M498" s="10">
        <v>5376</v>
      </c>
      <c r="N498" s="13">
        <v>150.11678363356921</v>
      </c>
      <c r="O498" s="10">
        <v>441.24473272817363</v>
      </c>
      <c r="P498" s="10">
        <v>73.733445651559023</v>
      </c>
      <c r="Q498" s="10">
        <v>0.8041884816753927</v>
      </c>
      <c r="R498" s="10">
        <v>0.34698448464957893</v>
      </c>
      <c r="S498" s="10">
        <v>0.89317579383072954</v>
      </c>
      <c r="T498" s="10">
        <v>0.73599952223668663</v>
      </c>
      <c r="U498" s="10">
        <v>0.21558182120858999</v>
      </c>
      <c r="V498" s="10">
        <v>0.4710638254593017</v>
      </c>
      <c r="W498" s="10">
        <v>7.8171502976190474</v>
      </c>
    </row>
    <row r="499" spans="1:23" s="11" customFormat="1" x14ac:dyDescent="0.25">
      <c r="A499" s="10" t="s">
        <v>114</v>
      </c>
      <c r="B499" s="10" t="s">
        <v>314</v>
      </c>
      <c r="C499" s="10">
        <v>51</v>
      </c>
      <c r="D499" s="10">
        <v>34</v>
      </c>
      <c r="E499" s="10" t="s">
        <v>252</v>
      </c>
      <c r="F499" s="10" t="s">
        <v>23</v>
      </c>
      <c r="G499" s="10" t="s">
        <v>287</v>
      </c>
      <c r="H499" s="10" t="s">
        <v>42</v>
      </c>
      <c r="I499" s="32" t="s">
        <v>416</v>
      </c>
      <c r="J499" s="32" t="s">
        <v>212</v>
      </c>
      <c r="K499" s="10" t="s">
        <v>25</v>
      </c>
      <c r="L499" s="10">
        <v>40</v>
      </c>
      <c r="M499" s="10">
        <v>3874</v>
      </c>
      <c r="N499" s="13">
        <v>108.17567332523198</v>
      </c>
      <c r="O499" s="10">
        <v>463.24473272817357</v>
      </c>
      <c r="P499" s="10">
        <v>77.409717987559006</v>
      </c>
      <c r="Q499" s="10">
        <v>0.78564185763536809</v>
      </c>
      <c r="R499" s="10">
        <v>0.22685507562633692</v>
      </c>
      <c r="S499" s="10">
        <v>0.85600870945448249</v>
      </c>
      <c r="T499" s="10">
        <v>0.8068467438920357</v>
      </c>
      <c r="U499" s="10">
        <v>0.32668566001899335</v>
      </c>
      <c r="V499" s="10">
        <v>0.79078368272115518</v>
      </c>
      <c r="W499" s="10">
        <v>13.655136809499226</v>
      </c>
    </row>
    <row r="500" spans="1:23" s="11" customFormat="1" x14ac:dyDescent="0.25">
      <c r="A500" s="10" t="s">
        <v>114</v>
      </c>
      <c r="B500" s="10" t="s">
        <v>314</v>
      </c>
      <c r="C500" s="10">
        <v>51</v>
      </c>
      <c r="D500" s="10">
        <v>34</v>
      </c>
      <c r="E500" s="10" t="s">
        <v>252</v>
      </c>
      <c r="F500" s="10" t="s">
        <v>23</v>
      </c>
      <c r="G500" s="10" t="s">
        <v>289</v>
      </c>
      <c r="H500" s="10" t="s">
        <v>43</v>
      </c>
      <c r="I500" s="32" t="s">
        <v>416</v>
      </c>
      <c r="J500" s="32" t="s">
        <v>212</v>
      </c>
      <c r="K500" s="10" t="s">
        <v>25</v>
      </c>
      <c r="L500" s="10">
        <v>40</v>
      </c>
      <c r="M500" s="10">
        <v>4427</v>
      </c>
      <c r="N500" s="13">
        <v>123.61737372503923</v>
      </c>
      <c r="O500" s="10">
        <v>442.37467504308472</v>
      </c>
      <c r="P500" s="10">
        <v>73.922262727630994</v>
      </c>
      <c r="Q500" s="10">
        <v>0.77530647985989487</v>
      </c>
      <c r="R500" s="10">
        <v>0.28427513389040127</v>
      </c>
      <c r="S500" s="10">
        <v>0.89026543456800322</v>
      </c>
      <c r="T500" s="10">
        <v>0.81167846362839602</v>
      </c>
      <c r="U500" s="10">
        <v>0.2402840797001381</v>
      </c>
      <c r="V500" s="10">
        <v>0.61961376075903507</v>
      </c>
      <c r="W500" s="10">
        <v>13.338378134176644</v>
      </c>
    </row>
    <row r="501" spans="1:23" s="11" customFormat="1" x14ac:dyDescent="0.25">
      <c r="A501" s="10" t="s">
        <v>114</v>
      </c>
      <c r="B501" s="10" t="s">
        <v>314</v>
      </c>
      <c r="C501" s="10">
        <v>51</v>
      </c>
      <c r="D501" s="10">
        <v>34</v>
      </c>
      <c r="E501" s="10" t="s">
        <v>252</v>
      </c>
      <c r="F501" s="10" t="s">
        <v>23</v>
      </c>
      <c r="G501" s="10" t="s">
        <v>291</v>
      </c>
      <c r="H501" s="10" t="s">
        <v>44</v>
      </c>
      <c r="I501" s="32" t="s">
        <v>416</v>
      </c>
      <c r="J501" s="32" t="s">
        <v>212</v>
      </c>
      <c r="K501" s="10" t="s">
        <v>25</v>
      </c>
      <c r="L501" s="10">
        <v>40</v>
      </c>
      <c r="M501" s="10">
        <v>3855</v>
      </c>
      <c r="N501" s="13">
        <v>107.64512665688417</v>
      </c>
      <c r="O501" s="10">
        <v>396.37467504308466</v>
      </c>
      <c r="P501" s="10">
        <v>66.235511479630986</v>
      </c>
      <c r="Q501" s="10">
        <v>0.77518600442388896</v>
      </c>
      <c r="R501" s="10">
        <v>0.3083347322547193</v>
      </c>
      <c r="S501" s="10">
        <v>0.83909296987622517</v>
      </c>
      <c r="T501" s="10">
        <v>0.76327708405542083</v>
      </c>
      <c r="U501" s="10">
        <v>0.34054696789536265</v>
      </c>
      <c r="V501" s="10">
        <v>0.76670819402186863</v>
      </c>
      <c r="W501" s="10">
        <v>8.97431906614786</v>
      </c>
    </row>
    <row r="502" spans="1:23" s="23" customFormat="1" x14ac:dyDescent="0.25">
      <c r="A502" s="22" t="s">
        <v>116</v>
      </c>
      <c r="B502" s="22" t="s">
        <v>314</v>
      </c>
      <c r="C502" s="22">
        <v>51</v>
      </c>
      <c r="D502" s="22">
        <v>35</v>
      </c>
      <c r="E502" s="22" t="s">
        <v>252</v>
      </c>
      <c r="F502" s="22" t="s">
        <v>23</v>
      </c>
      <c r="G502" s="22" t="s">
        <v>253</v>
      </c>
      <c r="H502" s="22" t="s">
        <v>24</v>
      </c>
      <c r="I502" s="34" t="s">
        <v>416</v>
      </c>
      <c r="J502" s="34" t="s">
        <v>212</v>
      </c>
      <c r="K502" s="22" t="s">
        <v>25</v>
      </c>
      <c r="L502" s="22">
        <v>40</v>
      </c>
      <c r="M502" s="22">
        <v>973</v>
      </c>
      <c r="N502" s="16">
        <v>27.169574121179846</v>
      </c>
      <c r="O502" s="22">
        <v>156.5096679918781</v>
      </c>
      <c r="P502" s="22">
        <v>26.153280125231188</v>
      </c>
      <c r="Q502" s="22">
        <v>0.83233532934131738</v>
      </c>
      <c r="R502" s="22">
        <v>0.49916067573414319</v>
      </c>
      <c r="S502" s="22">
        <v>0.92457009360411124</v>
      </c>
      <c r="T502" s="22">
        <v>0.62543073272836536</v>
      </c>
      <c r="U502" s="22">
        <v>0.25024533856722275</v>
      </c>
      <c r="V502" s="22">
        <v>0.69805131516497787</v>
      </c>
      <c r="W502" s="22">
        <v>1.9003083247687564</v>
      </c>
    </row>
    <row r="503" spans="1:23" x14ac:dyDescent="0.25">
      <c r="A503" s="2" t="s">
        <v>116</v>
      </c>
      <c r="B503" s="2" t="s">
        <v>314</v>
      </c>
      <c r="C503" s="2">
        <v>51</v>
      </c>
      <c r="D503" s="2">
        <v>35</v>
      </c>
      <c r="E503" s="2" t="s">
        <v>252</v>
      </c>
      <c r="F503" s="2" t="s">
        <v>23</v>
      </c>
      <c r="G503" s="2" t="s">
        <v>255</v>
      </c>
      <c r="H503" s="2" t="s">
        <v>26</v>
      </c>
      <c r="I503" s="7" t="s">
        <v>416</v>
      </c>
      <c r="J503" s="7" t="s">
        <v>212</v>
      </c>
      <c r="K503" s="2" t="s">
        <v>25</v>
      </c>
      <c r="L503" s="2">
        <v>40</v>
      </c>
      <c r="M503" s="2">
        <v>6401</v>
      </c>
      <c r="N503" s="13">
        <v>178.73838021549042</v>
      </c>
      <c r="O503" s="2">
        <v>431.78888860545783</v>
      </c>
      <c r="P503" s="2">
        <v>72.153343007837734</v>
      </c>
      <c r="Q503" s="2">
        <v>0.81365196389983474</v>
      </c>
      <c r="R503" s="2">
        <v>0.43143439650800797</v>
      </c>
      <c r="S503" s="2">
        <v>0.90773132898488917</v>
      </c>
      <c r="T503" s="2">
        <v>0.82508025230212734</v>
      </c>
      <c r="U503" s="2">
        <v>0.18987165178571427</v>
      </c>
      <c r="V503" s="2">
        <v>0.41632572581922617</v>
      </c>
      <c r="W503" s="2">
        <v>7.0877987814403998</v>
      </c>
    </row>
    <row r="504" spans="1:23" s="23" customFormat="1" x14ac:dyDescent="0.25">
      <c r="A504" s="22" t="s">
        <v>116</v>
      </c>
      <c r="B504" s="22" t="s">
        <v>314</v>
      </c>
      <c r="C504" s="22">
        <v>51</v>
      </c>
      <c r="D504" s="22">
        <v>35</v>
      </c>
      <c r="E504" s="22" t="s">
        <v>252</v>
      </c>
      <c r="F504" s="22" t="s">
        <v>23</v>
      </c>
      <c r="G504" s="22" t="s">
        <v>257</v>
      </c>
      <c r="H504" s="22" t="s">
        <v>27</v>
      </c>
      <c r="I504" s="34" t="s">
        <v>416</v>
      </c>
      <c r="J504" s="34" t="s">
        <v>212</v>
      </c>
      <c r="K504" s="22" t="s">
        <v>25</v>
      </c>
      <c r="L504" s="22">
        <v>40</v>
      </c>
      <c r="M504" s="22">
        <v>2355</v>
      </c>
      <c r="N504" s="16">
        <v>65.759863366267766</v>
      </c>
      <c r="O504" s="22">
        <v>301.22034611053346</v>
      </c>
      <c r="P504" s="22">
        <v>50.334910247568146</v>
      </c>
      <c r="Q504" s="22">
        <v>0.77036310107948969</v>
      </c>
      <c r="R504" s="22">
        <v>0.32616110446663094</v>
      </c>
      <c r="S504" s="22">
        <v>0.87421199480707823</v>
      </c>
      <c r="T504" s="22">
        <v>0.67414754836848478</v>
      </c>
      <c r="U504" s="22">
        <v>0.41410920685532082</v>
      </c>
      <c r="V504" s="22">
        <v>0.80229897093804647</v>
      </c>
      <c r="W504" s="22">
        <v>7.6246284501061572</v>
      </c>
    </row>
    <row r="505" spans="1:23" x14ac:dyDescent="0.25">
      <c r="A505" s="2" t="s">
        <v>116</v>
      </c>
      <c r="B505" s="2" t="s">
        <v>314</v>
      </c>
      <c r="C505" s="2">
        <v>51</v>
      </c>
      <c r="D505" s="2">
        <v>35</v>
      </c>
      <c r="E505" s="2" t="s">
        <v>252</v>
      </c>
      <c r="F505" s="2" t="s">
        <v>23</v>
      </c>
      <c r="G505" s="2" t="s">
        <v>259</v>
      </c>
      <c r="H505" s="2" t="s">
        <v>28</v>
      </c>
      <c r="I505" s="7" t="s">
        <v>416</v>
      </c>
      <c r="J505" s="7" t="s">
        <v>212</v>
      </c>
      <c r="K505" s="2" t="s">
        <v>25</v>
      </c>
      <c r="L505" s="2">
        <v>40</v>
      </c>
      <c r="M505" s="2">
        <v>7799</v>
      </c>
      <c r="N505" s="13">
        <v>217.77544560234492</v>
      </c>
      <c r="O505" s="2">
        <v>538.94321753800887</v>
      </c>
      <c r="P505" s="2">
        <v>90.059183695900543</v>
      </c>
      <c r="Q505" s="2">
        <v>0.81536853110297958</v>
      </c>
      <c r="R505" s="2">
        <v>0.33741373922217138</v>
      </c>
      <c r="S505" s="2">
        <v>0.93343789871989025</v>
      </c>
      <c r="T505" s="2">
        <v>0.89054086884098305</v>
      </c>
      <c r="U505" s="2">
        <v>0.17037037037037037</v>
      </c>
      <c r="V505" s="2">
        <v>0.58684670807971218</v>
      </c>
      <c r="W505" s="2">
        <v>12.642133606872676</v>
      </c>
    </row>
    <row r="506" spans="1:23" x14ac:dyDescent="0.25">
      <c r="A506" s="2" t="s">
        <v>116</v>
      </c>
      <c r="B506" s="2" t="s">
        <v>314</v>
      </c>
      <c r="C506" s="2">
        <v>51</v>
      </c>
      <c r="D506" s="2">
        <v>35</v>
      </c>
      <c r="E506" s="2" t="s">
        <v>252</v>
      </c>
      <c r="F506" s="2" t="s">
        <v>23</v>
      </c>
      <c r="G506" s="2" t="s">
        <v>261</v>
      </c>
      <c r="H506" s="2" t="s">
        <v>29</v>
      </c>
      <c r="I506" s="7" t="s">
        <v>416</v>
      </c>
      <c r="J506" s="7" t="s">
        <v>212</v>
      </c>
      <c r="K506" s="2" t="s">
        <v>25</v>
      </c>
      <c r="L506" s="2">
        <v>40</v>
      </c>
      <c r="M506" s="2">
        <v>5977</v>
      </c>
      <c r="N506" s="13">
        <v>166.89881245867619</v>
      </c>
      <c r="O506" s="2">
        <v>423.78888860545771</v>
      </c>
      <c r="P506" s="2">
        <v>70.816516703837721</v>
      </c>
      <c r="Q506" s="2">
        <v>0.81910374126353291</v>
      </c>
      <c r="R506" s="2">
        <v>0.41820959101384753</v>
      </c>
      <c r="S506" s="2">
        <v>0.9052512748325785</v>
      </c>
      <c r="T506" s="2">
        <v>0.84400275154479387</v>
      </c>
      <c r="U506" s="2">
        <v>0.17814798138976437</v>
      </c>
      <c r="V506" s="2">
        <v>0.50568649621468764</v>
      </c>
      <c r="W506" s="2">
        <v>10.709218671574368</v>
      </c>
    </row>
    <row r="507" spans="1:23" x14ac:dyDescent="0.25">
      <c r="A507" s="2" t="s">
        <v>116</v>
      </c>
      <c r="B507" s="2" t="s">
        <v>314</v>
      </c>
      <c r="C507" s="2">
        <v>51</v>
      </c>
      <c r="D507" s="2">
        <v>35</v>
      </c>
      <c r="E507" s="2" t="s">
        <v>252</v>
      </c>
      <c r="F507" s="2" t="s">
        <v>23</v>
      </c>
      <c r="G507" s="2" t="s">
        <v>263</v>
      </c>
      <c r="H507" s="2" t="s">
        <v>30</v>
      </c>
      <c r="I507" s="7" t="s">
        <v>416</v>
      </c>
      <c r="J507" s="7" t="s">
        <v>212</v>
      </c>
      <c r="K507" s="2" t="s">
        <v>25</v>
      </c>
      <c r="L507" s="2">
        <v>40</v>
      </c>
      <c r="M507" s="2">
        <v>6413</v>
      </c>
      <c r="N507" s="13">
        <v>179.07346232181536</v>
      </c>
      <c r="O507" s="2">
        <v>498.31580054003922</v>
      </c>
      <c r="P507" s="2">
        <v>83.270208732592721</v>
      </c>
      <c r="Q507" s="2">
        <v>0.82123191189652966</v>
      </c>
      <c r="R507" s="2">
        <v>0.32453518471858545</v>
      </c>
      <c r="S507" s="2">
        <v>0.91717879533492574</v>
      </c>
      <c r="T507" s="2">
        <v>0.87472748477516382</v>
      </c>
      <c r="U507" s="2">
        <v>0.14920811336482356</v>
      </c>
      <c r="V507" s="2">
        <v>0.43333119856984459</v>
      </c>
      <c r="W507" s="2">
        <v>11.283486667706221</v>
      </c>
    </row>
    <row r="508" spans="1:23" s="23" customFormat="1" x14ac:dyDescent="0.25">
      <c r="A508" s="22" t="s">
        <v>116</v>
      </c>
      <c r="B508" s="22" t="s">
        <v>314</v>
      </c>
      <c r="C508" s="22">
        <v>51</v>
      </c>
      <c r="D508" s="22">
        <v>35</v>
      </c>
      <c r="E508" s="22" t="s">
        <v>252</v>
      </c>
      <c r="F508" s="22" t="s">
        <v>23</v>
      </c>
      <c r="G508" s="22" t="s">
        <v>265</v>
      </c>
      <c r="H508" s="22" t="s">
        <v>31</v>
      </c>
      <c r="I508" s="34" t="s">
        <v>416</v>
      </c>
      <c r="J508" s="34" t="s">
        <v>212</v>
      </c>
      <c r="K508" s="22" t="s">
        <v>25</v>
      </c>
      <c r="L508" s="22">
        <v>40</v>
      </c>
      <c r="M508" s="22">
        <v>3458</v>
      </c>
      <c r="N508" s="16">
        <v>96.559493639301024</v>
      </c>
      <c r="O508" s="22">
        <v>526.84271247462061</v>
      </c>
      <c r="P508" s="22">
        <v>88.037149513347714</v>
      </c>
      <c r="Q508" s="22">
        <v>0.64683875794986911</v>
      </c>
      <c r="R508" s="22">
        <v>0.15655714714647159</v>
      </c>
      <c r="S508" s="22">
        <v>0.90433939873050417</v>
      </c>
      <c r="T508" s="22">
        <v>0.73572552710638928</v>
      </c>
      <c r="U508" s="22">
        <v>0.26163038839095176</v>
      </c>
      <c r="V508" s="22">
        <v>0.50182760058194609</v>
      </c>
      <c r="W508" s="22">
        <v>22.834297281665702</v>
      </c>
    </row>
    <row r="509" spans="1:23" x14ac:dyDescent="0.25">
      <c r="A509" s="2" t="s">
        <v>116</v>
      </c>
      <c r="B509" s="2" t="s">
        <v>314</v>
      </c>
      <c r="C509" s="2">
        <v>51</v>
      </c>
      <c r="D509" s="2">
        <v>35</v>
      </c>
      <c r="E509" s="2" t="s">
        <v>252</v>
      </c>
      <c r="F509" s="2" t="s">
        <v>23</v>
      </c>
      <c r="G509" s="2" t="s">
        <v>267</v>
      </c>
      <c r="H509" s="2" t="s">
        <v>32</v>
      </c>
      <c r="I509" s="7" t="s">
        <v>416</v>
      </c>
      <c r="J509" s="7" t="s">
        <v>212</v>
      </c>
      <c r="K509" s="2" t="s">
        <v>25</v>
      </c>
      <c r="L509" s="2">
        <v>40</v>
      </c>
      <c r="M509" s="2">
        <v>5988</v>
      </c>
      <c r="N509" s="13">
        <v>167.2059710561407</v>
      </c>
      <c r="O509" s="2">
        <v>439.44574285495025</v>
      </c>
      <c r="P509" s="2">
        <v>73.432828528664686</v>
      </c>
      <c r="Q509" s="2">
        <v>0.87416058394160578</v>
      </c>
      <c r="R509" s="2">
        <v>0.38965578874255963</v>
      </c>
      <c r="S509" s="2">
        <v>0.97898081582979612</v>
      </c>
      <c r="T509" s="2">
        <v>0.9293022409896029</v>
      </c>
      <c r="U509" s="2">
        <v>9.3355890495232241E-2</v>
      </c>
      <c r="V509" s="2">
        <v>0.4743576890027098</v>
      </c>
      <c r="W509" s="2">
        <v>22.615898463593854</v>
      </c>
    </row>
    <row r="510" spans="1:23" x14ac:dyDescent="0.25">
      <c r="A510" s="2" t="s">
        <v>116</v>
      </c>
      <c r="B510" s="2" t="s">
        <v>314</v>
      </c>
      <c r="C510" s="2">
        <v>51</v>
      </c>
      <c r="D510" s="2">
        <v>35</v>
      </c>
      <c r="E510" s="2" t="s">
        <v>252</v>
      </c>
      <c r="F510" s="2" t="s">
        <v>23</v>
      </c>
      <c r="G510" s="2" t="s">
        <v>269</v>
      </c>
      <c r="H510" s="2" t="s">
        <v>33</v>
      </c>
      <c r="I510" s="7" t="s">
        <v>416</v>
      </c>
      <c r="J510" s="7" t="s">
        <v>212</v>
      </c>
      <c r="K510" s="2" t="s">
        <v>25</v>
      </c>
      <c r="L510" s="2">
        <v>40</v>
      </c>
      <c r="M510" s="2">
        <v>6107</v>
      </c>
      <c r="N510" s="13">
        <v>170.5288686105296</v>
      </c>
      <c r="O510" s="2">
        <v>467.52900397563565</v>
      </c>
      <c r="P510" s="2">
        <v>78.125633799693787</v>
      </c>
      <c r="Q510" s="2">
        <v>0.79538942432925241</v>
      </c>
      <c r="R510" s="2">
        <v>0.35109178478177949</v>
      </c>
      <c r="S510" s="2">
        <v>0.91150708504761324</v>
      </c>
      <c r="T510" s="2">
        <v>0.81110853034277453</v>
      </c>
      <c r="U510" s="2">
        <v>0.16602481814291828</v>
      </c>
      <c r="V510" s="2">
        <v>0.33835210210627303</v>
      </c>
      <c r="W510" s="2">
        <v>16.144751924021616</v>
      </c>
    </row>
    <row r="511" spans="1:23" x14ac:dyDescent="0.25">
      <c r="A511" s="2" t="s">
        <v>116</v>
      </c>
      <c r="B511" s="2" t="s">
        <v>314</v>
      </c>
      <c r="C511" s="2">
        <v>51</v>
      </c>
      <c r="D511" s="2">
        <v>35</v>
      </c>
      <c r="E511" s="2" t="s">
        <v>252</v>
      </c>
      <c r="F511" s="2" t="s">
        <v>23</v>
      </c>
      <c r="G511" s="2" t="s">
        <v>271</v>
      </c>
      <c r="H511" s="2" t="s">
        <v>34</v>
      </c>
      <c r="I511" s="7" t="s">
        <v>416</v>
      </c>
      <c r="J511" s="7" t="s">
        <v>212</v>
      </c>
      <c r="K511" s="2" t="s">
        <v>25</v>
      </c>
      <c r="L511" s="2">
        <v>40</v>
      </c>
      <c r="M511" s="2">
        <v>4862</v>
      </c>
      <c r="N511" s="13">
        <v>135.76410007931798</v>
      </c>
      <c r="O511" s="2">
        <v>418.37467504308461</v>
      </c>
      <c r="P511" s="2">
        <v>69.911783815630969</v>
      </c>
      <c r="Q511" s="2">
        <v>0.81879420680363757</v>
      </c>
      <c r="R511" s="2">
        <v>0.34905514390846998</v>
      </c>
      <c r="S511" s="2">
        <v>0.89065966258157514</v>
      </c>
      <c r="T511" s="2">
        <v>0.82041842468419646</v>
      </c>
      <c r="U511" s="2">
        <v>0.21022834497074919</v>
      </c>
      <c r="V511" s="2">
        <v>0.31897218201879818</v>
      </c>
      <c r="W511" s="2">
        <v>9.0703414232825992</v>
      </c>
    </row>
    <row r="512" spans="1:23" x14ac:dyDescent="0.25">
      <c r="A512" s="2" t="s">
        <v>116</v>
      </c>
      <c r="B512" s="2" t="s">
        <v>314</v>
      </c>
      <c r="C512" s="2">
        <v>51</v>
      </c>
      <c r="D512" s="2">
        <v>35</v>
      </c>
      <c r="E512" s="2" t="s">
        <v>252</v>
      </c>
      <c r="F512" s="2" t="s">
        <v>23</v>
      </c>
      <c r="G512" s="2" t="s">
        <v>273</v>
      </c>
      <c r="H512" s="2" t="s">
        <v>35</v>
      </c>
      <c r="I512" s="7" t="s">
        <v>416</v>
      </c>
      <c r="J512" s="7" t="s">
        <v>212</v>
      </c>
      <c r="K512" s="2" t="s">
        <v>25</v>
      </c>
      <c r="L512" s="2">
        <v>40</v>
      </c>
      <c r="M512" s="2">
        <v>5676</v>
      </c>
      <c r="N512" s="13">
        <v>158.4938362916925</v>
      </c>
      <c r="O512" s="2">
        <v>530.84271247462061</v>
      </c>
      <c r="P512" s="2">
        <v>88.705562665347713</v>
      </c>
      <c r="Q512" s="2">
        <v>0.7895395743497009</v>
      </c>
      <c r="R512" s="2">
        <v>0.2531165436659058</v>
      </c>
      <c r="S512" s="2">
        <v>0.91089834815082282</v>
      </c>
      <c r="T512" s="2">
        <v>0.75662691051796671</v>
      </c>
      <c r="U512" s="2">
        <v>0.19851806112997838</v>
      </c>
      <c r="V512" s="2">
        <v>0.54251082442615706</v>
      </c>
      <c r="W512" s="2">
        <v>5.7082452431289639</v>
      </c>
    </row>
    <row r="513" spans="1:23" x14ac:dyDescent="0.25">
      <c r="A513" s="2" t="s">
        <v>116</v>
      </c>
      <c r="B513" s="2" t="s">
        <v>314</v>
      </c>
      <c r="C513" s="2">
        <v>51</v>
      </c>
      <c r="D513" s="2">
        <v>35</v>
      </c>
      <c r="E513" s="2" t="s">
        <v>252</v>
      </c>
      <c r="F513" s="2" t="s">
        <v>23</v>
      </c>
      <c r="G513" s="2" t="s">
        <v>275</v>
      </c>
      <c r="H513" s="2" t="s">
        <v>36</v>
      </c>
      <c r="I513" s="7" t="s">
        <v>416</v>
      </c>
      <c r="J513" s="7" t="s">
        <v>212</v>
      </c>
      <c r="K513" s="2" t="s">
        <v>25</v>
      </c>
      <c r="L513" s="2">
        <v>40</v>
      </c>
      <c r="M513" s="2">
        <v>5407</v>
      </c>
      <c r="N513" s="13">
        <v>150.98241240824194</v>
      </c>
      <c r="O513" s="2">
        <v>475.62950903902407</v>
      </c>
      <c r="P513" s="2">
        <v>79.479254830246632</v>
      </c>
      <c r="Q513" s="2">
        <v>0.73434741273937254</v>
      </c>
      <c r="R513" s="2">
        <v>0.30035070174329498</v>
      </c>
      <c r="S513" s="2">
        <v>0.87171552602998359</v>
      </c>
      <c r="T513" s="2">
        <v>0.84290674536617516</v>
      </c>
      <c r="U513" s="2">
        <v>0.28833778056819964</v>
      </c>
      <c r="V513" s="2">
        <v>0.73294876707251366</v>
      </c>
      <c r="W513" s="2">
        <v>30.485666728315149</v>
      </c>
    </row>
    <row r="514" spans="1:23" x14ac:dyDescent="0.25">
      <c r="A514" s="2" t="s">
        <v>116</v>
      </c>
      <c r="B514" s="2" t="s">
        <v>314</v>
      </c>
      <c r="C514" s="2">
        <v>51</v>
      </c>
      <c r="D514" s="2">
        <v>35</v>
      </c>
      <c r="E514" s="2" t="s">
        <v>252</v>
      </c>
      <c r="F514" s="2" t="s">
        <v>23</v>
      </c>
      <c r="G514" s="2" t="s">
        <v>277</v>
      </c>
      <c r="H514" s="2" t="s">
        <v>37</v>
      </c>
      <c r="I514" s="7" t="s">
        <v>416</v>
      </c>
      <c r="J514" s="7" t="s">
        <v>212</v>
      </c>
      <c r="K514" s="2" t="s">
        <v>25</v>
      </c>
      <c r="L514" s="2">
        <v>40</v>
      </c>
      <c r="M514" s="2">
        <v>4382</v>
      </c>
      <c r="N514" s="13">
        <v>122.36081582632075</v>
      </c>
      <c r="O514" s="2">
        <v>346.04877323527978</v>
      </c>
      <c r="P514" s="2">
        <v>57.825887815981645</v>
      </c>
      <c r="Q514" s="2">
        <v>0.83530308806709874</v>
      </c>
      <c r="R514" s="2">
        <v>0.45984091358985379</v>
      </c>
      <c r="S514" s="2">
        <v>0.87984318535559136</v>
      </c>
      <c r="T514" s="2">
        <v>0.77496031994613446</v>
      </c>
      <c r="U514" s="2">
        <v>0.2525515743756786</v>
      </c>
      <c r="V514" s="2">
        <v>0.61484304230097664</v>
      </c>
      <c r="W514" s="2">
        <v>4.8644454586946599</v>
      </c>
    </row>
    <row r="515" spans="1:23" x14ac:dyDescent="0.25">
      <c r="A515" s="2" t="s">
        <v>116</v>
      </c>
      <c r="B515" s="2" t="s">
        <v>314</v>
      </c>
      <c r="C515" s="2">
        <v>51</v>
      </c>
      <c r="D515" s="2">
        <v>35</v>
      </c>
      <c r="E515" s="2" t="s">
        <v>252</v>
      </c>
      <c r="F515" s="2" t="s">
        <v>23</v>
      </c>
      <c r="G515" s="2" t="s">
        <v>279</v>
      </c>
      <c r="H515" s="2" t="s">
        <v>38</v>
      </c>
      <c r="I515" s="7" t="s">
        <v>416</v>
      </c>
      <c r="J515" s="7" t="s">
        <v>212</v>
      </c>
      <c r="K515" s="2" t="s">
        <v>25</v>
      </c>
      <c r="L515" s="2">
        <v>40</v>
      </c>
      <c r="M515" s="2">
        <v>5861</v>
      </c>
      <c r="N515" s="13">
        <v>163.65968543086851</v>
      </c>
      <c r="O515" s="2">
        <v>476.07315985291984</v>
      </c>
      <c r="P515" s="2">
        <v>79.553390339972495</v>
      </c>
      <c r="Q515" s="2">
        <v>0.76634414225941427</v>
      </c>
      <c r="R515" s="2">
        <v>0.32496320588053357</v>
      </c>
      <c r="S515" s="2">
        <v>0.89488937186956063</v>
      </c>
      <c r="T515" s="2">
        <v>0.84042205005049408</v>
      </c>
      <c r="U515" s="2">
        <v>0.24300725173893739</v>
      </c>
      <c r="V515" s="2">
        <v>0.71151953655099998</v>
      </c>
      <c r="W515" s="2">
        <v>8.4847295683330497</v>
      </c>
    </row>
    <row r="516" spans="1:23" x14ac:dyDescent="0.25">
      <c r="A516" s="2" t="s">
        <v>116</v>
      </c>
      <c r="B516" s="2" t="s">
        <v>314</v>
      </c>
      <c r="C516" s="2">
        <v>51</v>
      </c>
      <c r="D516" s="2">
        <v>35</v>
      </c>
      <c r="E516" s="2" t="s">
        <v>252</v>
      </c>
      <c r="F516" s="2" t="s">
        <v>23</v>
      </c>
      <c r="G516" s="2" t="s">
        <v>281</v>
      </c>
      <c r="H516" s="2" t="s">
        <v>39</v>
      </c>
      <c r="I516" s="7" t="s">
        <v>416</v>
      </c>
      <c r="J516" s="7" t="s">
        <v>212</v>
      </c>
      <c r="K516" s="2" t="s">
        <v>25</v>
      </c>
      <c r="L516" s="2">
        <v>40</v>
      </c>
      <c r="M516" s="2">
        <v>3643</v>
      </c>
      <c r="N516" s="13">
        <v>101.72534277847706</v>
      </c>
      <c r="O516" s="2">
        <v>308.29141392239904</v>
      </c>
      <c r="P516" s="2">
        <v>51.516508928601851</v>
      </c>
      <c r="Q516" s="2">
        <v>0.88229595543715189</v>
      </c>
      <c r="R516" s="2">
        <v>0.48166620502352853</v>
      </c>
      <c r="S516" s="2">
        <v>0.90778351450944472</v>
      </c>
      <c r="T516" s="2">
        <v>0.84595245448347134</v>
      </c>
      <c r="U516" s="2">
        <v>0.27850571508224142</v>
      </c>
      <c r="V516" s="2">
        <v>0.65975404111974889</v>
      </c>
      <c r="W516" s="2">
        <v>3.5050782322261873</v>
      </c>
    </row>
    <row r="517" spans="1:23" x14ac:dyDescent="0.25">
      <c r="A517" s="2" t="s">
        <v>116</v>
      </c>
      <c r="B517" s="2" t="s">
        <v>314</v>
      </c>
      <c r="C517" s="2">
        <v>51</v>
      </c>
      <c r="D517" s="2">
        <v>35</v>
      </c>
      <c r="E517" s="2" t="s">
        <v>252</v>
      </c>
      <c r="F517" s="2" t="s">
        <v>23</v>
      </c>
      <c r="G517" s="2" t="s">
        <v>283</v>
      </c>
      <c r="H517" s="2" t="s">
        <v>40</v>
      </c>
      <c r="I517" s="7" t="s">
        <v>416</v>
      </c>
      <c r="J517" s="7" t="s">
        <v>212</v>
      </c>
      <c r="K517" s="2" t="s">
        <v>25</v>
      </c>
      <c r="L517" s="2">
        <v>40</v>
      </c>
      <c r="M517" s="2">
        <v>5169</v>
      </c>
      <c r="N517" s="13">
        <v>144.33661729946414</v>
      </c>
      <c r="O517" s="2">
        <v>416.03152929257709</v>
      </c>
      <c r="P517" s="2">
        <v>69.520236456457937</v>
      </c>
      <c r="Q517" s="2">
        <v>0.8096804511278195</v>
      </c>
      <c r="R517" s="2">
        <v>0.3752873327468994</v>
      </c>
      <c r="S517" s="2">
        <v>0.89678981099575561</v>
      </c>
      <c r="T517" s="2">
        <v>0.77211629421141792</v>
      </c>
      <c r="U517" s="2">
        <v>0.22237762237762237</v>
      </c>
      <c r="V517" s="2">
        <v>0.52182778488142068</v>
      </c>
      <c r="W517" s="2">
        <v>9.1098858579996129</v>
      </c>
    </row>
    <row r="518" spans="1:23" x14ac:dyDescent="0.25">
      <c r="A518" s="2" t="s">
        <v>116</v>
      </c>
      <c r="B518" s="2" t="s">
        <v>314</v>
      </c>
      <c r="C518" s="2">
        <v>51</v>
      </c>
      <c r="D518" s="2">
        <v>35</v>
      </c>
      <c r="E518" s="2" t="s">
        <v>252</v>
      </c>
      <c r="F518" s="2" t="s">
        <v>23</v>
      </c>
      <c r="G518" s="2" t="s">
        <v>285</v>
      </c>
      <c r="H518" s="2" t="s">
        <v>41</v>
      </c>
      <c r="I518" s="7" t="s">
        <v>416</v>
      </c>
      <c r="J518" s="7" t="s">
        <v>212</v>
      </c>
      <c r="K518" s="2" t="s">
        <v>25</v>
      </c>
      <c r="L518" s="2">
        <v>40</v>
      </c>
      <c r="M518" s="2">
        <v>6361</v>
      </c>
      <c r="N518" s="13">
        <v>177.62143986107398</v>
      </c>
      <c r="O518" s="2">
        <v>427.06096654409981</v>
      </c>
      <c r="P518" s="2">
        <v>71.363291685977075</v>
      </c>
      <c r="Q518" s="2">
        <v>0.81603592046183449</v>
      </c>
      <c r="R518" s="2">
        <v>0.43828388468395807</v>
      </c>
      <c r="S518" s="2">
        <v>0.90350701389609456</v>
      </c>
      <c r="T518" s="2">
        <v>0.76630197444461168</v>
      </c>
      <c r="U518" s="2">
        <v>0.21591397849462365</v>
      </c>
      <c r="V518" s="2">
        <v>0.49738657459942692</v>
      </c>
      <c r="W518" s="2">
        <v>7.9586542996384217</v>
      </c>
    </row>
    <row r="519" spans="1:23" x14ac:dyDescent="0.25">
      <c r="A519" s="2" t="s">
        <v>116</v>
      </c>
      <c r="B519" s="2" t="s">
        <v>314</v>
      </c>
      <c r="C519" s="2">
        <v>51</v>
      </c>
      <c r="D519" s="2">
        <v>35</v>
      </c>
      <c r="E519" s="2" t="s">
        <v>252</v>
      </c>
      <c r="F519" s="2" t="s">
        <v>23</v>
      </c>
      <c r="G519" s="2" t="s">
        <v>287</v>
      </c>
      <c r="H519" s="2" t="s">
        <v>42</v>
      </c>
      <c r="I519" s="7" t="s">
        <v>416</v>
      </c>
      <c r="J519" s="7" t="s">
        <v>212</v>
      </c>
      <c r="K519" s="2" t="s">
        <v>25</v>
      </c>
      <c r="L519" s="2">
        <v>40</v>
      </c>
      <c r="M519" s="2">
        <v>4749</v>
      </c>
      <c r="N519" s="13">
        <v>132.60874357809155</v>
      </c>
      <c r="O519" s="2">
        <v>508.98484809835168</v>
      </c>
      <c r="P519" s="2">
        <v>85.053041659415101</v>
      </c>
      <c r="Q519" s="2">
        <v>0.72770456634998471</v>
      </c>
      <c r="R519" s="2">
        <v>0.23035748347046103</v>
      </c>
      <c r="S519" s="2">
        <v>0.86057549437312852</v>
      </c>
      <c r="T519" s="2">
        <v>0.77445683047067304</v>
      </c>
      <c r="U519" s="2">
        <v>0.34330510001802128</v>
      </c>
      <c r="V519" s="2">
        <v>0.78118424129806097</v>
      </c>
      <c r="W519" s="2">
        <v>17.708991366603495</v>
      </c>
    </row>
    <row r="520" spans="1:23" x14ac:dyDescent="0.25">
      <c r="A520" s="2" t="s">
        <v>116</v>
      </c>
      <c r="B520" s="2" t="s">
        <v>314</v>
      </c>
      <c r="C520" s="2">
        <v>51</v>
      </c>
      <c r="D520" s="2">
        <v>35</v>
      </c>
      <c r="E520" s="2" t="s">
        <v>252</v>
      </c>
      <c r="F520" s="2" t="s">
        <v>23</v>
      </c>
      <c r="G520" s="2" t="s">
        <v>289</v>
      </c>
      <c r="H520" s="2" t="s">
        <v>43</v>
      </c>
      <c r="I520" s="7" t="s">
        <v>416</v>
      </c>
      <c r="J520" s="7" t="s">
        <v>212</v>
      </c>
      <c r="K520" s="2" t="s">
        <v>25</v>
      </c>
      <c r="L520" s="2">
        <v>40</v>
      </c>
      <c r="M520" s="2">
        <v>4886</v>
      </c>
      <c r="N520" s="13">
        <v>136.43426429196785</v>
      </c>
      <c r="O520" s="2">
        <v>448.0315292925772</v>
      </c>
      <c r="P520" s="2">
        <v>74.867541672457961</v>
      </c>
      <c r="Q520" s="2">
        <v>0.77592504367158965</v>
      </c>
      <c r="R520" s="2">
        <v>0.30587654172359907</v>
      </c>
      <c r="S520" s="2">
        <v>0.89543396934978592</v>
      </c>
      <c r="T520" s="2">
        <v>0.84791395309768969</v>
      </c>
      <c r="U520" s="2">
        <v>0.23714848647680459</v>
      </c>
      <c r="V520" s="2">
        <v>0.58491655731147352</v>
      </c>
      <c r="W520" s="2">
        <v>11.206713057715923</v>
      </c>
    </row>
    <row r="521" spans="1:23" x14ac:dyDescent="0.25">
      <c r="A521" s="2" t="s">
        <v>116</v>
      </c>
      <c r="B521" s="2" t="s">
        <v>314</v>
      </c>
      <c r="C521" s="2">
        <v>51</v>
      </c>
      <c r="D521" s="2">
        <v>35</v>
      </c>
      <c r="E521" s="2" t="s">
        <v>252</v>
      </c>
      <c r="F521" s="2" t="s">
        <v>23</v>
      </c>
      <c r="G521" s="2" t="s">
        <v>291</v>
      </c>
      <c r="H521" s="2" t="s">
        <v>44</v>
      </c>
      <c r="I521" s="7" t="s">
        <v>416</v>
      </c>
      <c r="J521" s="7" t="s">
        <v>212</v>
      </c>
      <c r="K521" s="2" t="s">
        <v>25</v>
      </c>
      <c r="L521" s="2">
        <v>40</v>
      </c>
      <c r="M521" s="2">
        <v>4393</v>
      </c>
      <c r="N521" s="13">
        <v>122.66797442378525</v>
      </c>
      <c r="O521" s="2">
        <v>592.09754647056013</v>
      </c>
      <c r="P521" s="2">
        <v>98.94144683196339</v>
      </c>
      <c r="Q521" s="2">
        <v>0.46344551112986604</v>
      </c>
      <c r="R521" s="2">
        <v>0.15746518377299812</v>
      </c>
      <c r="S521" s="2">
        <v>0.80412685760710934</v>
      </c>
      <c r="T521" s="2">
        <v>0.73950310991211321</v>
      </c>
      <c r="U521" s="2">
        <v>0.5631226968745735</v>
      </c>
      <c r="V521" s="2">
        <v>0.73112841490259861</v>
      </c>
      <c r="W521" s="2">
        <v>16.717732756658322</v>
      </c>
    </row>
    <row r="522" spans="1:23" s="25" customFormat="1" x14ac:dyDescent="0.25">
      <c r="A522" s="24" t="s">
        <v>118</v>
      </c>
      <c r="B522" s="24" t="s">
        <v>315</v>
      </c>
      <c r="C522" s="24">
        <v>51</v>
      </c>
      <c r="D522" s="24">
        <v>38</v>
      </c>
      <c r="E522" s="24" t="s">
        <v>252</v>
      </c>
      <c r="F522" s="24" t="s">
        <v>23</v>
      </c>
      <c r="G522" s="24" t="s">
        <v>253</v>
      </c>
      <c r="H522" s="24" t="s">
        <v>24</v>
      </c>
      <c r="I522" s="33" t="s">
        <v>416</v>
      </c>
      <c r="J522" s="33" t="s">
        <v>212</v>
      </c>
      <c r="K522" s="24" t="s">
        <v>25</v>
      </c>
      <c r="L522" s="24">
        <v>40</v>
      </c>
      <c r="M522" s="24">
        <v>1020</v>
      </c>
      <c r="N522" s="16">
        <v>28.481979037619158</v>
      </c>
      <c r="O522" s="24">
        <v>172.16652224137061</v>
      </c>
      <c r="P522" s="24">
        <v>28.769591950058157</v>
      </c>
      <c r="Q522" s="24">
        <v>0.78220858895705525</v>
      </c>
      <c r="R522" s="24">
        <v>0.43242682019113454</v>
      </c>
      <c r="S522" s="24">
        <v>0.92160038713012149</v>
      </c>
      <c r="T522" s="24">
        <v>0.61682634752521082</v>
      </c>
      <c r="U522" s="24">
        <v>0.23922603342128407</v>
      </c>
      <c r="V522" s="24">
        <v>0.62705152204676229</v>
      </c>
      <c r="W522" s="24">
        <v>2.6509803921568627</v>
      </c>
    </row>
    <row r="523" spans="1:23" s="11" customFormat="1" x14ac:dyDescent="0.25">
      <c r="A523" s="10" t="s">
        <v>118</v>
      </c>
      <c r="B523" s="10" t="s">
        <v>315</v>
      </c>
      <c r="C523" s="10">
        <v>51</v>
      </c>
      <c r="D523" s="10">
        <v>38</v>
      </c>
      <c r="E523" s="10" t="s">
        <v>252</v>
      </c>
      <c r="F523" s="10" t="s">
        <v>23</v>
      </c>
      <c r="G523" s="10" t="s">
        <v>255</v>
      </c>
      <c r="H523" s="10" t="s">
        <v>26</v>
      </c>
      <c r="I523" s="32" t="s">
        <v>416</v>
      </c>
      <c r="J523" s="32" t="s">
        <v>212</v>
      </c>
      <c r="K523" s="10" t="s">
        <v>25</v>
      </c>
      <c r="L523" s="10">
        <v>40</v>
      </c>
      <c r="M523" s="10">
        <v>6978</v>
      </c>
      <c r="N523" s="13">
        <v>194.85024482794753</v>
      </c>
      <c r="O523" s="10">
        <v>443.68838354206957</v>
      </c>
      <c r="P523" s="10">
        <v>74.141787737284901</v>
      </c>
      <c r="Q523" s="10">
        <v>0.81045296167247383</v>
      </c>
      <c r="R523" s="10">
        <v>0.4454353833387808</v>
      </c>
      <c r="S523" s="10">
        <v>0.91390219638997539</v>
      </c>
      <c r="T523" s="10">
        <v>0.82594371838955905</v>
      </c>
      <c r="U523" s="10">
        <v>0.17980107115531752</v>
      </c>
      <c r="V523" s="10">
        <v>0.48370911879284156</v>
      </c>
      <c r="W523" s="10">
        <v>9.318572656921754</v>
      </c>
    </row>
    <row r="524" spans="1:23" s="25" customFormat="1" x14ac:dyDescent="0.25">
      <c r="A524" s="24" t="s">
        <v>118</v>
      </c>
      <c r="B524" s="24" t="s">
        <v>315</v>
      </c>
      <c r="C524" s="24">
        <v>51</v>
      </c>
      <c r="D524" s="24">
        <v>38</v>
      </c>
      <c r="E524" s="24" t="s">
        <v>252</v>
      </c>
      <c r="F524" s="24" t="s">
        <v>23</v>
      </c>
      <c r="G524" s="24" t="s">
        <v>257</v>
      </c>
      <c r="H524" s="24" t="s">
        <v>27</v>
      </c>
      <c r="I524" s="33" t="s">
        <v>416</v>
      </c>
      <c r="J524" s="33" t="s">
        <v>212</v>
      </c>
      <c r="K524" s="24" t="s">
        <v>25</v>
      </c>
      <c r="L524" s="24">
        <v>40</v>
      </c>
      <c r="M524" s="24">
        <v>2580</v>
      </c>
      <c r="N524" s="16">
        <v>72.042652859860226</v>
      </c>
      <c r="O524" s="24">
        <v>333.6051224213839</v>
      </c>
      <c r="P524" s="24">
        <v>55.746512850255769</v>
      </c>
      <c r="Q524" s="24">
        <v>0.78395624430264355</v>
      </c>
      <c r="R524" s="24">
        <v>0.2913158731387312</v>
      </c>
      <c r="S524" s="24">
        <v>0.85312075469496007</v>
      </c>
      <c r="T524" s="24">
        <v>0.69116745292140025</v>
      </c>
      <c r="U524" s="24">
        <v>0.43571428571428572</v>
      </c>
      <c r="V524" s="24">
        <v>0.80878742452890195</v>
      </c>
      <c r="W524" s="24">
        <v>5.6748062015503873</v>
      </c>
    </row>
    <row r="525" spans="1:23" s="11" customFormat="1" x14ac:dyDescent="0.25">
      <c r="A525" s="10" t="s">
        <v>118</v>
      </c>
      <c r="B525" s="10" t="s">
        <v>315</v>
      </c>
      <c r="C525" s="10">
        <v>51</v>
      </c>
      <c r="D525" s="10">
        <v>38</v>
      </c>
      <c r="E525" s="10" t="s">
        <v>252</v>
      </c>
      <c r="F525" s="10" t="s">
        <v>23</v>
      </c>
      <c r="G525" s="10" t="s">
        <v>259</v>
      </c>
      <c r="H525" s="10" t="s">
        <v>28</v>
      </c>
      <c r="I525" s="32" t="s">
        <v>416</v>
      </c>
      <c r="J525" s="32" t="s">
        <v>212</v>
      </c>
      <c r="K525" s="10" t="s">
        <v>25</v>
      </c>
      <c r="L525" s="10">
        <v>40</v>
      </c>
      <c r="M525" s="10">
        <v>8741</v>
      </c>
      <c r="N525" s="13">
        <v>244.07939094885202</v>
      </c>
      <c r="O525" s="10">
        <v>596.68333290818691</v>
      </c>
      <c r="P525" s="10">
        <v>99.707746823756622</v>
      </c>
      <c r="Q525" s="10">
        <v>0.80860314523589272</v>
      </c>
      <c r="R525" s="10">
        <v>0.30851989183790973</v>
      </c>
      <c r="S525" s="10">
        <v>0.92458999896599825</v>
      </c>
      <c r="T525" s="10">
        <v>0.86470723590406329</v>
      </c>
      <c r="U525" s="10">
        <v>0.18186423505572441</v>
      </c>
      <c r="V525" s="10">
        <v>0.58213317189878822</v>
      </c>
      <c r="W525" s="10">
        <v>15.577279487472829</v>
      </c>
    </row>
    <row r="526" spans="1:23" s="11" customFormat="1" x14ac:dyDescent="0.25">
      <c r="A526" s="10" t="s">
        <v>118</v>
      </c>
      <c r="B526" s="10" t="s">
        <v>315</v>
      </c>
      <c r="C526" s="10">
        <v>51</v>
      </c>
      <c r="D526" s="10">
        <v>38</v>
      </c>
      <c r="E526" s="10" t="s">
        <v>252</v>
      </c>
      <c r="F526" s="10" t="s">
        <v>23</v>
      </c>
      <c r="G526" s="10" t="s">
        <v>261</v>
      </c>
      <c r="H526" s="10" t="s">
        <v>29</v>
      </c>
      <c r="I526" s="32" t="s">
        <v>416</v>
      </c>
      <c r="J526" s="32" t="s">
        <v>212</v>
      </c>
      <c r="K526" s="10" t="s">
        <v>25</v>
      </c>
      <c r="L526" s="10">
        <v>40</v>
      </c>
      <c r="M526" s="10">
        <v>6796</v>
      </c>
      <c r="N526" s="13">
        <v>189.76816621535275</v>
      </c>
      <c r="O526" s="10">
        <v>488.80108191427797</v>
      </c>
      <c r="P526" s="10">
        <v>81.680267965833181</v>
      </c>
      <c r="Q526" s="10">
        <v>0.82285991040077489</v>
      </c>
      <c r="R526" s="10">
        <v>0.35743651509662755</v>
      </c>
      <c r="S526" s="10">
        <v>0.90461275267626395</v>
      </c>
      <c r="T526" s="10">
        <v>0.81045219971092985</v>
      </c>
      <c r="U526" s="10">
        <v>0.1795110284347595</v>
      </c>
      <c r="V526" s="10">
        <v>0.49136217931619491</v>
      </c>
      <c r="W526" s="10">
        <v>8.1954090641553847</v>
      </c>
    </row>
    <row r="527" spans="1:23" s="11" customFormat="1" x14ac:dyDescent="0.25">
      <c r="A527" s="10" t="s">
        <v>118</v>
      </c>
      <c r="B527" s="10" t="s">
        <v>315</v>
      </c>
      <c r="C527" s="10">
        <v>51</v>
      </c>
      <c r="D527" s="10">
        <v>38</v>
      </c>
      <c r="E527" s="10" t="s">
        <v>252</v>
      </c>
      <c r="F527" s="10" t="s">
        <v>23</v>
      </c>
      <c r="G527" s="10" t="s">
        <v>263</v>
      </c>
      <c r="H527" s="10" t="s">
        <v>30</v>
      </c>
      <c r="I527" s="32" t="s">
        <v>416</v>
      </c>
      <c r="J527" s="32" t="s">
        <v>212</v>
      </c>
      <c r="K527" s="10" t="s">
        <v>25</v>
      </c>
      <c r="L527" s="10">
        <v>40</v>
      </c>
      <c r="M527" s="10">
        <v>7467</v>
      </c>
      <c r="N527" s="13">
        <v>208.5048406606885</v>
      </c>
      <c r="O527" s="10">
        <v>567.32799384885936</v>
      </c>
      <c r="P527" s="10">
        <v>94.802373146588167</v>
      </c>
      <c r="Q527" s="10">
        <v>0.81030927835051547</v>
      </c>
      <c r="R527" s="10">
        <v>0.29153291029809808</v>
      </c>
      <c r="S527" s="10">
        <v>0.94383867716340142</v>
      </c>
      <c r="T527" s="10">
        <v>0.91367180268967652</v>
      </c>
      <c r="U527" s="10">
        <v>0.11685315491982928</v>
      </c>
      <c r="V527" s="10">
        <v>0.40138207631538464</v>
      </c>
      <c r="W527" s="10">
        <v>14.232757466184545</v>
      </c>
    </row>
    <row r="528" spans="1:23" s="25" customFormat="1" x14ac:dyDescent="0.25">
      <c r="A528" s="24" t="s">
        <v>118</v>
      </c>
      <c r="B528" s="24" t="s">
        <v>315</v>
      </c>
      <c r="C528" s="24">
        <v>51</v>
      </c>
      <c r="D528" s="24">
        <v>38</v>
      </c>
      <c r="E528" s="24" t="s">
        <v>252</v>
      </c>
      <c r="F528" s="24" t="s">
        <v>23</v>
      </c>
      <c r="G528" s="24" t="s">
        <v>265</v>
      </c>
      <c r="H528" s="24" t="s">
        <v>31</v>
      </c>
      <c r="I528" s="33" t="s">
        <v>416</v>
      </c>
      <c r="J528" s="33" t="s">
        <v>212</v>
      </c>
      <c r="K528" s="24" t="s">
        <v>25</v>
      </c>
      <c r="L528" s="24">
        <v>40</v>
      </c>
      <c r="M528" s="24">
        <v>3767</v>
      </c>
      <c r="N528" s="16">
        <v>105.18785787716801</v>
      </c>
      <c r="O528" s="24">
        <v>458.8010819142778</v>
      </c>
      <c r="P528" s="24">
        <v>76.667169325833143</v>
      </c>
      <c r="Q528" s="24">
        <v>0.75309876049580171</v>
      </c>
      <c r="R528" s="24">
        <v>0.22488299548043869</v>
      </c>
      <c r="S528" s="24">
        <v>0.90331440086577919</v>
      </c>
      <c r="T528" s="24">
        <v>0.86643492044178316</v>
      </c>
      <c r="U528" s="24">
        <v>0.1599562363238512</v>
      </c>
      <c r="V528" s="24">
        <v>0.52647405405786407</v>
      </c>
      <c r="W528" s="24">
        <v>14.785240244226175</v>
      </c>
    </row>
    <row r="529" spans="1:23" s="11" customFormat="1" x14ac:dyDescent="0.25">
      <c r="A529" s="10" t="s">
        <v>118</v>
      </c>
      <c r="B529" s="10" t="s">
        <v>315</v>
      </c>
      <c r="C529" s="10">
        <v>51</v>
      </c>
      <c r="D529" s="10">
        <v>38</v>
      </c>
      <c r="E529" s="10" t="s">
        <v>252</v>
      </c>
      <c r="F529" s="10" t="s">
        <v>23</v>
      </c>
      <c r="G529" s="10" t="s">
        <v>267</v>
      </c>
      <c r="H529" s="10" t="s">
        <v>32</v>
      </c>
      <c r="I529" s="32" t="s">
        <v>416</v>
      </c>
      <c r="J529" s="32" t="s">
        <v>212</v>
      </c>
      <c r="K529" s="10" t="s">
        <v>25</v>
      </c>
      <c r="L529" s="10">
        <v>40</v>
      </c>
      <c r="M529" s="10">
        <v>6036</v>
      </c>
      <c r="N529" s="13">
        <v>168.54629948144043</v>
      </c>
      <c r="O529" s="10">
        <v>471.48737341529301</v>
      </c>
      <c r="P529" s="10">
        <v>78.787090348179248</v>
      </c>
      <c r="Q529" s="10">
        <v>0.82786997668358253</v>
      </c>
      <c r="R529" s="10">
        <v>0.34120780879453694</v>
      </c>
      <c r="S529" s="10">
        <v>0.94469526872805465</v>
      </c>
      <c r="T529" s="10">
        <v>0.89178667788450983</v>
      </c>
      <c r="U529" s="10">
        <v>0.11072311945293176</v>
      </c>
      <c r="V529" s="10">
        <v>0.42982675437192142</v>
      </c>
      <c r="W529" s="10">
        <v>18.592611000662689</v>
      </c>
    </row>
    <row r="530" spans="1:23" s="11" customFormat="1" x14ac:dyDescent="0.25">
      <c r="A530" s="10" t="s">
        <v>118</v>
      </c>
      <c r="B530" s="10" t="s">
        <v>315</v>
      </c>
      <c r="C530" s="10">
        <v>51</v>
      </c>
      <c r="D530" s="10">
        <v>38</v>
      </c>
      <c r="E530" s="10" t="s">
        <v>252</v>
      </c>
      <c r="F530" s="10" t="s">
        <v>23</v>
      </c>
      <c r="G530" s="10" t="s">
        <v>269</v>
      </c>
      <c r="H530" s="10" t="s">
        <v>33</v>
      </c>
      <c r="I530" s="32" t="s">
        <v>416</v>
      </c>
      <c r="J530" s="32" t="s">
        <v>212</v>
      </c>
      <c r="K530" s="10" t="s">
        <v>25</v>
      </c>
      <c r="L530" s="10">
        <v>40</v>
      </c>
      <c r="M530" s="10">
        <v>6914</v>
      </c>
      <c r="N530" s="13">
        <v>193.06314026088123</v>
      </c>
      <c r="O530" s="10">
        <v>449.10259710444268</v>
      </c>
      <c r="P530" s="10">
        <v>75.046520625491652</v>
      </c>
      <c r="Q530" s="10">
        <v>0.81446577924372721</v>
      </c>
      <c r="R530" s="10">
        <v>0.43077263437622293</v>
      </c>
      <c r="S530" s="10">
        <v>0.90760906889697879</v>
      </c>
      <c r="T530" s="10">
        <v>0.83059516957047219</v>
      </c>
      <c r="U530" s="10">
        <v>0.16117404737384139</v>
      </c>
      <c r="V530" s="10">
        <v>0.189438397096684</v>
      </c>
      <c r="W530" s="10">
        <v>10.543824124963841</v>
      </c>
    </row>
    <row r="531" spans="1:23" s="11" customFormat="1" x14ac:dyDescent="0.25">
      <c r="A531" s="10" t="s">
        <v>118</v>
      </c>
      <c r="B531" s="10" t="s">
        <v>315</v>
      </c>
      <c r="C531" s="10">
        <v>51</v>
      </c>
      <c r="D531" s="10">
        <v>38</v>
      </c>
      <c r="E531" s="10" t="s">
        <v>252</v>
      </c>
      <c r="F531" s="10" t="s">
        <v>23</v>
      </c>
      <c r="G531" s="10" t="s">
        <v>271</v>
      </c>
      <c r="H531" s="10" t="s">
        <v>34</v>
      </c>
      <c r="I531" s="32" t="s">
        <v>416</v>
      </c>
      <c r="J531" s="32" t="s">
        <v>212</v>
      </c>
      <c r="K531" s="10" t="s">
        <v>25</v>
      </c>
      <c r="L531" s="10">
        <v>40</v>
      </c>
      <c r="M531" s="10">
        <v>5386</v>
      </c>
      <c r="N531" s="13">
        <v>150.39601872217332</v>
      </c>
      <c r="O531" s="10">
        <v>420.47518010647298</v>
      </c>
      <c r="P531" s="10">
        <v>70.262785118183814</v>
      </c>
      <c r="Q531" s="10">
        <v>0.82810578105781063</v>
      </c>
      <c r="R531" s="10">
        <v>0.38282076127553433</v>
      </c>
      <c r="S531" s="10">
        <v>0.88595441821847554</v>
      </c>
      <c r="T531" s="10">
        <v>0.77643876739092066</v>
      </c>
      <c r="U531" s="10">
        <v>0.2069024141448487</v>
      </c>
      <c r="V531" s="10">
        <v>0.31794142207308274</v>
      </c>
      <c r="W531" s="10">
        <v>10.340883772744151</v>
      </c>
    </row>
    <row r="532" spans="1:23" s="11" customFormat="1" x14ac:dyDescent="0.25">
      <c r="A532" s="10" t="s">
        <v>118</v>
      </c>
      <c r="B532" s="10" t="s">
        <v>315</v>
      </c>
      <c r="C532" s="10">
        <v>51</v>
      </c>
      <c r="D532" s="10">
        <v>38</v>
      </c>
      <c r="E532" s="10" t="s">
        <v>252</v>
      </c>
      <c r="F532" s="10" t="s">
        <v>23</v>
      </c>
      <c r="G532" s="10" t="s">
        <v>273</v>
      </c>
      <c r="H532" s="10" t="s">
        <v>35</v>
      </c>
      <c r="I532" s="32" t="s">
        <v>416</v>
      </c>
      <c r="J532" s="32" t="s">
        <v>212</v>
      </c>
      <c r="K532" s="10" t="s">
        <v>25</v>
      </c>
      <c r="L532" s="10">
        <v>40</v>
      </c>
      <c r="M532" s="10">
        <v>6420</v>
      </c>
      <c r="N532" s="13">
        <v>179.26892688383825</v>
      </c>
      <c r="O532" s="10">
        <v>561.67113959936682</v>
      </c>
      <c r="P532" s="10">
        <v>93.8570942017612</v>
      </c>
      <c r="Q532" s="10">
        <v>0.79682263869926773</v>
      </c>
      <c r="R532" s="10">
        <v>0.25572940842048253</v>
      </c>
      <c r="S532" s="10">
        <v>0.90295073505406453</v>
      </c>
      <c r="T532" s="10">
        <v>0.83649445714198167</v>
      </c>
      <c r="U532" s="10">
        <v>0.19890260631001372</v>
      </c>
      <c r="V532" s="10">
        <v>0.58260906554984671</v>
      </c>
      <c r="W532" s="10">
        <v>11.694080996884734</v>
      </c>
    </row>
    <row r="533" spans="1:23" s="11" customFormat="1" x14ac:dyDescent="0.25">
      <c r="A533" s="10" t="s">
        <v>118</v>
      </c>
      <c r="B533" s="10" t="s">
        <v>315</v>
      </c>
      <c r="C533" s="10">
        <v>51</v>
      </c>
      <c r="D533" s="10">
        <v>38</v>
      </c>
      <c r="E533" s="10" t="s">
        <v>252</v>
      </c>
      <c r="F533" s="10" t="s">
        <v>23</v>
      </c>
      <c r="G533" s="10" t="s">
        <v>275</v>
      </c>
      <c r="H533" s="10" t="s">
        <v>36</v>
      </c>
      <c r="I533" s="32" t="s">
        <v>416</v>
      </c>
      <c r="J533" s="32" t="s">
        <v>212</v>
      </c>
      <c r="K533" s="10" t="s">
        <v>25</v>
      </c>
      <c r="L533" s="10">
        <v>40</v>
      </c>
      <c r="M533" s="10">
        <v>5644</v>
      </c>
      <c r="N533" s="13">
        <v>157.60028400815935</v>
      </c>
      <c r="O533" s="10">
        <v>649.89653634378362</v>
      </c>
      <c r="P533" s="10">
        <v>108.59984808285773</v>
      </c>
      <c r="Q533" s="10">
        <v>0.59674349756819622</v>
      </c>
      <c r="R533" s="10">
        <v>0.16792231944177302</v>
      </c>
      <c r="S533" s="10">
        <v>0.86815730279141312</v>
      </c>
      <c r="T533" s="10">
        <v>0.70085924682394851</v>
      </c>
      <c r="U533" s="10">
        <v>0.44003642039542146</v>
      </c>
      <c r="V533" s="10">
        <v>0.71372979725735941</v>
      </c>
      <c r="W533" s="10">
        <v>26.12615166548547</v>
      </c>
    </row>
    <row r="534" spans="1:23" s="11" customFormat="1" x14ac:dyDescent="0.25">
      <c r="A534" s="10" t="s">
        <v>118</v>
      </c>
      <c r="B534" s="10" t="s">
        <v>315</v>
      </c>
      <c r="C534" s="10">
        <v>51</v>
      </c>
      <c r="D534" s="10">
        <v>38</v>
      </c>
      <c r="E534" s="10" t="s">
        <v>252</v>
      </c>
      <c r="F534" s="10" t="s">
        <v>23</v>
      </c>
      <c r="G534" s="10" t="s">
        <v>277</v>
      </c>
      <c r="H534" s="10" t="s">
        <v>37</v>
      </c>
      <c r="I534" s="32" t="s">
        <v>416</v>
      </c>
      <c r="J534" s="32" t="s">
        <v>212</v>
      </c>
      <c r="K534" s="10" t="s">
        <v>25</v>
      </c>
      <c r="L534" s="10">
        <v>40</v>
      </c>
      <c r="M534" s="10">
        <v>4724</v>
      </c>
      <c r="N534" s="13">
        <v>131.91065585658129</v>
      </c>
      <c r="O534" s="10">
        <v>381.50461735799564</v>
      </c>
      <c r="P534" s="10">
        <v>63.750675947702938</v>
      </c>
      <c r="Q534" s="10">
        <v>0.8227098571926158</v>
      </c>
      <c r="R534" s="10">
        <v>0.40786849066052439</v>
      </c>
      <c r="S534" s="10">
        <v>0.88267567974909611</v>
      </c>
      <c r="T534" s="10">
        <v>0.72988453833848665</v>
      </c>
      <c r="U534" s="10">
        <v>0.24394088669950739</v>
      </c>
      <c r="V534" s="10">
        <v>0.58679855370126199</v>
      </c>
      <c r="W534" s="10">
        <v>5.9745977984758678</v>
      </c>
    </row>
    <row r="535" spans="1:23" s="11" customFormat="1" x14ac:dyDescent="0.25">
      <c r="A535" s="10" t="s">
        <v>118</v>
      </c>
      <c r="B535" s="10" t="s">
        <v>315</v>
      </c>
      <c r="C535" s="10">
        <v>51</v>
      </c>
      <c r="D535" s="10">
        <v>38</v>
      </c>
      <c r="E535" s="10" t="s">
        <v>252</v>
      </c>
      <c r="F535" s="10" t="s">
        <v>23</v>
      </c>
      <c r="G535" s="10" t="s">
        <v>279</v>
      </c>
      <c r="H535" s="10" t="s">
        <v>38</v>
      </c>
      <c r="I535" s="32" t="s">
        <v>416</v>
      </c>
      <c r="J535" s="32" t="s">
        <v>212</v>
      </c>
      <c r="K535" s="10" t="s">
        <v>25</v>
      </c>
      <c r="L535" s="10">
        <v>40</v>
      </c>
      <c r="M535" s="10">
        <v>6316</v>
      </c>
      <c r="N535" s="13">
        <v>176.3648819623555</v>
      </c>
      <c r="O535" s="10">
        <v>517.28636328851655</v>
      </c>
      <c r="P535" s="10">
        <v>86.440252143073607</v>
      </c>
      <c r="Q535" s="10">
        <v>0.73535918034695535</v>
      </c>
      <c r="R535" s="10">
        <v>0.29661282554057805</v>
      </c>
      <c r="S535" s="10">
        <v>0.90905233682515085</v>
      </c>
      <c r="T535" s="10">
        <v>0.84004928500667886</v>
      </c>
      <c r="U535" s="10">
        <v>0.209525042060308</v>
      </c>
      <c r="V535" s="10">
        <v>0.69700773624494561</v>
      </c>
      <c r="W535" s="10">
        <v>4.848796706776441</v>
      </c>
    </row>
    <row r="536" spans="1:23" s="11" customFormat="1" x14ac:dyDescent="0.25">
      <c r="A536" s="10" t="s">
        <v>118</v>
      </c>
      <c r="B536" s="10" t="s">
        <v>315</v>
      </c>
      <c r="C536" s="10">
        <v>51</v>
      </c>
      <c r="D536" s="10">
        <v>38</v>
      </c>
      <c r="E536" s="10" t="s">
        <v>252</v>
      </c>
      <c r="F536" s="10" t="s">
        <v>23</v>
      </c>
      <c r="G536" s="10" t="s">
        <v>281</v>
      </c>
      <c r="H536" s="10" t="s">
        <v>39</v>
      </c>
      <c r="I536" s="32" t="s">
        <v>416</v>
      </c>
      <c r="J536" s="32" t="s">
        <v>212</v>
      </c>
      <c r="K536" s="10" t="s">
        <v>25</v>
      </c>
      <c r="L536" s="10">
        <v>40</v>
      </c>
      <c r="M536" s="10">
        <v>4077</v>
      </c>
      <c r="N536" s="13">
        <v>113.8441456238954</v>
      </c>
      <c r="O536" s="10">
        <v>329.1198410471452</v>
      </c>
      <c r="P536" s="10">
        <v>54.997007585015325</v>
      </c>
      <c r="Q536" s="10">
        <v>0.84796173044925127</v>
      </c>
      <c r="R536" s="10">
        <v>0.47297963986757802</v>
      </c>
      <c r="S536" s="10">
        <v>0.91460138032546856</v>
      </c>
      <c r="T536" s="10">
        <v>0.82451582089584263</v>
      </c>
      <c r="U536" s="10">
        <v>0.24688455208088408</v>
      </c>
      <c r="V536" s="10">
        <v>0.58686819610663621</v>
      </c>
      <c r="W536" s="10">
        <v>4.6036301201864118</v>
      </c>
    </row>
    <row r="537" spans="1:23" s="11" customFormat="1" x14ac:dyDescent="0.25">
      <c r="A537" s="10" t="s">
        <v>118</v>
      </c>
      <c r="B537" s="10" t="s">
        <v>315</v>
      </c>
      <c r="C537" s="10">
        <v>51</v>
      </c>
      <c r="D537" s="10">
        <v>38</v>
      </c>
      <c r="E537" s="10" t="s">
        <v>252</v>
      </c>
      <c r="F537" s="10" t="s">
        <v>23</v>
      </c>
      <c r="G537" s="10" t="s">
        <v>283</v>
      </c>
      <c r="H537" s="10" t="s">
        <v>40</v>
      </c>
      <c r="I537" s="32" t="s">
        <v>416</v>
      </c>
      <c r="J537" s="32" t="s">
        <v>212</v>
      </c>
      <c r="K537" s="10" t="s">
        <v>25</v>
      </c>
      <c r="L537" s="10">
        <v>40</v>
      </c>
      <c r="M537" s="10">
        <v>5902</v>
      </c>
      <c r="N537" s="13">
        <v>164.80454929414537</v>
      </c>
      <c r="O537" s="10">
        <v>467.10259710444262</v>
      </c>
      <c r="P537" s="10">
        <v>78.054379809491635</v>
      </c>
      <c r="Q537" s="10">
        <v>0.7685896601119937</v>
      </c>
      <c r="R537" s="10">
        <v>0.33992609500405901</v>
      </c>
      <c r="S537" s="10">
        <v>0.91230670384191836</v>
      </c>
      <c r="T537" s="10">
        <v>0.88657258386090965</v>
      </c>
      <c r="U537" s="10">
        <v>0.21417116197696456</v>
      </c>
      <c r="V537" s="10">
        <v>0.48381005037523012</v>
      </c>
      <c r="W537" s="10">
        <v>15.968993561504575</v>
      </c>
    </row>
    <row r="538" spans="1:23" s="11" customFormat="1" x14ac:dyDescent="0.25">
      <c r="A538" s="10" t="s">
        <v>118</v>
      </c>
      <c r="B538" s="10" t="s">
        <v>315</v>
      </c>
      <c r="C538" s="10">
        <v>51</v>
      </c>
      <c r="D538" s="10">
        <v>38</v>
      </c>
      <c r="E538" s="10" t="s">
        <v>252</v>
      </c>
      <c r="F538" s="10" t="s">
        <v>23</v>
      </c>
      <c r="G538" s="10" t="s">
        <v>285</v>
      </c>
      <c r="H538" s="10" t="s">
        <v>41</v>
      </c>
      <c r="I538" s="32" t="s">
        <v>416</v>
      </c>
      <c r="J538" s="32" t="s">
        <v>212</v>
      </c>
      <c r="K538" s="10" t="s">
        <v>25</v>
      </c>
      <c r="L538" s="10">
        <v>40</v>
      </c>
      <c r="M538" s="10">
        <v>6773</v>
      </c>
      <c r="N538" s="13">
        <v>189.12592551156331</v>
      </c>
      <c r="O538" s="10">
        <v>507.58787847868138</v>
      </c>
      <c r="P538" s="10">
        <v>84.819603442732088</v>
      </c>
      <c r="Q538" s="10">
        <v>0.80910285509497071</v>
      </c>
      <c r="R538" s="10">
        <v>0.33034554549533268</v>
      </c>
      <c r="S538" s="10">
        <v>0.89813911422957937</v>
      </c>
      <c r="T538" s="10">
        <v>0.80958081644261459</v>
      </c>
      <c r="U538" s="10">
        <v>0.23338692390139334</v>
      </c>
      <c r="V538" s="10">
        <v>0.61528991463789429</v>
      </c>
      <c r="W538" s="10">
        <v>8.5753728037797128</v>
      </c>
    </row>
    <row r="539" spans="1:23" s="11" customFormat="1" x14ac:dyDescent="0.25">
      <c r="A539" s="10" t="s">
        <v>118</v>
      </c>
      <c r="B539" s="10" t="s">
        <v>315</v>
      </c>
      <c r="C539" s="10">
        <v>51</v>
      </c>
      <c r="D539" s="10">
        <v>38</v>
      </c>
      <c r="E539" s="10" t="s">
        <v>252</v>
      </c>
      <c r="F539" s="10" t="s">
        <v>23</v>
      </c>
      <c r="G539" s="10" t="s">
        <v>287</v>
      </c>
      <c r="H539" s="10" t="s">
        <v>42</v>
      </c>
      <c r="I539" s="32" t="s">
        <v>416</v>
      </c>
      <c r="J539" s="32" t="s">
        <v>212</v>
      </c>
      <c r="K539" s="10" t="s">
        <v>25</v>
      </c>
      <c r="L539" s="10">
        <v>40</v>
      </c>
      <c r="M539" s="10">
        <v>5079</v>
      </c>
      <c r="N539" s="13">
        <v>141.82350150202717</v>
      </c>
      <c r="O539" s="10">
        <v>518.94321753800887</v>
      </c>
      <c r="P539" s="10">
        <v>86.717117935900546</v>
      </c>
      <c r="Q539" s="10">
        <v>0.75930632381521901</v>
      </c>
      <c r="R539" s="10">
        <v>0.2370000275249583</v>
      </c>
      <c r="S539" s="10">
        <v>0.87315626624933185</v>
      </c>
      <c r="T539" s="10">
        <v>0.821307965583018</v>
      </c>
      <c r="U539" s="10">
        <v>0.27261864117446227</v>
      </c>
      <c r="V539" s="10">
        <v>0.7530762585321048</v>
      </c>
      <c r="W539" s="10">
        <v>16.787556605631028</v>
      </c>
    </row>
    <row r="540" spans="1:23" s="11" customFormat="1" x14ac:dyDescent="0.25">
      <c r="A540" s="10" t="s">
        <v>118</v>
      </c>
      <c r="B540" s="10" t="s">
        <v>315</v>
      </c>
      <c r="C540" s="10">
        <v>51</v>
      </c>
      <c r="D540" s="10">
        <v>38</v>
      </c>
      <c r="E540" s="10" t="s">
        <v>252</v>
      </c>
      <c r="F540" s="10" t="s">
        <v>23</v>
      </c>
      <c r="G540" s="10" t="s">
        <v>289</v>
      </c>
      <c r="H540" s="10" t="s">
        <v>43</v>
      </c>
      <c r="I540" s="32" t="s">
        <v>416</v>
      </c>
      <c r="J540" s="32" t="s">
        <v>212</v>
      </c>
      <c r="K540" s="10" t="s">
        <v>25</v>
      </c>
      <c r="L540" s="10">
        <v>40</v>
      </c>
      <c r="M540" s="10">
        <v>5469</v>
      </c>
      <c r="N540" s="13">
        <v>152.71366995758743</v>
      </c>
      <c r="O540" s="10">
        <v>507.62950903902407</v>
      </c>
      <c r="P540" s="10">
        <v>84.826560046246641</v>
      </c>
      <c r="Q540" s="10">
        <v>0.78061661433057383</v>
      </c>
      <c r="R540" s="10">
        <v>0.26670064566547025</v>
      </c>
      <c r="S540" s="10">
        <v>0.91165850313343599</v>
      </c>
      <c r="T540" s="10">
        <v>0.84788519231882575</v>
      </c>
      <c r="U540" s="10">
        <v>0.17832003754106054</v>
      </c>
      <c r="V540" s="10">
        <v>0.49925704934898174</v>
      </c>
      <c r="W540" s="10">
        <v>15.590418723715487</v>
      </c>
    </row>
    <row r="541" spans="1:23" s="11" customFormat="1" x14ac:dyDescent="0.25">
      <c r="A541" s="10" t="s">
        <v>118</v>
      </c>
      <c r="B541" s="10" t="s">
        <v>315</v>
      </c>
      <c r="C541" s="10">
        <v>51</v>
      </c>
      <c r="D541" s="10">
        <v>38</v>
      </c>
      <c r="E541" s="10" t="s">
        <v>252</v>
      </c>
      <c r="F541" s="10" t="s">
        <v>23</v>
      </c>
      <c r="G541" s="10" t="s">
        <v>291</v>
      </c>
      <c r="H541" s="10" t="s">
        <v>44</v>
      </c>
      <c r="I541" s="32" t="s">
        <v>416</v>
      </c>
      <c r="J541" s="32" t="s">
        <v>212</v>
      </c>
      <c r="K541" s="10" t="s">
        <v>25</v>
      </c>
      <c r="L541" s="10">
        <v>40</v>
      </c>
      <c r="M541" s="10">
        <v>4897</v>
      </c>
      <c r="N541" s="13">
        <v>136.74142288943239</v>
      </c>
      <c r="O541" s="10">
        <v>645.51176003293313</v>
      </c>
      <c r="P541" s="10">
        <v>107.86713754417011</v>
      </c>
      <c r="Q541" s="10">
        <v>0.46933103316082042</v>
      </c>
      <c r="R541" s="10">
        <v>0.14768338924837707</v>
      </c>
      <c r="S541" s="10">
        <v>0.82724767412472522</v>
      </c>
      <c r="T541" s="10">
        <v>0.58780211251530057</v>
      </c>
      <c r="U541" s="10">
        <v>0.48435260391782131</v>
      </c>
      <c r="V541" s="10">
        <v>0.7478923837944822</v>
      </c>
      <c r="W541" s="10">
        <v>15.668572595466612</v>
      </c>
    </row>
    <row r="542" spans="1:23" s="23" customFormat="1" x14ac:dyDescent="0.25">
      <c r="A542" s="22" t="s">
        <v>120</v>
      </c>
      <c r="B542" s="22" t="s">
        <v>316</v>
      </c>
      <c r="C542" s="22">
        <v>51</v>
      </c>
      <c r="D542" s="22">
        <v>39</v>
      </c>
      <c r="E542" s="22" t="s">
        <v>252</v>
      </c>
      <c r="F542" s="22" t="s">
        <v>23</v>
      </c>
      <c r="G542" s="22" t="s">
        <v>253</v>
      </c>
      <c r="H542" s="22" t="s">
        <v>24</v>
      </c>
      <c r="I542" s="34" t="s">
        <v>416</v>
      </c>
      <c r="J542" s="34" t="s">
        <v>212</v>
      </c>
      <c r="K542" s="22" t="s">
        <v>25</v>
      </c>
      <c r="L542" s="22">
        <v>40</v>
      </c>
      <c r="M542" s="22">
        <v>937</v>
      </c>
      <c r="N542" s="16">
        <v>26.164327802205051</v>
      </c>
      <c r="O542" s="22">
        <v>180.02438661763969</v>
      </c>
      <c r="P542" s="22">
        <v>30.082666923990789</v>
      </c>
      <c r="Q542" s="22">
        <v>0.73432601880877746</v>
      </c>
      <c r="R542" s="22">
        <v>0.36331788319873731</v>
      </c>
      <c r="S542" s="22">
        <v>0.87633652801184758</v>
      </c>
      <c r="T542" s="22">
        <v>0.5927813775653713</v>
      </c>
      <c r="U542" s="22">
        <v>0.33148148148148149</v>
      </c>
      <c r="V542" s="22">
        <v>0.76144115136520518</v>
      </c>
      <c r="W542" s="22">
        <v>2.8858057630736393</v>
      </c>
    </row>
    <row r="543" spans="1:23" x14ac:dyDescent="0.25">
      <c r="A543" s="2" t="s">
        <v>120</v>
      </c>
      <c r="B543" s="2" t="s">
        <v>316</v>
      </c>
      <c r="C543" s="2">
        <v>51</v>
      </c>
      <c r="D543" s="2">
        <v>39</v>
      </c>
      <c r="E543" s="2" t="s">
        <v>252</v>
      </c>
      <c r="F543" s="2" t="s">
        <v>23</v>
      </c>
      <c r="G543" s="2" t="s">
        <v>255</v>
      </c>
      <c r="H543" s="2" t="s">
        <v>26</v>
      </c>
      <c r="I543" s="7" t="s">
        <v>416</v>
      </c>
      <c r="J543" s="7" t="s">
        <v>212</v>
      </c>
      <c r="K543" s="2" t="s">
        <v>25</v>
      </c>
      <c r="L543" s="2">
        <v>40</v>
      </c>
      <c r="M543" s="2">
        <v>7241</v>
      </c>
      <c r="N543" s="13">
        <v>202.19412765823563</v>
      </c>
      <c r="O543" s="2">
        <v>476.65894629054679</v>
      </c>
      <c r="P543" s="2">
        <v>79.651277179765771</v>
      </c>
      <c r="Q543" s="2">
        <v>0.80859854829704081</v>
      </c>
      <c r="R543" s="2">
        <v>0.40049114148212417</v>
      </c>
      <c r="S543" s="2">
        <v>0.89980099994313012</v>
      </c>
      <c r="T543" s="2">
        <v>0.84042452479088903</v>
      </c>
      <c r="U543" s="2">
        <v>0.19965299293592761</v>
      </c>
      <c r="V543" s="2">
        <v>0.49423702365446842</v>
      </c>
      <c r="W543" s="2">
        <v>7.1791189062284211</v>
      </c>
    </row>
    <row r="544" spans="1:23" s="23" customFormat="1" x14ac:dyDescent="0.25">
      <c r="A544" s="22" t="s">
        <v>120</v>
      </c>
      <c r="B544" s="22" t="s">
        <v>316</v>
      </c>
      <c r="C544" s="22">
        <v>51</v>
      </c>
      <c r="D544" s="22">
        <v>39</v>
      </c>
      <c r="E544" s="22" t="s">
        <v>252</v>
      </c>
      <c r="F544" s="22" t="s">
        <v>23</v>
      </c>
      <c r="G544" s="22" t="s">
        <v>257</v>
      </c>
      <c r="H544" s="22" t="s">
        <v>27</v>
      </c>
      <c r="I544" s="34" t="s">
        <v>416</v>
      </c>
      <c r="J544" s="34" t="s">
        <v>212</v>
      </c>
      <c r="K544" s="22" t="s">
        <v>25</v>
      </c>
      <c r="L544" s="22">
        <v>40</v>
      </c>
      <c r="M544" s="22">
        <v>2856</v>
      </c>
      <c r="N544" s="16">
        <v>79.749541305333651</v>
      </c>
      <c r="O544" s="22">
        <v>349.6051224213839</v>
      </c>
      <c r="P544" s="22">
        <v>58.420165458255767</v>
      </c>
      <c r="Q544" s="22">
        <v>0.77650897226753668</v>
      </c>
      <c r="R544" s="22">
        <v>0.293638158985771</v>
      </c>
      <c r="S544" s="22">
        <v>0.85769861725219521</v>
      </c>
      <c r="T544" s="22">
        <v>0.69615299740524939</v>
      </c>
      <c r="U544" s="22">
        <v>0.39565503620803161</v>
      </c>
      <c r="V544" s="22">
        <v>0.78629682314689575</v>
      </c>
      <c r="W544" s="22">
        <v>4.7930672268907566</v>
      </c>
    </row>
    <row r="545" spans="1:23" x14ac:dyDescent="0.25">
      <c r="A545" s="2" t="s">
        <v>120</v>
      </c>
      <c r="B545" s="2" t="s">
        <v>316</v>
      </c>
      <c r="C545" s="2">
        <v>51</v>
      </c>
      <c r="D545" s="2">
        <v>39</v>
      </c>
      <c r="E545" s="2" t="s">
        <v>252</v>
      </c>
      <c r="F545" s="2" t="s">
        <v>23</v>
      </c>
      <c r="G545" s="2" t="s">
        <v>259</v>
      </c>
      <c r="H545" s="2" t="s">
        <v>28</v>
      </c>
      <c r="I545" s="7" t="s">
        <v>416</v>
      </c>
      <c r="J545" s="7" t="s">
        <v>212</v>
      </c>
      <c r="K545" s="2" t="s">
        <v>25</v>
      </c>
      <c r="L545" s="2">
        <v>40</v>
      </c>
      <c r="M545" s="2">
        <v>8968</v>
      </c>
      <c r="N545" s="13">
        <v>250.41802746016532</v>
      </c>
      <c r="O545" s="2">
        <v>605.41125496954487</v>
      </c>
      <c r="P545" s="2">
        <v>101.16621129761728</v>
      </c>
      <c r="Q545" s="2">
        <v>0.8226013575490736</v>
      </c>
      <c r="R545" s="2">
        <v>0.30747122817120592</v>
      </c>
      <c r="S545" s="2">
        <v>0.92676465919848772</v>
      </c>
      <c r="T545" s="2">
        <v>0.81908515329313203</v>
      </c>
      <c r="U545" s="2">
        <v>0.18498686603354214</v>
      </c>
      <c r="V545" s="2">
        <v>0.57305237762758376</v>
      </c>
      <c r="W545" s="2">
        <v>12.513938447814452</v>
      </c>
    </row>
    <row r="546" spans="1:23" x14ac:dyDescent="0.25">
      <c r="A546" s="2" t="s">
        <v>120</v>
      </c>
      <c r="B546" s="2" t="s">
        <v>316</v>
      </c>
      <c r="C546" s="2">
        <v>51</v>
      </c>
      <c r="D546" s="2">
        <v>39</v>
      </c>
      <c r="E546" s="2" t="s">
        <v>252</v>
      </c>
      <c r="F546" s="2" t="s">
        <v>23</v>
      </c>
      <c r="G546" s="2" t="s">
        <v>261</v>
      </c>
      <c r="H546" s="2" t="s">
        <v>29</v>
      </c>
      <c r="I546" s="7" t="s">
        <v>416</v>
      </c>
      <c r="J546" s="7" t="s">
        <v>212</v>
      </c>
      <c r="K546" s="2" t="s">
        <v>25</v>
      </c>
      <c r="L546" s="2">
        <v>40</v>
      </c>
      <c r="M546" s="2">
        <v>7369</v>
      </c>
      <c r="N546" s="13">
        <v>205.76833679236822</v>
      </c>
      <c r="O546" s="2">
        <v>487.9726547895317</v>
      </c>
      <c r="P546" s="2">
        <v>81.54183506941969</v>
      </c>
      <c r="Q546" s="2">
        <v>0.82965548299932446</v>
      </c>
      <c r="R546" s="2">
        <v>0.38889060332707642</v>
      </c>
      <c r="S546" s="2">
        <v>0.89972063176799622</v>
      </c>
      <c r="T546" s="2">
        <v>0.83768233664333114</v>
      </c>
      <c r="U546" s="2">
        <v>0.19905449116695695</v>
      </c>
      <c r="V546" s="2">
        <v>0.50751613988801803</v>
      </c>
      <c r="W546" s="2">
        <v>7.4942325960103133</v>
      </c>
    </row>
    <row r="547" spans="1:23" x14ac:dyDescent="0.25">
      <c r="A547" s="2" t="s">
        <v>120</v>
      </c>
      <c r="B547" s="2" t="s">
        <v>316</v>
      </c>
      <c r="C547" s="2">
        <v>51</v>
      </c>
      <c r="D547" s="2">
        <v>39</v>
      </c>
      <c r="E547" s="2" t="s">
        <v>252</v>
      </c>
      <c r="F547" s="2" t="s">
        <v>23</v>
      </c>
      <c r="G547" s="2" t="s">
        <v>263</v>
      </c>
      <c r="H547" s="2" t="s">
        <v>30</v>
      </c>
      <c r="I547" s="7" t="s">
        <v>416</v>
      </c>
      <c r="J547" s="7" t="s">
        <v>212</v>
      </c>
      <c r="K547" s="2" t="s">
        <v>25</v>
      </c>
      <c r="L547" s="2">
        <v>40</v>
      </c>
      <c r="M547" s="2">
        <v>7651</v>
      </c>
      <c r="N547" s="13">
        <v>213.64276629100411</v>
      </c>
      <c r="O547" s="2">
        <v>659.16861428242555</v>
      </c>
      <c r="P547" s="2">
        <v>110.14924279299706</v>
      </c>
      <c r="Q547" s="2">
        <v>0.80621707060063219</v>
      </c>
      <c r="R547" s="2">
        <v>0.22127636307201978</v>
      </c>
      <c r="S547" s="2">
        <v>0.94968222640871081</v>
      </c>
      <c r="T547" s="2">
        <v>0.89138280376835322</v>
      </c>
      <c r="U547" s="2">
        <v>0.11491277433877321</v>
      </c>
      <c r="V547" s="2">
        <v>0.46512546568306207</v>
      </c>
      <c r="W547" s="2">
        <v>14.147301006404392</v>
      </c>
    </row>
    <row r="548" spans="1:23" s="23" customFormat="1" x14ac:dyDescent="0.25">
      <c r="A548" s="22" t="s">
        <v>120</v>
      </c>
      <c r="B548" s="22" t="s">
        <v>316</v>
      </c>
      <c r="C548" s="22">
        <v>51</v>
      </c>
      <c r="D548" s="22">
        <v>39</v>
      </c>
      <c r="E548" s="22" t="s">
        <v>252</v>
      </c>
      <c r="F548" s="22" t="s">
        <v>23</v>
      </c>
      <c r="G548" s="22" t="s">
        <v>265</v>
      </c>
      <c r="H548" s="22" t="s">
        <v>31</v>
      </c>
      <c r="I548" s="34" t="s">
        <v>416</v>
      </c>
      <c r="J548" s="34" t="s">
        <v>212</v>
      </c>
      <c r="K548" s="22" t="s">
        <v>25</v>
      </c>
      <c r="L548" s="22">
        <v>40</v>
      </c>
      <c r="M548" s="22">
        <v>2975</v>
      </c>
      <c r="N548" s="16">
        <v>83.072438859722553</v>
      </c>
      <c r="O548" s="22">
        <v>346.33304448274185</v>
      </c>
      <c r="P548" s="22">
        <v>57.87339047611642</v>
      </c>
      <c r="Q548" s="22">
        <v>0.78516759039324358</v>
      </c>
      <c r="R548" s="22">
        <v>0.31168002701176767</v>
      </c>
      <c r="S548" s="22">
        <v>0.90867493307597103</v>
      </c>
      <c r="T548" s="22">
        <v>0.83496353745344642</v>
      </c>
      <c r="U548" s="22">
        <v>0.18855808523058962</v>
      </c>
      <c r="V548" s="22">
        <v>0.54395101279426905</v>
      </c>
      <c r="W548" s="22">
        <v>6.5882352941176467</v>
      </c>
    </row>
    <row r="549" spans="1:23" x14ac:dyDescent="0.25">
      <c r="A549" s="2" t="s">
        <v>120</v>
      </c>
      <c r="B549" s="2" t="s">
        <v>316</v>
      </c>
      <c r="C549" s="2">
        <v>51</v>
      </c>
      <c r="D549" s="2">
        <v>39</v>
      </c>
      <c r="E549" s="2" t="s">
        <v>252</v>
      </c>
      <c r="F549" s="2" t="s">
        <v>23</v>
      </c>
      <c r="G549" s="2" t="s">
        <v>267</v>
      </c>
      <c r="H549" s="2" t="s">
        <v>32</v>
      </c>
      <c r="I549" s="7" t="s">
        <v>416</v>
      </c>
      <c r="J549" s="7" t="s">
        <v>212</v>
      </c>
      <c r="K549" s="2" t="s">
        <v>25</v>
      </c>
      <c r="L549" s="2">
        <v>40</v>
      </c>
      <c r="M549" s="2">
        <v>6666</v>
      </c>
      <c r="N549" s="13">
        <v>186.13811006349934</v>
      </c>
      <c r="O549" s="2">
        <v>471.58787847868126</v>
      </c>
      <c r="P549" s="2">
        <v>78.803885074732065</v>
      </c>
      <c r="Q549" s="2">
        <v>0.86571428571428577</v>
      </c>
      <c r="R549" s="2">
        <v>0.3766603504180957</v>
      </c>
      <c r="S549" s="2">
        <v>0.94315069600080925</v>
      </c>
      <c r="T549" s="2">
        <v>0.92198263973030681</v>
      </c>
      <c r="U549" s="2">
        <v>0.11934326710816777</v>
      </c>
      <c r="V549" s="2">
        <v>0.41520593953630758</v>
      </c>
      <c r="W549" s="2">
        <v>15.457695769576958</v>
      </c>
    </row>
    <row r="550" spans="1:23" x14ac:dyDescent="0.25">
      <c r="A550" s="2" t="s">
        <v>120</v>
      </c>
      <c r="B550" s="2" t="s">
        <v>316</v>
      </c>
      <c r="C550" s="2">
        <v>51</v>
      </c>
      <c r="D550" s="2">
        <v>39</v>
      </c>
      <c r="E550" s="2" t="s">
        <v>252</v>
      </c>
      <c r="F550" s="2" t="s">
        <v>23</v>
      </c>
      <c r="G550" s="2" t="s">
        <v>269</v>
      </c>
      <c r="H550" s="2" t="s">
        <v>33</v>
      </c>
      <c r="I550" s="7" t="s">
        <v>416</v>
      </c>
      <c r="J550" s="7" t="s">
        <v>212</v>
      </c>
      <c r="K550" s="2" t="s">
        <v>25</v>
      </c>
      <c r="L550" s="2">
        <v>40</v>
      </c>
      <c r="M550" s="2">
        <v>7325</v>
      </c>
      <c r="N550" s="13">
        <v>204.53970240251013</v>
      </c>
      <c r="O550" s="2">
        <v>470.37467504308478</v>
      </c>
      <c r="P550" s="2">
        <v>78.601154791631004</v>
      </c>
      <c r="Q550" s="2">
        <v>0.83390255009107472</v>
      </c>
      <c r="R550" s="2">
        <v>0.41603477216490575</v>
      </c>
      <c r="S550" s="2">
        <v>0.89565130217753908</v>
      </c>
      <c r="T550" s="2">
        <v>0.83556863141416338</v>
      </c>
      <c r="U550" s="2">
        <v>0.17519980019980019</v>
      </c>
      <c r="V550" s="2">
        <v>0.18195482289806716</v>
      </c>
      <c r="W550" s="2">
        <v>10.399453924914676</v>
      </c>
    </row>
    <row r="551" spans="1:23" x14ac:dyDescent="0.25">
      <c r="A551" s="2" t="s">
        <v>120</v>
      </c>
      <c r="B551" s="2" t="s">
        <v>316</v>
      </c>
      <c r="C551" s="2">
        <v>51</v>
      </c>
      <c r="D551" s="2">
        <v>39</v>
      </c>
      <c r="E551" s="2" t="s">
        <v>252</v>
      </c>
      <c r="F551" s="2" t="s">
        <v>23</v>
      </c>
      <c r="G551" s="2" t="s">
        <v>271</v>
      </c>
      <c r="H551" s="2" t="s">
        <v>34</v>
      </c>
      <c r="I551" s="7" t="s">
        <v>416</v>
      </c>
      <c r="J551" s="7" t="s">
        <v>212</v>
      </c>
      <c r="K551" s="2" t="s">
        <v>25</v>
      </c>
      <c r="L551" s="2">
        <v>40</v>
      </c>
      <c r="M551" s="2">
        <v>5755</v>
      </c>
      <c r="N551" s="13">
        <v>160.69979349166496</v>
      </c>
      <c r="O551" s="2">
        <v>421.4457428549502</v>
      </c>
      <c r="P551" s="2">
        <v>70.424969344664675</v>
      </c>
      <c r="Q551" s="2">
        <v>0.81875088917342442</v>
      </c>
      <c r="R551" s="2">
        <v>0.40716632247489343</v>
      </c>
      <c r="S551" s="2">
        <v>0.8880905872516287</v>
      </c>
      <c r="T551" s="2">
        <v>0.8126207855355454</v>
      </c>
      <c r="U551" s="2">
        <v>0.20224186927691823</v>
      </c>
      <c r="V551" s="2">
        <v>0.2986257419432034</v>
      </c>
      <c r="W551" s="2">
        <v>4.904257167680278</v>
      </c>
    </row>
    <row r="552" spans="1:23" x14ac:dyDescent="0.25">
      <c r="A552" s="2" t="s">
        <v>120</v>
      </c>
      <c r="B552" s="2" t="s">
        <v>316</v>
      </c>
      <c r="C552" s="2">
        <v>51</v>
      </c>
      <c r="D552" s="2">
        <v>39</v>
      </c>
      <c r="E552" s="2" t="s">
        <v>252</v>
      </c>
      <c r="F552" s="2" t="s">
        <v>23</v>
      </c>
      <c r="G552" s="2" t="s">
        <v>273</v>
      </c>
      <c r="H552" s="2" t="s">
        <v>35</v>
      </c>
      <c r="I552" s="7" t="s">
        <v>416</v>
      </c>
      <c r="J552" s="7" t="s">
        <v>212</v>
      </c>
      <c r="K552" s="2" t="s">
        <v>25</v>
      </c>
      <c r="L552" s="2">
        <v>40</v>
      </c>
      <c r="M552" s="2">
        <v>6999</v>
      </c>
      <c r="N552" s="13">
        <v>195.43663851401618</v>
      </c>
      <c r="O552" s="2">
        <v>523.3868683519047</v>
      </c>
      <c r="P552" s="2">
        <v>87.459666597626409</v>
      </c>
      <c r="Q552" s="2">
        <v>0.7988814062321653</v>
      </c>
      <c r="R552" s="2">
        <v>0.32107035877546225</v>
      </c>
      <c r="S552" s="2">
        <v>0.88918783259041556</v>
      </c>
      <c r="T552" s="2">
        <v>0.84570209103993998</v>
      </c>
      <c r="U552" s="2">
        <v>0.20733409465803831</v>
      </c>
      <c r="V552" s="2">
        <v>0.63373745435469697</v>
      </c>
      <c r="W552" s="2">
        <v>7.4273467638234036</v>
      </c>
    </row>
    <row r="553" spans="1:23" x14ac:dyDescent="0.25">
      <c r="A553" s="2" t="s">
        <v>120</v>
      </c>
      <c r="B553" s="2" t="s">
        <v>316</v>
      </c>
      <c r="C553" s="2">
        <v>51</v>
      </c>
      <c r="D553" s="2">
        <v>39</v>
      </c>
      <c r="E553" s="2" t="s">
        <v>252</v>
      </c>
      <c r="F553" s="2" t="s">
        <v>23</v>
      </c>
      <c r="G553" s="2" t="s">
        <v>275</v>
      </c>
      <c r="H553" s="2" t="s">
        <v>36</v>
      </c>
      <c r="I553" s="7" t="s">
        <v>416</v>
      </c>
      <c r="J553" s="7" t="s">
        <v>212</v>
      </c>
      <c r="K553" s="2" t="s">
        <v>25</v>
      </c>
      <c r="L553" s="2">
        <v>40</v>
      </c>
      <c r="M553" s="2">
        <v>5474</v>
      </c>
      <c r="N553" s="13">
        <v>152.8532875018895</v>
      </c>
      <c r="O553" s="2">
        <v>537.08535316173993</v>
      </c>
      <c r="P553" s="2">
        <v>89.748728449967928</v>
      </c>
      <c r="Q553" s="2">
        <v>0.7686043246279135</v>
      </c>
      <c r="R553" s="2">
        <v>0.23846686334633579</v>
      </c>
      <c r="S553" s="2">
        <v>0.90160490703939888</v>
      </c>
      <c r="T553" s="2">
        <v>0.79432099498267617</v>
      </c>
      <c r="U553" s="2">
        <v>0.22387825541261375</v>
      </c>
      <c r="V553" s="2">
        <v>0.65925856036708053</v>
      </c>
      <c r="W553" s="2">
        <v>25.552795031055901</v>
      </c>
    </row>
    <row r="554" spans="1:23" x14ac:dyDescent="0.25">
      <c r="A554" s="2" t="s">
        <v>120</v>
      </c>
      <c r="B554" s="2" t="s">
        <v>316</v>
      </c>
      <c r="C554" s="2">
        <v>51</v>
      </c>
      <c r="D554" s="2">
        <v>39</v>
      </c>
      <c r="E554" s="2" t="s">
        <v>252</v>
      </c>
      <c r="F554" s="2" t="s">
        <v>23</v>
      </c>
      <c r="G554" s="2" t="s">
        <v>277</v>
      </c>
      <c r="H554" s="2" t="s">
        <v>37</v>
      </c>
      <c r="I554" s="7" t="s">
        <v>416</v>
      </c>
      <c r="J554" s="7" t="s">
        <v>212</v>
      </c>
      <c r="K554" s="2" t="s">
        <v>25</v>
      </c>
      <c r="L554" s="2">
        <v>40</v>
      </c>
      <c r="M554" s="2">
        <v>5181</v>
      </c>
      <c r="N554" s="13">
        <v>144.67169940578907</v>
      </c>
      <c r="O554" s="2">
        <v>436.7178207935923</v>
      </c>
      <c r="P554" s="2">
        <v>72.976983782804041</v>
      </c>
      <c r="Q554" s="2">
        <v>0.80275797954756745</v>
      </c>
      <c r="R554" s="2">
        <v>0.34136707265768584</v>
      </c>
      <c r="S554" s="2">
        <v>0.88572867375440056</v>
      </c>
      <c r="T554" s="2">
        <v>0.75633955912508755</v>
      </c>
      <c r="U554" s="2">
        <v>0.23931324456902592</v>
      </c>
      <c r="V554" s="2">
        <v>0.61240052393957134</v>
      </c>
      <c r="W554" s="2">
        <v>6.7494692144373669</v>
      </c>
    </row>
    <row r="555" spans="1:23" x14ac:dyDescent="0.25">
      <c r="A555" s="2" t="s">
        <v>120</v>
      </c>
      <c r="B555" s="2" t="s">
        <v>316</v>
      </c>
      <c r="C555" s="2">
        <v>51</v>
      </c>
      <c r="D555" s="2">
        <v>39</v>
      </c>
      <c r="E555" s="2" t="s">
        <v>252</v>
      </c>
      <c r="F555" s="2" t="s">
        <v>23</v>
      </c>
      <c r="G555" s="2" t="s">
        <v>279</v>
      </c>
      <c r="H555" s="2" t="s">
        <v>38</v>
      </c>
      <c r="I555" s="7" t="s">
        <v>416</v>
      </c>
      <c r="J555" s="7" t="s">
        <v>212</v>
      </c>
      <c r="K555" s="2" t="s">
        <v>25</v>
      </c>
      <c r="L555" s="2">
        <v>40</v>
      </c>
      <c r="M555" s="2">
        <v>6908</v>
      </c>
      <c r="N555" s="13">
        <v>192.89559920771876</v>
      </c>
      <c r="O555" s="2">
        <v>579.81327522309789</v>
      </c>
      <c r="P555" s="2">
        <v>96.888704715828581</v>
      </c>
      <c r="Q555" s="2">
        <v>0.7214621409921671</v>
      </c>
      <c r="R555" s="2">
        <v>0.25821762583260577</v>
      </c>
      <c r="S555" s="2">
        <v>0.90282672954818222</v>
      </c>
      <c r="T555" s="2">
        <v>0.8526557652804716</v>
      </c>
      <c r="U555" s="2">
        <v>0.19603549613921861</v>
      </c>
      <c r="V555" s="2">
        <v>0.65621552067831357</v>
      </c>
      <c r="W555" s="2">
        <v>6.8795599305153443</v>
      </c>
    </row>
    <row r="556" spans="1:23" x14ac:dyDescent="0.25">
      <c r="A556" s="2" t="s">
        <v>120</v>
      </c>
      <c r="B556" s="2" t="s">
        <v>316</v>
      </c>
      <c r="C556" s="2">
        <v>51</v>
      </c>
      <c r="D556" s="2">
        <v>39</v>
      </c>
      <c r="E556" s="2" t="s">
        <v>252</v>
      </c>
      <c r="F556" s="2" t="s">
        <v>23</v>
      </c>
      <c r="G556" s="2" t="s">
        <v>281</v>
      </c>
      <c r="H556" s="2" t="s">
        <v>39</v>
      </c>
      <c r="I556" s="7" t="s">
        <v>416</v>
      </c>
      <c r="J556" s="7" t="s">
        <v>212</v>
      </c>
      <c r="K556" s="2" t="s">
        <v>25</v>
      </c>
      <c r="L556" s="2">
        <v>40</v>
      </c>
      <c r="M556" s="2">
        <v>4469</v>
      </c>
      <c r="N556" s="13">
        <v>124.79016109717649</v>
      </c>
      <c r="O556" s="2">
        <v>333.11984104714526</v>
      </c>
      <c r="P556" s="2">
        <v>55.665420737015332</v>
      </c>
      <c r="Q556" s="2">
        <v>0.84320754716981128</v>
      </c>
      <c r="R556" s="2">
        <v>0.50608005000195067</v>
      </c>
      <c r="S556" s="2">
        <v>0.91220189438984634</v>
      </c>
      <c r="T556" s="2">
        <v>0.83236784779931661</v>
      </c>
      <c r="U556" s="2">
        <v>0.20614676980974284</v>
      </c>
      <c r="V556" s="2">
        <v>0.5080151943237865</v>
      </c>
      <c r="W556" s="2">
        <v>3.1156858357574402</v>
      </c>
    </row>
    <row r="557" spans="1:23" x14ac:dyDescent="0.25">
      <c r="A557" s="2" t="s">
        <v>120</v>
      </c>
      <c r="B557" s="2" t="s">
        <v>316</v>
      </c>
      <c r="C557" s="2">
        <v>51</v>
      </c>
      <c r="D557" s="2">
        <v>39</v>
      </c>
      <c r="E557" s="2" t="s">
        <v>252</v>
      </c>
      <c r="F557" s="2" t="s">
        <v>23</v>
      </c>
      <c r="G557" s="2" t="s">
        <v>283</v>
      </c>
      <c r="H557" s="2" t="s">
        <v>40</v>
      </c>
      <c r="I557" s="7" t="s">
        <v>416</v>
      </c>
      <c r="J557" s="7" t="s">
        <v>212</v>
      </c>
      <c r="K557" s="2" t="s">
        <v>25</v>
      </c>
      <c r="L557" s="2">
        <v>40</v>
      </c>
      <c r="M557" s="2">
        <v>5980</v>
      </c>
      <c r="N557" s="13">
        <v>166.98258298525741</v>
      </c>
      <c r="O557" s="2">
        <v>435.68838354206946</v>
      </c>
      <c r="P557" s="2">
        <v>72.804961433284888</v>
      </c>
      <c r="Q557" s="2">
        <v>0.80723542116630664</v>
      </c>
      <c r="R557" s="2">
        <v>0.3958759206859358</v>
      </c>
      <c r="S557" s="2">
        <v>0.91068078381437279</v>
      </c>
      <c r="T557" s="2">
        <v>0.85589398085418611</v>
      </c>
      <c r="U557" s="2">
        <v>0.1966116807846634</v>
      </c>
      <c r="V557" s="2">
        <v>0.5571903683411652</v>
      </c>
      <c r="W557" s="2">
        <v>9.9558528428093638</v>
      </c>
    </row>
    <row r="558" spans="1:23" x14ac:dyDescent="0.25">
      <c r="A558" s="2" t="s">
        <v>120</v>
      </c>
      <c r="B558" s="2" t="s">
        <v>316</v>
      </c>
      <c r="C558" s="2">
        <v>51</v>
      </c>
      <c r="D558" s="2">
        <v>39</v>
      </c>
      <c r="E558" s="2" t="s">
        <v>252</v>
      </c>
      <c r="F558" s="2" t="s">
        <v>23</v>
      </c>
      <c r="G558" s="2" t="s">
        <v>285</v>
      </c>
      <c r="H558" s="2" t="s">
        <v>41</v>
      </c>
      <c r="I558" s="7" t="s">
        <v>416</v>
      </c>
      <c r="J558" s="7" t="s">
        <v>212</v>
      </c>
      <c r="K558" s="2" t="s">
        <v>25</v>
      </c>
      <c r="L558" s="2">
        <v>40</v>
      </c>
      <c r="M558" s="2">
        <v>7294</v>
      </c>
      <c r="N558" s="13">
        <v>203.6740736278374</v>
      </c>
      <c r="O558" s="2">
        <v>543.67113959936682</v>
      </c>
      <c r="P558" s="2">
        <v>90.849235017761188</v>
      </c>
      <c r="Q558" s="2">
        <v>0.82121143886512049</v>
      </c>
      <c r="R558" s="2">
        <v>0.31010092679337431</v>
      </c>
      <c r="S558" s="2">
        <v>0.91339735602762517</v>
      </c>
      <c r="T558" s="2">
        <v>0.84226154933270159</v>
      </c>
      <c r="U558" s="2">
        <v>0.19850746268656716</v>
      </c>
      <c r="V558" s="2">
        <v>0.61234536707412268</v>
      </c>
      <c r="W558" s="2">
        <v>7.8312311488894979</v>
      </c>
    </row>
    <row r="559" spans="1:23" x14ac:dyDescent="0.25">
      <c r="A559" s="2" t="s">
        <v>120</v>
      </c>
      <c r="B559" s="2" t="s">
        <v>316</v>
      </c>
      <c r="C559" s="2">
        <v>51</v>
      </c>
      <c r="D559" s="2">
        <v>39</v>
      </c>
      <c r="E559" s="2" t="s">
        <v>252</v>
      </c>
      <c r="F559" s="2" t="s">
        <v>23</v>
      </c>
      <c r="G559" s="2" t="s">
        <v>287</v>
      </c>
      <c r="H559" s="2" t="s">
        <v>42</v>
      </c>
      <c r="I559" s="7" t="s">
        <v>416</v>
      </c>
      <c r="J559" s="7" t="s">
        <v>212</v>
      </c>
      <c r="K559" s="2" t="s">
        <v>25</v>
      </c>
      <c r="L559" s="2">
        <v>40</v>
      </c>
      <c r="M559" s="2">
        <v>5431</v>
      </c>
      <c r="N559" s="13">
        <v>151.65257662089181</v>
      </c>
      <c r="O559" s="2">
        <v>553.22748878547111</v>
      </c>
      <c r="P559" s="2">
        <v>92.446132388035338</v>
      </c>
      <c r="Q559" s="2">
        <v>0.74123106319093768</v>
      </c>
      <c r="R559" s="2">
        <v>0.2229883450782007</v>
      </c>
      <c r="S559" s="2">
        <v>0.90911391079872217</v>
      </c>
      <c r="T559" s="2">
        <v>0.78899024837996157</v>
      </c>
      <c r="U559" s="2">
        <v>0.20615898058252427</v>
      </c>
      <c r="V559" s="2">
        <v>0.69850769286463199</v>
      </c>
      <c r="W559" s="2">
        <v>16.682194807586079</v>
      </c>
    </row>
    <row r="560" spans="1:23" x14ac:dyDescent="0.25">
      <c r="A560" s="2" t="s">
        <v>120</v>
      </c>
      <c r="B560" s="2" t="s">
        <v>316</v>
      </c>
      <c r="C560" s="2">
        <v>51</v>
      </c>
      <c r="D560" s="2">
        <v>39</v>
      </c>
      <c r="E560" s="2" t="s">
        <v>252</v>
      </c>
      <c r="F560" s="2" t="s">
        <v>23</v>
      </c>
      <c r="G560" s="2" t="s">
        <v>289</v>
      </c>
      <c r="H560" s="2" t="s">
        <v>43</v>
      </c>
      <c r="I560" s="7" t="s">
        <v>416</v>
      </c>
      <c r="J560" s="7" t="s">
        <v>212</v>
      </c>
      <c r="K560" s="2" t="s">
        <v>25</v>
      </c>
      <c r="L560" s="2">
        <v>40</v>
      </c>
      <c r="M560" s="2">
        <v>5608</v>
      </c>
      <c r="N560" s="13">
        <v>156.59503768918455</v>
      </c>
      <c r="O560" s="2">
        <v>535.67113959936682</v>
      </c>
      <c r="P560" s="2">
        <v>89.512408713761189</v>
      </c>
      <c r="Q560" s="2">
        <v>0.74773333333333336</v>
      </c>
      <c r="R560" s="2">
        <v>0.24559604682733605</v>
      </c>
      <c r="S560" s="2">
        <v>0.90560396945458665</v>
      </c>
      <c r="T560" s="2">
        <v>0.83663434322582375</v>
      </c>
      <c r="U560" s="2">
        <v>0.19074974223007807</v>
      </c>
      <c r="V560" s="2">
        <v>0.324285972673242</v>
      </c>
      <c r="W560" s="2">
        <v>10.529422253922966</v>
      </c>
    </row>
    <row r="561" spans="1:23" x14ac:dyDescent="0.25">
      <c r="A561" s="2" t="s">
        <v>120</v>
      </c>
      <c r="B561" s="2" t="s">
        <v>316</v>
      </c>
      <c r="C561" s="2">
        <v>51</v>
      </c>
      <c r="D561" s="2">
        <v>39</v>
      </c>
      <c r="E561" s="2" t="s">
        <v>252</v>
      </c>
      <c r="F561" s="2" t="s">
        <v>23</v>
      </c>
      <c r="G561" s="2" t="s">
        <v>291</v>
      </c>
      <c r="H561" s="2" t="s">
        <v>44</v>
      </c>
      <c r="I561" s="7" t="s">
        <v>416</v>
      </c>
      <c r="J561" s="7" t="s">
        <v>212</v>
      </c>
      <c r="K561" s="2" t="s">
        <v>25</v>
      </c>
      <c r="L561" s="2">
        <v>40</v>
      </c>
      <c r="M561" s="2">
        <v>5364</v>
      </c>
      <c r="N561" s="13">
        <v>149.78170152724428</v>
      </c>
      <c r="O561" s="2">
        <v>682.28131265463378</v>
      </c>
      <c r="P561" s="2">
        <v>114.0114506855453</v>
      </c>
      <c r="Q561" s="2">
        <v>0.50187125748502992</v>
      </c>
      <c r="R561" s="2">
        <v>0.14480103981433198</v>
      </c>
      <c r="S561" s="2">
        <v>0.83229063950811799</v>
      </c>
      <c r="T561" s="2">
        <v>0.57927841282178849</v>
      </c>
      <c r="U561" s="2">
        <v>0.41511151570323168</v>
      </c>
      <c r="V561" s="2">
        <v>0.73908584084573992</v>
      </c>
      <c r="W561" s="2">
        <v>22.189597315436242</v>
      </c>
    </row>
    <row r="562" spans="1:23" s="25" customFormat="1" x14ac:dyDescent="0.25">
      <c r="A562" s="24" t="s">
        <v>122</v>
      </c>
      <c r="B562" s="24" t="s">
        <v>317</v>
      </c>
      <c r="C562" s="24">
        <v>51</v>
      </c>
      <c r="D562" s="24">
        <v>40</v>
      </c>
      <c r="E562" s="24" t="s">
        <v>252</v>
      </c>
      <c r="F562" s="24" t="s">
        <v>23</v>
      </c>
      <c r="G562" s="24" t="s">
        <v>253</v>
      </c>
      <c r="H562" s="24" t="s">
        <v>24</v>
      </c>
      <c r="I562" s="33" t="s">
        <v>416</v>
      </c>
      <c r="J562" s="33" t="s">
        <v>212</v>
      </c>
      <c r="K562" s="24" t="s">
        <v>25</v>
      </c>
      <c r="L562" s="24">
        <v>40</v>
      </c>
      <c r="M562" s="24">
        <v>971</v>
      </c>
      <c r="N562" s="16">
        <v>27.113727103459023</v>
      </c>
      <c r="O562" s="24">
        <v>179.68124086713203</v>
      </c>
      <c r="P562" s="24">
        <v>30.025326140817732</v>
      </c>
      <c r="Q562" s="24">
        <v>0.74178762414056532</v>
      </c>
      <c r="R562" s="24">
        <v>0.37794066044358399</v>
      </c>
      <c r="S562" s="24">
        <v>0.85684578971025704</v>
      </c>
      <c r="T562" s="24">
        <v>0.59617934778804349</v>
      </c>
      <c r="U562" s="24">
        <v>0.37744641192917056</v>
      </c>
      <c r="V562" s="24">
        <v>0.77328618712170749</v>
      </c>
      <c r="W562" s="24">
        <v>2.0854788877445931</v>
      </c>
    </row>
    <row r="563" spans="1:23" s="11" customFormat="1" x14ac:dyDescent="0.25">
      <c r="A563" s="10" t="s">
        <v>122</v>
      </c>
      <c r="B563" s="10" t="s">
        <v>317</v>
      </c>
      <c r="C563" s="10">
        <v>51</v>
      </c>
      <c r="D563" s="10">
        <v>40</v>
      </c>
      <c r="E563" s="10" t="s">
        <v>252</v>
      </c>
      <c r="F563" s="10" t="s">
        <v>23</v>
      </c>
      <c r="G563" s="10" t="s">
        <v>255</v>
      </c>
      <c r="H563" s="10" t="s">
        <v>26</v>
      </c>
      <c r="I563" s="32" t="s">
        <v>416</v>
      </c>
      <c r="J563" s="32" t="s">
        <v>212</v>
      </c>
      <c r="K563" s="10" t="s">
        <v>25</v>
      </c>
      <c r="L563" s="10">
        <v>40</v>
      </c>
      <c r="M563" s="10">
        <v>7581</v>
      </c>
      <c r="N563" s="13">
        <v>211.68812067077533</v>
      </c>
      <c r="O563" s="10">
        <v>560.15642097360546</v>
      </c>
      <c r="P563" s="10">
        <v>93.60397973900163</v>
      </c>
      <c r="Q563" s="10">
        <v>0.80640357408786301</v>
      </c>
      <c r="R563" s="10">
        <v>0.30361115468157612</v>
      </c>
      <c r="S563" s="10">
        <v>0.89225539085941907</v>
      </c>
      <c r="T563" s="10">
        <v>0.83883957744339366</v>
      </c>
      <c r="U563" s="10">
        <v>0.18506834910620398</v>
      </c>
      <c r="V563" s="10">
        <v>0.45562917648574569</v>
      </c>
      <c r="W563" s="10">
        <v>8.4433452051180584</v>
      </c>
    </row>
    <row r="564" spans="1:23" s="25" customFormat="1" x14ac:dyDescent="0.25">
      <c r="A564" s="24" t="s">
        <v>122</v>
      </c>
      <c r="B564" s="24" t="s">
        <v>317</v>
      </c>
      <c r="C564" s="24">
        <v>51</v>
      </c>
      <c r="D564" s="24">
        <v>40</v>
      </c>
      <c r="E564" s="24" t="s">
        <v>252</v>
      </c>
      <c r="F564" s="24" t="s">
        <v>23</v>
      </c>
      <c r="G564" s="24" t="s">
        <v>257</v>
      </c>
      <c r="H564" s="24" t="s">
        <v>27</v>
      </c>
      <c r="I564" s="33" t="s">
        <v>416</v>
      </c>
      <c r="J564" s="33" t="s">
        <v>212</v>
      </c>
      <c r="K564" s="24" t="s">
        <v>25</v>
      </c>
      <c r="L564" s="24">
        <v>40</v>
      </c>
      <c r="M564" s="24">
        <v>3003</v>
      </c>
      <c r="N564" s="16">
        <v>83.854297107814048</v>
      </c>
      <c r="O564" s="24">
        <v>356.09040379562248</v>
      </c>
      <c r="P564" s="24">
        <v>59.503877299496189</v>
      </c>
      <c r="Q564" s="24">
        <v>0.76392775375222588</v>
      </c>
      <c r="R564" s="24">
        <v>0.29760803746784753</v>
      </c>
      <c r="S564" s="24">
        <v>0.86731012688045006</v>
      </c>
      <c r="T564" s="24">
        <v>0.7459808389852689</v>
      </c>
      <c r="U564" s="24">
        <v>0.3373530298462466</v>
      </c>
      <c r="V564" s="24">
        <v>0.74476683933527776</v>
      </c>
      <c r="W564" s="24">
        <v>3.532800532800533</v>
      </c>
    </row>
    <row r="565" spans="1:23" s="11" customFormat="1" x14ac:dyDescent="0.25">
      <c r="A565" s="10" t="s">
        <v>122</v>
      </c>
      <c r="B565" s="10" t="s">
        <v>317</v>
      </c>
      <c r="C565" s="10">
        <v>51</v>
      </c>
      <c r="D565" s="10">
        <v>40</v>
      </c>
      <c r="E565" s="10" t="s">
        <v>252</v>
      </c>
      <c r="F565" s="10" t="s">
        <v>23</v>
      </c>
      <c r="G565" s="10" t="s">
        <v>259</v>
      </c>
      <c r="H565" s="10" t="s">
        <v>28</v>
      </c>
      <c r="I565" s="32" t="s">
        <v>416</v>
      </c>
      <c r="J565" s="32" t="s">
        <v>212</v>
      </c>
      <c r="K565" s="10" t="s">
        <v>25</v>
      </c>
      <c r="L565" s="10">
        <v>40</v>
      </c>
      <c r="M565" s="10">
        <v>9638</v>
      </c>
      <c r="N565" s="13">
        <v>269.12677839664065</v>
      </c>
      <c r="O565" s="10">
        <v>584.44069222106759</v>
      </c>
      <c r="P565" s="10">
        <v>97.661961311136409</v>
      </c>
      <c r="Q565" s="10">
        <v>0.83388129434158154</v>
      </c>
      <c r="R565" s="10">
        <v>0.3545813531648731</v>
      </c>
      <c r="S565" s="10">
        <v>0.92456237689597554</v>
      </c>
      <c r="T565" s="10">
        <v>0.87910641403837275</v>
      </c>
      <c r="U565" s="10">
        <v>0.17890558548341368</v>
      </c>
      <c r="V565" s="10">
        <v>0.56671497659321235</v>
      </c>
      <c r="W565" s="10">
        <v>7.2862627101058308</v>
      </c>
    </row>
    <row r="566" spans="1:23" s="11" customFormat="1" x14ac:dyDescent="0.25">
      <c r="A566" s="10" t="s">
        <v>122</v>
      </c>
      <c r="B566" s="10" t="s">
        <v>317</v>
      </c>
      <c r="C566" s="10">
        <v>51</v>
      </c>
      <c r="D566" s="10">
        <v>40</v>
      </c>
      <c r="E566" s="10" t="s">
        <v>252</v>
      </c>
      <c r="F566" s="10" t="s">
        <v>23</v>
      </c>
      <c r="G566" s="10" t="s">
        <v>261</v>
      </c>
      <c r="H566" s="10" t="s">
        <v>29</v>
      </c>
      <c r="I566" s="32" t="s">
        <v>416</v>
      </c>
      <c r="J566" s="32" t="s">
        <v>212</v>
      </c>
      <c r="K566" s="10" t="s">
        <v>25</v>
      </c>
      <c r="L566" s="10">
        <v>40</v>
      </c>
      <c r="M566" s="10">
        <v>7846</v>
      </c>
      <c r="N566" s="13">
        <v>219.08785051878422</v>
      </c>
      <c r="O566" s="10">
        <v>471.97265478953159</v>
      </c>
      <c r="P566" s="10">
        <v>78.868182461419664</v>
      </c>
      <c r="Q566" s="10">
        <v>0.83780032034169782</v>
      </c>
      <c r="R566" s="10">
        <v>0.44261333433374428</v>
      </c>
      <c r="S566" s="10">
        <v>0.90861996385767518</v>
      </c>
      <c r="T566" s="10">
        <v>0.87740349116342453</v>
      </c>
      <c r="U566" s="10">
        <v>0.20040080160320642</v>
      </c>
      <c r="V566" s="10">
        <v>0.53879527016981676</v>
      </c>
      <c r="W566" s="10">
        <v>5.8915370889625285</v>
      </c>
    </row>
    <row r="567" spans="1:23" s="11" customFormat="1" x14ac:dyDescent="0.25">
      <c r="A567" s="10" t="s">
        <v>122</v>
      </c>
      <c r="B567" s="10" t="s">
        <v>317</v>
      </c>
      <c r="C567" s="10">
        <v>51</v>
      </c>
      <c r="D567" s="10">
        <v>40</v>
      </c>
      <c r="E567" s="10" t="s">
        <v>252</v>
      </c>
      <c r="F567" s="10" t="s">
        <v>23</v>
      </c>
      <c r="G567" s="10" t="s">
        <v>263</v>
      </c>
      <c r="H567" s="10" t="s">
        <v>30</v>
      </c>
      <c r="I567" s="32" t="s">
        <v>416</v>
      </c>
      <c r="J567" s="32" t="s">
        <v>212</v>
      </c>
      <c r="K567" s="10" t="s">
        <v>25</v>
      </c>
      <c r="L567" s="10">
        <v>40</v>
      </c>
      <c r="M567" s="10">
        <v>8366</v>
      </c>
      <c r="N567" s="13">
        <v>233.60807512619792</v>
      </c>
      <c r="O567" s="10">
        <v>571.42849891224762</v>
      </c>
      <c r="P567" s="10">
        <v>95.487581025140997</v>
      </c>
      <c r="Q567" s="10">
        <v>0.83401455487987242</v>
      </c>
      <c r="R567" s="10">
        <v>0.32196149243028777</v>
      </c>
      <c r="S567" s="10">
        <v>0.94661783275890876</v>
      </c>
      <c r="T567" s="10">
        <v>0.91220882950429805</v>
      </c>
      <c r="U567" s="10">
        <v>0.12268248755164742</v>
      </c>
      <c r="V567" s="10">
        <v>0.4826240846383647</v>
      </c>
      <c r="W567" s="10">
        <v>13.655749462108535</v>
      </c>
    </row>
    <row r="568" spans="1:23" s="25" customFormat="1" x14ac:dyDescent="0.25">
      <c r="A568" s="24" t="s">
        <v>122</v>
      </c>
      <c r="B568" s="24" t="s">
        <v>317</v>
      </c>
      <c r="C568" s="24">
        <v>51</v>
      </c>
      <c r="D568" s="24">
        <v>40</v>
      </c>
      <c r="E568" s="24" t="s">
        <v>252</v>
      </c>
      <c r="F568" s="24" t="s">
        <v>23</v>
      </c>
      <c r="G568" s="24" t="s">
        <v>265</v>
      </c>
      <c r="H568" s="24" t="s">
        <v>31</v>
      </c>
      <c r="I568" s="33" t="s">
        <v>416</v>
      </c>
      <c r="J568" s="33" t="s">
        <v>212</v>
      </c>
      <c r="K568" s="24" t="s">
        <v>25</v>
      </c>
      <c r="L568" s="24">
        <v>40</v>
      </c>
      <c r="M568" s="24">
        <v>3114</v>
      </c>
      <c r="N568" s="16">
        <v>86.953806591319662</v>
      </c>
      <c r="O568" s="24">
        <v>336.19090885901079</v>
      </c>
      <c r="P568" s="24">
        <v>56.17860626604903</v>
      </c>
      <c r="Q568" s="24">
        <v>0.80030840400925207</v>
      </c>
      <c r="R568" s="24">
        <v>0.346223499513171</v>
      </c>
      <c r="S568" s="24">
        <v>0.9216320655996797</v>
      </c>
      <c r="T568" s="24">
        <v>0.83579269173291326</v>
      </c>
      <c r="U568" s="24">
        <v>0.22276657060518731</v>
      </c>
      <c r="V568" s="24">
        <v>0.52313603107700724</v>
      </c>
      <c r="W568" s="24">
        <v>6.845215157353886</v>
      </c>
    </row>
    <row r="569" spans="1:23" s="11" customFormat="1" x14ac:dyDescent="0.25">
      <c r="A569" s="10" t="s">
        <v>122</v>
      </c>
      <c r="B569" s="10" t="s">
        <v>317</v>
      </c>
      <c r="C569" s="10">
        <v>51</v>
      </c>
      <c r="D569" s="10">
        <v>40</v>
      </c>
      <c r="E569" s="10" t="s">
        <v>252</v>
      </c>
      <c r="F569" s="10" t="s">
        <v>23</v>
      </c>
      <c r="G569" s="10" t="s">
        <v>267</v>
      </c>
      <c r="H569" s="10" t="s">
        <v>32</v>
      </c>
      <c r="I569" s="32" t="s">
        <v>416</v>
      </c>
      <c r="J569" s="32" t="s">
        <v>212</v>
      </c>
      <c r="K569" s="10" t="s">
        <v>25</v>
      </c>
      <c r="L569" s="10">
        <v>40</v>
      </c>
      <c r="M569" s="10">
        <v>6931</v>
      </c>
      <c r="N569" s="13">
        <v>193.53783991150823</v>
      </c>
      <c r="O569" s="10">
        <v>423.54624791833839</v>
      </c>
      <c r="P569" s="10">
        <v>70.775970647217491</v>
      </c>
      <c r="Q569" s="10">
        <v>0.88507214915081089</v>
      </c>
      <c r="R569" s="10">
        <v>0.48551660232705857</v>
      </c>
      <c r="S569" s="10">
        <v>0.96017738411880527</v>
      </c>
      <c r="T569" s="10">
        <v>0.9152610006499462</v>
      </c>
      <c r="U569" s="10">
        <v>0.11437150266138939</v>
      </c>
      <c r="V569" s="10">
        <v>0.38396125420731864</v>
      </c>
      <c r="W569" s="10">
        <v>11.150483335737988</v>
      </c>
    </row>
    <row r="570" spans="1:23" s="11" customFormat="1" x14ac:dyDescent="0.25">
      <c r="A570" s="10" t="s">
        <v>122</v>
      </c>
      <c r="B570" s="10" t="s">
        <v>317</v>
      </c>
      <c r="C570" s="10">
        <v>51</v>
      </c>
      <c r="D570" s="10">
        <v>40</v>
      </c>
      <c r="E570" s="10" t="s">
        <v>252</v>
      </c>
      <c r="F570" s="10" t="s">
        <v>23</v>
      </c>
      <c r="G570" s="10" t="s">
        <v>269</v>
      </c>
      <c r="H570" s="10" t="s">
        <v>33</v>
      </c>
      <c r="I570" s="32" t="s">
        <v>416</v>
      </c>
      <c r="J570" s="32" t="s">
        <v>212</v>
      </c>
      <c r="K570" s="10" t="s">
        <v>25</v>
      </c>
      <c r="L570" s="10">
        <v>40</v>
      </c>
      <c r="M570" s="10">
        <v>7778</v>
      </c>
      <c r="N570" s="13">
        <v>217.1890519162763</v>
      </c>
      <c r="O570" s="10">
        <v>521.87214972614345</v>
      </c>
      <c r="P570" s="10">
        <v>87.206552134866868</v>
      </c>
      <c r="Q570" s="10">
        <v>0.81908171861836565</v>
      </c>
      <c r="R570" s="10">
        <v>0.35888025190514178</v>
      </c>
      <c r="S570" s="10">
        <v>0.89109405810169873</v>
      </c>
      <c r="T570" s="10">
        <v>0.82932866456477872</v>
      </c>
      <c r="U570" s="10">
        <v>0.19770840640710863</v>
      </c>
      <c r="V570" s="10">
        <v>0.25178765093498506</v>
      </c>
      <c r="W570" s="10">
        <v>8.1645667266649529</v>
      </c>
    </row>
    <row r="571" spans="1:23" s="11" customFormat="1" x14ac:dyDescent="0.25">
      <c r="A571" s="10" t="s">
        <v>122</v>
      </c>
      <c r="B571" s="10" t="s">
        <v>317</v>
      </c>
      <c r="C571" s="10">
        <v>51</v>
      </c>
      <c r="D571" s="10">
        <v>40</v>
      </c>
      <c r="E571" s="10" t="s">
        <v>252</v>
      </c>
      <c r="F571" s="10" t="s">
        <v>23</v>
      </c>
      <c r="G571" s="10" t="s">
        <v>271</v>
      </c>
      <c r="H571" s="10" t="s">
        <v>34</v>
      </c>
      <c r="I571" s="32" t="s">
        <v>416</v>
      </c>
      <c r="J571" s="32" t="s">
        <v>212</v>
      </c>
      <c r="K571" s="10" t="s">
        <v>25</v>
      </c>
      <c r="L571" s="10">
        <v>40</v>
      </c>
      <c r="M571" s="10">
        <v>6453</v>
      </c>
      <c r="N571" s="13">
        <v>180.1904026762318</v>
      </c>
      <c r="O571" s="10">
        <v>410.13203435596529</v>
      </c>
      <c r="P571" s="10">
        <v>68.534411455010755</v>
      </c>
      <c r="Q571" s="10">
        <v>0.85098246076750628</v>
      </c>
      <c r="R571" s="10">
        <v>0.48208558385109235</v>
      </c>
      <c r="S571" s="10">
        <v>0.88790429491955458</v>
      </c>
      <c r="T571" s="10">
        <v>0.82484874840927813</v>
      </c>
      <c r="U571" s="10">
        <v>0.1998542274052478</v>
      </c>
      <c r="V571" s="10">
        <v>0.24434054675841044</v>
      </c>
      <c r="W571" s="10">
        <v>4.8002479466914609</v>
      </c>
    </row>
    <row r="572" spans="1:23" s="11" customFormat="1" x14ac:dyDescent="0.25">
      <c r="A572" s="10" t="s">
        <v>122</v>
      </c>
      <c r="B572" s="10" t="s">
        <v>317</v>
      </c>
      <c r="C572" s="10">
        <v>51</v>
      </c>
      <c r="D572" s="10">
        <v>40</v>
      </c>
      <c r="E572" s="10" t="s">
        <v>252</v>
      </c>
      <c r="F572" s="10" t="s">
        <v>23</v>
      </c>
      <c r="G572" s="10" t="s">
        <v>273</v>
      </c>
      <c r="H572" s="10" t="s">
        <v>35</v>
      </c>
      <c r="I572" s="32" t="s">
        <v>416</v>
      </c>
      <c r="J572" s="32" t="s">
        <v>212</v>
      </c>
      <c r="K572" s="10" t="s">
        <v>25</v>
      </c>
      <c r="L572" s="10">
        <v>40</v>
      </c>
      <c r="M572" s="10">
        <v>7540</v>
      </c>
      <c r="N572" s="13">
        <v>210.54325680749849</v>
      </c>
      <c r="O572" s="10">
        <v>490.41630560342747</v>
      </c>
      <c r="P572" s="10">
        <v>81.950177155145553</v>
      </c>
      <c r="Q572" s="10">
        <v>0.81637072325682114</v>
      </c>
      <c r="R572" s="10">
        <v>0.39395934536316796</v>
      </c>
      <c r="S572" s="10">
        <v>0.89127314147480052</v>
      </c>
      <c r="T572" s="10">
        <v>0.85068503038498255</v>
      </c>
      <c r="U572" s="10">
        <v>0.20050305425799497</v>
      </c>
      <c r="V572" s="10">
        <v>0.63615573406062043</v>
      </c>
      <c r="W572" s="10">
        <v>5.1470822281167106</v>
      </c>
    </row>
    <row r="573" spans="1:23" s="11" customFormat="1" x14ac:dyDescent="0.25">
      <c r="A573" s="10" t="s">
        <v>122</v>
      </c>
      <c r="B573" s="10" t="s">
        <v>317</v>
      </c>
      <c r="C573" s="10">
        <v>51</v>
      </c>
      <c r="D573" s="10">
        <v>40</v>
      </c>
      <c r="E573" s="10" t="s">
        <v>252</v>
      </c>
      <c r="F573" s="10" t="s">
        <v>23</v>
      </c>
      <c r="G573" s="10" t="s">
        <v>275</v>
      </c>
      <c r="H573" s="10" t="s">
        <v>36</v>
      </c>
      <c r="I573" s="32" t="s">
        <v>416</v>
      </c>
      <c r="J573" s="32" t="s">
        <v>212</v>
      </c>
      <c r="K573" s="10" t="s">
        <v>25</v>
      </c>
      <c r="L573" s="10">
        <v>40</v>
      </c>
      <c r="M573" s="10">
        <v>5707</v>
      </c>
      <c r="N573" s="13">
        <v>159.35946506636523</v>
      </c>
      <c r="O573" s="10">
        <v>567.47012947259043</v>
      </c>
      <c r="P573" s="10">
        <v>94.826124476655565</v>
      </c>
      <c r="Q573" s="10">
        <v>0.77783835355049746</v>
      </c>
      <c r="R573" s="10">
        <v>0.22270590093011311</v>
      </c>
      <c r="S573" s="10">
        <v>0.90007750091390293</v>
      </c>
      <c r="T573" s="10">
        <v>0.77369091048798966</v>
      </c>
      <c r="U573" s="10">
        <v>0.25627906976744186</v>
      </c>
      <c r="V573" s="10">
        <v>0.62747978224855672</v>
      </c>
      <c r="W573" s="10">
        <v>20.735237427720342</v>
      </c>
    </row>
    <row r="574" spans="1:23" s="11" customFormat="1" x14ac:dyDescent="0.25">
      <c r="A574" s="10" t="s">
        <v>122</v>
      </c>
      <c r="B574" s="10" t="s">
        <v>317</v>
      </c>
      <c r="C574" s="10">
        <v>51</v>
      </c>
      <c r="D574" s="10">
        <v>40</v>
      </c>
      <c r="E574" s="10" t="s">
        <v>252</v>
      </c>
      <c r="F574" s="10" t="s">
        <v>23</v>
      </c>
      <c r="G574" s="10" t="s">
        <v>277</v>
      </c>
      <c r="H574" s="10" t="s">
        <v>37</v>
      </c>
      <c r="I574" s="32" t="s">
        <v>416</v>
      </c>
      <c r="J574" s="32" t="s">
        <v>212</v>
      </c>
      <c r="K574" s="10" t="s">
        <v>25</v>
      </c>
      <c r="L574" s="10">
        <v>40</v>
      </c>
      <c r="M574" s="10">
        <v>5760</v>
      </c>
      <c r="N574" s="13">
        <v>160.839411035967</v>
      </c>
      <c r="O574" s="10">
        <v>449.30360723121919</v>
      </c>
      <c r="P574" s="10">
        <v>75.080110078597301</v>
      </c>
      <c r="Q574" s="10">
        <v>0.83033011388208156</v>
      </c>
      <c r="R574" s="10">
        <v>0.35855231986491509</v>
      </c>
      <c r="S574" s="10">
        <v>0.88088504770070908</v>
      </c>
      <c r="T574" s="10">
        <v>0.77836168845943832</v>
      </c>
      <c r="U574" s="10">
        <v>0.24043179587831207</v>
      </c>
      <c r="V574" s="10">
        <v>0.55322415284157145</v>
      </c>
      <c r="W574" s="10">
        <v>7.65625</v>
      </c>
    </row>
    <row r="575" spans="1:23" s="11" customFormat="1" x14ac:dyDescent="0.25">
      <c r="A575" s="10" t="s">
        <v>122</v>
      </c>
      <c r="B575" s="10" t="s">
        <v>317</v>
      </c>
      <c r="C575" s="10">
        <v>51</v>
      </c>
      <c r="D575" s="10">
        <v>40</v>
      </c>
      <c r="E575" s="10" t="s">
        <v>252</v>
      </c>
      <c r="F575" s="10" t="s">
        <v>23</v>
      </c>
      <c r="G575" s="10" t="s">
        <v>279</v>
      </c>
      <c r="H575" s="10" t="s">
        <v>38</v>
      </c>
      <c r="I575" s="32" t="s">
        <v>416</v>
      </c>
      <c r="J575" s="32" t="s">
        <v>212</v>
      </c>
      <c r="K575" s="10" t="s">
        <v>25</v>
      </c>
      <c r="L575" s="10">
        <v>40</v>
      </c>
      <c r="M575" s="10">
        <v>7558</v>
      </c>
      <c r="N575" s="13">
        <v>211.04587996698589</v>
      </c>
      <c r="O575" s="10">
        <v>598.88434303496342</v>
      </c>
      <c r="P575" s="10">
        <v>100.07554285286228</v>
      </c>
      <c r="Q575" s="10">
        <v>0.7303121074499952</v>
      </c>
      <c r="R575" s="10">
        <v>0.26480783652275908</v>
      </c>
      <c r="S575" s="10">
        <v>0.91254943945337874</v>
      </c>
      <c r="T575" s="10">
        <v>0.85795708177574359</v>
      </c>
      <c r="U575" s="10">
        <v>0.17602797795676134</v>
      </c>
      <c r="V575" s="10">
        <v>0.64225071234934361</v>
      </c>
      <c r="W575" s="10">
        <v>8.8070918232336606</v>
      </c>
    </row>
    <row r="576" spans="1:23" s="11" customFormat="1" x14ac:dyDescent="0.25">
      <c r="A576" s="10" t="s">
        <v>122</v>
      </c>
      <c r="B576" s="10" t="s">
        <v>317</v>
      </c>
      <c r="C576" s="10">
        <v>51</v>
      </c>
      <c r="D576" s="10">
        <v>40</v>
      </c>
      <c r="E576" s="10" t="s">
        <v>252</v>
      </c>
      <c r="F576" s="10" t="s">
        <v>23</v>
      </c>
      <c r="G576" s="10" t="s">
        <v>281</v>
      </c>
      <c r="H576" s="10" t="s">
        <v>39</v>
      </c>
      <c r="I576" s="32" t="s">
        <v>416</v>
      </c>
      <c r="J576" s="32" t="s">
        <v>212</v>
      </c>
      <c r="K576" s="10" t="s">
        <v>25</v>
      </c>
      <c r="L576" s="10">
        <v>40</v>
      </c>
      <c r="M576" s="10">
        <v>4980</v>
      </c>
      <c r="N576" s="13">
        <v>139.05907412484649</v>
      </c>
      <c r="O576" s="10">
        <v>358.19090885901079</v>
      </c>
      <c r="P576" s="10">
        <v>59.854878602049027</v>
      </c>
      <c r="Q576" s="10">
        <v>0.85449553877831164</v>
      </c>
      <c r="R576" s="10">
        <v>0.48776438786042192</v>
      </c>
      <c r="S576" s="10">
        <v>0.90081868619977556</v>
      </c>
      <c r="T576" s="10">
        <v>0.83307327584103519</v>
      </c>
      <c r="U576" s="10">
        <v>0.19402420574886536</v>
      </c>
      <c r="V576" s="10">
        <v>0.5135536140605349</v>
      </c>
      <c r="W576" s="10">
        <v>6.6514056224899596</v>
      </c>
    </row>
    <row r="577" spans="1:23" s="11" customFormat="1" x14ac:dyDescent="0.25">
      <c r="A577" s="10" t="s">
        <v>122</v>
      </c>
      <c r="B577" s="10" t="s">
        <v>317</v>
      </c>
      <c r="C577" s="10">
        <v>51</v>
      </c>
      <c r="D577" s="10">
        <v>40</v>
      </c>
      <c r="E577" s="10" t="s">
        <v>252</v>
      </c>
      <c r="F577" s="10" t="s">
        <v>23</v>
      </c>
      <c r="G577" s="10" t="s">
        <v>283</v>
      </c>
      <c r="H577" s="10" t="s">
        <v>40</v>
      </c>
      <c r="I577" s="32" t="s">
        <v>416</v>
      </c>
      <c r="J577" s="32" t="s">
        <v>212</v>
      </c>
      <c r="K577" s="10" t="s">
        <v>25</v>
      </c>
      <c r="L577" s="10">
        <v>40</v>
      </c>
      <c r="M577" s="10">
        <v>6442</v>
      </c>
      <c r="N577" s="13">
        <v>179.88324407876726</v>
      </c>
      <c r="O577" s="10">
        <v>398.09040379562254</v>
      </c>
      <c r="P577" s="10">
        <v>66.522215395496204</v>
      </c>
      <c r="Q577" s="10">
        <v>0.84752006314958561</v>
      </c>
      <c r="R577" s="10">
        <v>0.51081914630345349</v>
      </c>
      <c r="S577" s="10">
        <v>0.90973541773830502</v>
      </c>
      <c r="T577" s="10">
        <v>0.85386894724332951</v>
      </c>
      <c r="U577" s="10">
        <v>0.18369706605000721</v>
      </c>
      <c r="V577" s="10">
        <v>0.50550896673504864</v>
      </c>
      <c r="W577" s="10">
        <v>8.2117354858739517</v>
      </c>
    </row>
    <row r="578" spans="1:23" s="11" customFormat="1" x14ac:dyDescent="0.25">
      <c r="A578" s="10" t="s">
        <v>122</v>
      </c>
      <c r="B578" s="10" t="s">
        <v>317</v>
      </c>
      <c r="C578" s="10">
        <v>51</v>
      </c>
      <c r="D578" s="10">
        <v>40</v>
      </c>
      <c r="E578" s="10" t="s">
        <v>252</v>
      </c>
      <c r="F578" s="10" t="s">
        <v>23</v>
      </c>
      <c r="G578" s="10" t="s">
        <v>285</v>
      </c>
      <c r="H578" s="10" t="s">
        <v>41</v>
      </c>
      <c r="I578" s="32" t="s">
        <v>416</v>
      </c>
      <c r="J578" s="32" t="s">
        <v>212</v>
      </c>
      <c r="K578" s="10" t="s">
        <v>25</v>
      </c>
      <c r="L578" s="10">
        <v>40</v>
      </c>
      <c r="M578" s="10">
        <v>8108</v>
      </c>
      <c r="N578" s="13">
        <v>226.40380984021189</v>
      </c>
      <c r="O578" s="10">
        <v>593.32799384885936</v>
      </c>
      <c r="P578" s="10">
        <v>99.147058634588163</v>
      </c>
      <c r="Q578" s="10">
        <v>0.80885873902633676</v>
      </c>
      <c r="R578" s="10">
        <v>0.28942358950191205</v>
      </c>
      <c r="S578" s="10">
        <v>0.92676679756778713</v>
      </c>
      <c r="T578" s="10">
        <v>0.89739760561885074</v>
      </c>
      <c r="U578" s="10">
        <v>0.15861618798955612</v>
      </c>
      <c r="V578" s="10">
        <v>0.54964422736587526</v>
      </c>
      <c r="W578" s="10">
        <v>12.550690675875678</v>
      </c>
    </row>
    <row r="579" spans="1:23" s="11" customFormat="1" x14ac:dyDescent="0.25">
      <c r="A579" s="10" t="s">
        <v>122</v>
      </c>
      <c r="B579" s="10" t="s">
        <v>317</v>
      </c>
      <c r="C579" s="10">
        <v>51</v>
      </c>
      <c r="D579" s="10">
        <v>40</v>
      </c>
      <c r="E579" s="10" t="s">
        <v>252</v>
      </c>
      <c r="F579" s="10" t="s">
        <v>23</v>
      </c>
      <c r="G579" s="10" t="s">
        <v>287</v>
      </c>
      <c r="H579" s="10" t="s">
        <v>42</v>
      </c>
      <c r="I579" s="32" t="s">
        <v>416</v>
      </c>
      <c r="J579" s="32" t="s">
        <v>212</v>
      </c>
      <c r="K579" s="10" t="s">
        <v>25</v>
      </c>
      <c r="L579" s="10">
        <v>40</v>
      </c>
      <c r="M579" s="10">
        <v>5824</v>
      </c>
      <c r="N579" s="13">
        <v>162.62651560303331</v>
      </c>
      <c r="O579" s="10">
        <v>546.15642097360546</v>
      </c>
      <c r="P579" s="10">
        <v>91.264533707001632</v>
      </c>
      <c r="Q579" s="10">
        <v>0.77622284419565513</v>
      </c>
      <c r="R579" s="10">
        <v>0.24535625975846267</v>
      </c>
      <c r="S579" s="10">
        <v>0.87647818234820252</v>
      </c>
      <c r="T579" s="10">
        <v>0.7586756340693207</v>
      </c>
      <c r="U579" s="10">
        <v>0.21040118870728083</v>
      </c>
      <c r="V579" s="10">
        <v>0.69916648473167375</v>
      </c>
      <c r="W579" s="10">
        <v>11.967032967032967</v>
      </c>
    </row>
    <row r="580" spans="1:23" s="11" customFormat="1" x14ac:dyDescent="0.25">
      <c r="A580" s="10" t="s">
        <v>122</v>
      </c>
      <c r="B580" s="10" t="s">
        <v>317</v>
      </c>
      <c r="C580" s="10">
        <v>51</v>
      </c>
      <c r="D580" s="10">
        <v>40</v>
      </c>
      <c r="E580" s="10" t="s">
        <v>252</v>
      </c>
      <c r="F580" s="10" t="s">
        <v>23</v>
      </c>
      <c r="G580" s="10" t="s">
        <v>289</v>
      </c>
      <c r="H580" s="10" t="s">
        <v>43</v>
      </c>
      <c r="I580" s="32" t="s">
        <v>416</v>
      </c>
      <c r="J580" s="32" t="s">
        <v>212</v>
      </c>
      <c r="K580" s="10" t="s">
        <v>25</v>
      </c>
      <c r="L580" s="10">
        <v>40</v>
      </c>
      <c r="M580" s="10">
        <v>6159</v>
      </c>
      <c r="N580" s="13">
        <v>171.98089107127097</v>
      </c>
      <c r="O580" s="10">
        <v>602.78383797157528</v>
      </c>
      <c r="P580" s="10">
        <v>100.72716127830947</v>
      </c>
      <c r="Q580" s="10">
        <v>0.73470118096146964</v>
      </c>
      <c r="R580" s="10">
        <v>0.2130084682665766</v>
      </c>
      <c r="S580" s="10">
        <v>0.92330719947595896</v>
      </c>
      <c r="T580" s="10">
        <v>0.8708693170593641</v>
      </c>
      <c r="U580" s="10">
        <v>0.17213541666666668</v>
      </c>
      <c r="V580" s="10">
        <v>0.44993026992515422</v>
      </c>
      <c r="W580" s="10">
        <v>13.56080532553986</v>
      </c>
    </row>
    <row r="581" spans="1:23" s="11" customFormat="1" x14ac:dyDescent="0.25">
      <c r="A581" s="10" t="s">
        <v>122</v>
      </c>
      <c r="B581" s="10" t="s">
        <v>317</v>
      </c>
      <c r="C581" s="10">
        <v>51</v>
      </c>
      <c r="D581" s="10">
        <v>40</v>
      </c>
      <c r="E581" s="10" t="s">
        <v>252</v>
      </c>
      <c r="F581" s="10" t="s">
        <v>23</v>
      </c>
      <c r="G581" s="10" t="s">
        <v>291</v>
      </c>
      <c r="H581" s="10" t="s">
        <v>44</v>
      </c>
      <c r="I581" s="32" t="s">
        <v>416</v>
      </c>
      <c r="J581" s="32" t="s">
        <v>212</v>
      </c>
      <c r="K581" s="10" t="s">
        <v>25</v>
      </c>
      <c r="L581" s="10">
        <v>40</v>
      </c>
      <c r="M581" s="10">
        <v>5616</v>
      </c>
      <c r="N581" s="13">
        <v>156.81842576006784</v>
      </c>
      <c r="O581" s="10">
        <v>627.95541084682895</v>
      </c>
      <c r="P581" s="10">
        <v>104.93341386989597</v>
      </c>
      <c r="Q581" s="10">
        <v>0.51222181685516233</v>
      </c>
      <c r="R581" s="10">
        <v>0.17896963372133551</v>
      </c>
      <c r="S581" s="10">
        <v>0.81828061517880102</v>
      </c>
      <c r="T581" s="10">
        <v>0.61874838600160575</v>
      </c>
      <c r="U581" s="10">
        <v>0.45004480286738352</v>
      </c>
      <c r="V581" s="10">
        <v>0.69154854629476259</v>
      </c>
      <c r="W581" s="10">
        <v>15.601139601139602</v>
      </c>
    </row>
    <row r="582" spans="1:23" s="23" customFormat="1" x14ac:dyDescent="0.25">
      <c r="A582" s="22" t="s">
        <v>124</v>
      </c>
      <c r="B582" s="22" t="s">
        <v>318</v>
      </c>
      <c r="C582" s="22">
        <v>51</v>
      </c>
      <c r="D582" s="22">
        <v>41</v>
      </c>
      <c r="E582" s="22" t="s">
        <v>252</v>
      </c>
      <c r="F582" s="22" t="s">
        <v>23</v>
      </c>
      <c r="G582" s="22" t="s">
        <v>253</v>
      </c>
      <c r="H582" s="22" t="s">
        <v>24</v>
      </c>
      <c r="I582" s="34" t="s">
        <v>416</v>
      </c>
      <c r="J582" s="34" t="s">
        <v>212</v>
      </c>
      <c r="K582" s="22" t="s">
        <v>25</v>
      </c>
      <c r="L582" s="22">
        <v>39</v>
      </c>
      <c r="M582" s="22">
        <v>988</v>
      </c>
      <c r="N582" s="16">
        <v>27.497450965222178</v>
      </c>
      <c r="O582" s="22">
        <v>184.16652224137061</v>
      </c>
      <c r="P582" s="22">
        <v>30.724047855883146</v>
      </c>
      <c r="Q582" s="22">
        <v>0.72222222222222221</v>
      </c>
      <c r="R582" s="22">
        <v>0.36605423397079034</v>
      </c>
      <c r="S582" s="22">
        <v>0.86791399190457441</v>
      </c>
      <c r="T582" s="22">
        <v>0.58482970991123173</v>
      </c>
      <c r="U582" s="22">
        <v>0.36003521126760563</v>
      </c>
      <c r="V582" s="22">
        <v>0.78137864805377388</v>
      </c>
      <c r="W582" s="22">
        <v>2.8431174089068825</v>
      </c>
    </row>
    <row r="583" spans="1:23" x14ac:dyDescent="0.25">
      <c r="A583" s="2" t="s">
        <v>124</v>
      </c>
      <c r="B583" s="2" t="s">
        <v>318</v>
      </c>
      <c r="C583" s="2">
        <v>51</v>
      </c>
      <c r="D583" s="2">
        <v>41</v>
      </c>
      <c r="E583" s="2" t="s">
        <v>252</v>
      </c>
      <c r="F583" s="2" t="s">
        <v>23</v>
      </c>
      <c r="G583" s="2" t="s">
        <v>255</v>
      </c>
      <c r="H583" s="2" t="s">
        <v>26</v>
      </c>
      <c r="I583" s="7" t="s">
        <v>416</v>
      </c>
      <c r="J583" s="7" t="s">
        <v>212</v>
      </c>
      <c r="K583" s="2" t="s">
        <v>25</v>
      </c>
      <c r="L583" s="2">
        <v>39</v>
      </c>
      <c r="M583" s="2">
        <v>7873</v>
      </c>
      <c r="N583" s="13">
        <v>219.11683345060143</v>
      </c>
      <c r="O583" s="2">
        <v>569.42849891224762</v>
      </c>
      <c r="P583" s="2">
        <v>94.996355679422948</v>
      </c>
      <c r="Q583" s="2">
        <v>0.80107855107855108</v>
      </c>
      <c r="R583" s="2">
        <v>0.30512073184569916</v>
      </c>
      <c r="S583" s="2">
        <v>0.89418486210163695</v>
      </c>
      <c r="T583" s="2">
        <v>0.82577851423567683</v>
      </c>
      <c r="U583" s="2">
        <v>0.18254146122814882</v>
      </c>
      <c r="V583" s="2">
        <v>0.42998459823274066</v>
      </c>
      <c r="W583" s="2">
        <v>9.0548710783691089</v>
      </c>
    </row>
    <row r="584" spans="1:23" s="23" customFormat="1" x14ac:dyDescent="0.25">
      <c r="A584" s="22" t="s">
        <v>124</v>
      </c>
      <c r="B584" s="22" t="s">
        <v>318</v>
      </c>
      <c r="C584" s="22">
        <v>51</v>
      </c>
      <c r="D584" s="22">
        <v>41</v>
      </c>
      <c r="E584" s="22" t="s">
        <v>252</v>
      </c>
      <c r="F584" s="22" t="s">
        <v>23</v>
      </c>
      <c r="G584" s="22" t="s">
        <v>257</v>
      </c>
      <c r="H584" s="22" t="s">
        <v>27</v>
      </c>
      <c r="I584" s="34" t="s">
        <v>416</v>
      </c>
      <c r="J584" s="34" t="s">
        <v>212</v>
      </c>
      <c r="K584" s="22" t="s">
        <v>25</v>
      </c>
      <c r="L584" s="22">
        <v>39</v>
      </c>
      <c r="M584" s="22">
        <v>3371</v>
      </c>
      <c r="N584" s="16">
        <v>93.819744133364338</v>
      </c>
      <c r="O584" s="22">
        <v>392.47518010647286</v>
      </c>
      <c r="P584" s="22">
        <v>65.475668808219808</v>
      </c>
      <c r="Q584" s="22">
        <v>0.73779820529656381</v>
      </c>
      <c r="R584" s="22">
        <v>0.27500729966055759</v>
      </c>
      <c r="S584" s="22">
        <v>0.8753271008581831</v>
      </c>
      <c r="T584" s="22">
        <v>0.78240796009316838</v>
      </c>
      <c r="U584" s="22">
        <v>0.26924999999999999</v>
      </c>
      <c r="V584" s="22">
        <v>0.73119368403167062</v>
      </c>
      <c r="W584" s="22">
        <v>5.4064075941857013</v>
      </c>
    </row>
    <row r="585" spans="1:23" x14ac:dyDescent="0.25">
      <c r="A585" s="2" t="s">
        <v>124</v>
      </c>
      <c r="B585" s="2" t="s">
        <v>318</v>
      </c>
      <c r="C585" s="2">
        <v>51</v>
      </c>
      <c r="D585" s="2">
        <v>41</v>
      </c>
      <c r="E585" s="2" t="s">
        <v>252</v>
      </c>
      <c r="F585" s="2" t="s">
        <v>23</v>
      </c>
      <c r="G585" s="2" t="s">
        <v>259</v>
      </c>
      <c r="H585" s="2" t="s">
        <v>28</v>
      </c>
      <c r="I585" s="7" t="s">
        <v>416</v>
      </c>
      <c r="J585" s="7" t="s">
        <v>212</v>
      </c>
      <c r="K585" s="2" t="s">
        <v>25</v>
      </c>
      <c r="L585" s="2">
        <v>39</v>
      </c>
      <c r="M585" s="2">
        <v>10100</v>
      </c>
      <c r="N585" s="13">
        <v>281.09742383476112</v>
      </c>
      <c r="O585" s="2">
        <v>668.4823227814104</v>
      </c>
      <c r="P585" s="2">
        <v>111.52126144310866</v>
      </c>
      <c r="Q585" s="2">
        <v>0.81602973256847378</v>
      </c>
      <c r="R585" s="2">
        <v>0.2840216088068292</v>
      </c>
      <c r="S585" s="2">
        <v>0.91019302114741141</v>
      </c>
      <c r="T585" s="2">
        <v>0.84381166926691575</v>
      </c>
      <c r="U585" s="2">
        <v>0.1968061379248818</v>
      </c>
      <c r="V585" s="2">
        <v>0.51703150153239907</v>
      </c>
      <c r="W585" s="2">
        <v>7.9296039603960393</v>
      </c>
    </row>
    <row r="586" spans="1:23" x14ac:dyDescent="0.25">
      <c r="A586" s="2" t="s">
        <v>124</v>
      </c>
      <c r="B586" s="2" t="s">
        <v>318</v>
      </c>
      <c r="C586" s="2">
        <v>51</v>
      </c>
      <c r="D586" s="2">
        <v>41</v>
      </c>
      <c r="E586" s="2" t="s">
        <v>252</v>
      </c>
      <c r="F586" s="2" t="s">
        <v>23</v>
      </c>
      <c r="G586" s="2" t="s">
        <v>261</v>
      </c>
      <c r="H586" s="2" t="s">
        <v>29</v>
      </c>
      <c r="I586" s="7" t="s">
        <v>416</v>
      </c>
      <c r="J586" s="7" t="s">
        <v>212</v>
      </c>
      <c r="K586" s="2" t="s">
        <v>25</v>
      </c>
      <c r="L586" s="2">
        <v>39</v>
      </c>
      <c r="M586" s="2">
        <v>8044</v>
      </c>
      <c r="N586" s="13">
        <v>223.87600765612066</v>
      </c>
      <c r="O586" s="2">
        <v>478.31580054003922</v>
      </c>
      <c r="P586" s="2">
        <v>79.796248347225415</v>
      </c>
      <c r="Q586" s="2">
        <v>0.82782751878151695</v>
      </c>
      <c r="R586" s="2">
        <v>0.44182722278605663</v>
      </c>
      <c r="S586" s="2">
        <v>0.92208530632217756</v>
      </c>
      <c r="T586" s="2">
        <v>0.88153433111040369</v>
      </c>
      <c r="U586" s="2">
        <v>0.19668784029038114</v>
      </c>
      <c r="V586" s="2">
        <v>0.5596107195127531</v>
      </c>
      <c r="W586" s="2">
        <v>10.383018398806565</v>
      </c>
    </row>
    <row r="587" spans="1:23" x14ac:dyDescent="0.25">
      <c r="A587" s="2" t="s">
        <v>124</v>
      </c>
      <c r="B587" s="2" t="s">
        <v>318</v>
      </c>
      <c r="C587" s="2">
        <v>51</v>
      </c>
      <c r="D587" s="2">
        <v>41</v>
      </c>
      <c r="E587" s="2" t="s">
        <v>252</v>
      </c>
      <c r="F587" s="2" t="s">
        <v>23</v>
      </c>
      <c r="G587" s="2" t="s">
        <v>263</v>
      </c>
      <c r="H587" s="2" t="s">
        <v>30</v>
      </c>
      <c r="I587" s="7" t="s">
        <v>416</v>
      </c>
      <c r="J587" s="7" t="s">
        <v>212</v>
      </c>
      <c r="K587" s="2" t="s">
        <v>25</v>
      </c>
      <c r="L587" s="2">
        <v>39</v>
      </c>
      <c r="M587" s="2">
        <v>8884</v>
      </c>
      <c r="N587" s="13">
        <v>247.25440726218</v>
      </c>
      <c r="O587" s="2">
        <v>578.74220741123236</v>
      </c>
      <c r="P587" s="2">
        <v>96.550138756585667</v>
      </c>
      <c r="Q587" s="2">
        <v>0.84432617373122976</v>
      </c>
      <c r="R587" s="2">
        <v>0.33330981385131608</v>
      </c>
      <c r="S587" s="2">
        <v>0.93717221003225171</v>
      </c>
      <c r="T587" s="2">
        <v>0.90959556495438731</v>
      </c>
      <c r="U587" s="2">
        <v>0.13415755594155512</v>
      </c>
      <c r="V587" s="2">
        <v>0.51914215528458585</v>
      </c>
      <c r="W587" s="2">
        <v>7.204975236380009</v>
      </c>
    </row>
    <row r="588" spans="1:23" s="23" customFormat="1" x14ac:dyDescent="0.25">
      <c r="A588" s="22" t="s">
        <v>124</v>
      </c>
      <c r="B588" s="22" t="s">
        <v>318</v>
      </c>
      <c r="C588" s="22">
        <v>51</v>
      </c>
      <c r="D588" s="22">
        <v>41</v>
      </c>
      <c r="E588" s="22" t="s">
        <v>252</v>
      </c>
      <c r="F588" s="22" t="s">
        <v>23</v>
      </c>
      <c r="G588" s="22" t="s">
        <v>265</v>
      </c>
      <c r="H588" s="22" t="s">
        <v>31</v>
      </c>
      <c r="I588" s="34" t="s">
        <v>416</v>
      </c>
      <c r="J588" s="34" t="s">
        <v>212</v>
      </c>
      <c r="K588" s="22" t="s">
        <v>25</v>
      </c>
      <c r="L588" s="22">
        <v>39</v>
      </c>
      <c r="M588" s="22">
        <v>3249</v>
      </c>
      <c r="N588" s="16">
        <v>90.42430990486524</v>
      </c>
      <c r="O588" s="22">
        <v>367.36248173426463</v>
      </c>
      <c r="P588" s="22">
        <v>61.286179116022304</v>
      </c>
      <c r="Q588" s="22">
        <v>0.74913534701406503</v>
      </c>
      <c r="R588" s="22">
        <v>0.30253106399767155</v>
      </c>
      <c r="S588" s="22">
        <v>0.90629210431789464</v>
      </c>
      <c r="T588" s="22">
        <v>0.68422471363891002</v>
      </c>
      <c r="U588" s="22">
        <v>0.24895506792058517</v>
      </c>
      <c r="V588" s="22">
        <v>0.5538528981877574</v>
      </c>
      <c r="W588" s="22">
        <v>6.2939365958756541</v>
      </c>
    </row>
    <row r="589" spans="1:23" x14ac:dyDescent="0.25">
      <c r="A589" s="2" t="s">
        <v>124</v>
      </c>
      <c r="B589" s="2" t="s">
        <v>318</v>
      </c>
      <c r="C589" s="2">
        <v>51</v>
      </c>
      <c r="D589" s="2">
        <v>41</v>
      </c>
      <c r="E589" s="2" t="s">
        <v>252</v>
      </c>
      <c r="F589" s="2" t="s">
        <v>23</v>
      </c>
      <c r="G589" s="2" t="s">
        <v>267</v>
      </c>
      <c r="H589" s="2" t="s">
        <v>32</v>
      </c>
      <c r="I589" s="7" t="s">
        <v>416</v>
      </c>
      <c r="J589" s="7" t="s">
        <v>212</v>
      </c>
      <c r="K589" s="2" t="s">
        <v>25</v>
      </c>
      <c r="L589" s="2">
        <v>39</v>
      </c>
      <c r="M589" s="2">
        <v>7204</v>
      </c>
      <c r="N589" s="13">
        <v>200.4976080500613</v>
      </c>
      <c r="O589" s="2">
        <v>423.10259710444251</v>
      </c>
      <c r="P589" s="2">
        <v>70.585165442545261</v>
      </c>
      <c r="Q589" s="2">
        <v>0.87099504292104946</v>
      </c>
      <c r="R589" s="2">
        <v>0.50569910602210555</v>
      </c>
      <c r="S589" s="2">
        <v>0.94973892703669072</v>
      </c>
      <c r="T589" s="2">
        <v>0.86251147877323897</v>
      </c>
      <c r="U589" s="2">
        <v>0.10637751828564096</v>
      </c>
      <c r="V589" s="2">
        <v>0.42049558474829679</v>
      </c>
      <c r="W589" s="2">
        <v>14.303303720155469</v>
      </c>
    </row>
    <row r="590" spans="1:23" x14ac:dyDescent="0.25">
      <c r="A590" s="2" t="s">
        <v>124</v>
      </c>
      <c r="B590" s="2" t="s">
        <v>318</v>
      </c>
      <c r="C590" s="2">
        <v>51</v>
      </c>
      <c r="D590" s="2">
        <v>41</v>
      </c>
      <c r="E590" s="2" t="s">
        <v>252</v>
      </c>
      <c r="F590" s="2" t="s">
        <v>23</v>
      </c>
      <c r="G590" s="2" t="s">
        <v>269</v>
      </c>
      <c r="H590" s="2" t="s">
        <v>33</v>
      </c>
      <c r="I590" s="7" t="s">
        <v>416</v>
      </c>
      <c r="J590" s="7" t="s">
        <v>212</v>
      </c>
      <c r="K590" s="2" t="s">
        <v>25</v>
      </c>
      <c r="L590" s="2">
        <v>39</v>
      </c>
      <c r="M590" s="2">
        <v>8185</v>
      </c>
      <c r="N590" s="13">
        <v>227.80023901856632</v>
      </c>
      <c r="O590" s="2">
        <v>491.14422766478549</v>
      </c>
      <c r="P590" s="2">
        <v>81.936383286516104</v>
      </c>
      <c r="Q590" s="2">
        <v>0.83358794174559525</v>
      </c>
      <c r="R590" s="2">
        <v>0.42639338581448821</v>
      </c>
      <c r="S590" s="2">
        <v>0.89374218569737029</v>
      </c>
      <c r="T590" s="2">
        <v>0.8476442340135083</v>
      </c>
      <c r="U590" s="2">
        <v>0.21378212417557427</v>
      </c>
      <c r="V590" s="2">
        <v>0.31692925508245551</v>
      </c>
      <c r="W590" s="2">
        <v>8.0068417837507635</v>
      </c>
    </row>
    <row r="591" spans="1:23" x14ac:dyDescent="0.25">
      <c r="A591" s="2" t="s">
        <v>124</v>
      </c>
      <c r="B591" s="2" t="s">
        <v>318</v>
      </c>
      <c r="C591" s="2">
        <v>51</v>
      </c>
      <c r="D591" s="2">
        <v>41</v>
      </c>
      <c r="E591" s="2" t="s">
        <v>252</v>
      </c>
      <c r="F591" s="2" t="s">
        <v>23</v>
      </c>
      <c r="G591" s="2" t="s">
        <v>271</v>
      </c>
      <c r="H591" s="2" t="s">
        <v>34</v>
      </c>
      <c r="I591" s="7" t="s">
        <v>416</v>
      </c>
      <c r="J591" s="7" t="s">
        <v>212</v>
      </c>
      <c r="K591" s="2" t="s">
        <v>25</v>
      </c>
      <c r="L591" s="2">
        <v>39</v>
      </c>
      <c r="M591" s="2">
        <v>6842</v>
      </c>
      <c r="N591" s="13">
        <v>190.42263107697383</v>
      </c>
      <c r="O591" s="2">
        <v>479.38686835190464</v>
      </c>
      <c r="P591" s="2">
        <v>79.974931955452107</v>
      </c>
      <c r="Q591" s="2">
        <v>0.83104579132758416</v>
      </c>
      <c r="R591" s="2">
        <v>0.37412839173754819</v>
      </c>
      <c r="S591" s="2">
        <v>0.89163300712160165</v>
      </c>
      <c r="T591" s="2">
        <v>0.84326547969130672</v>
      </c>
      <c r="U591" s="2">
        <v>0.19148936170212766</v>
      </c>
      <c r="V591" s="2">
        <v>0.32805625273786215</v>
      </c>
      <c r="W591" s="2">
        <v>7.2031569716457176</v>
      </c>
    </row>
    <row r="592" spans="1:23" x14ac:dyDescent="0.25">
      <c r="A592" s="2" t="s">
        <v>124</v>
      </c>
      <c r="B592" s="2" t="s">
        <v>318</v>
      </c>
      <c r="C592" s="2">
        <v>51</v>
      </c>
      <c r="D592" s="2">
        <v>41</v>
      </c>
      <c r="E592" s="2" t="s">
        <v>252</v>
      </c>
      <c r="F592" s="2" t="s">
        <v>23</v>
      </c>
      <c r="G592" s="2" t="s">
        <v>273</v>
      </c>
      <c r="H592" s="2" t="s">
        <v>35</v>
      </c>
      <c r="I592" s="7" t="s">
        <v>416</v>
      </c>
      <c r="J592" s="7" t="s">
        <v>212</v>
      </c>
      <c r="K592" s="2" t="s">
        <v>25</v>
      </c>
      <c r="L592" s="2">
        <v>39</v>
      </c>
      <c r="M592" s="2">
        <v>7630</v>
      </c>
      <c r="N592" s="13">
        <v>212.35379642170568</v>
      </c>
      <c r="O592" s="2">
        <v>498.07315985291984</v>
      </c>
      <c r="P592" s="2">
        <v>83.092319998289383</v>
      </c>
      <c r="Q592" s="2">
        <v>0.82025370887981075</v>
      </c>
      <c r="R592" s="2">
        <v>0.38649877675356836</v>
      </c>
      <c r="S592" s="2">
        <v>0.90956032503273099</v>
      </c>
      <c r="T592" s="2">
        <v>0.8554935538501971</v>
      </c>
      <c r="U592" s="2">
        <v>0.18796724813100749</v>
      </c>
      <c r="V592" s="2">
        <v>0.57976216347596854</v>
      </c>
      <c r="W592" s="2">
        <v>7.2378768020969853</v>
      </c>
    </row>
    <row r="593" spans="1:23" x14ac:dyDescent="0.25">
      <c r="A593" s="2" t="s">
        <v>124</v>
      </c>
      <c r="B593" s="2" t="s">
        <v>318</v>
      </c>
      <c r="C593" s="2">
        <v>51</v>
      </c>
      <c r="D593" s="2">
        <v>41</v>
      </c>
      <c r="E593" s="2" t="s">
        <v>252</v>
      </c>
      <c r="F593" s="2" t="s">
        <v>23</v>
      </c>
      <c r="G593" s="2" t="s">
        <v>275</v>
      </c>
      <c r="H593" s="2" t="s">
        <v>36</v>
      </c>
      <c r="I593" s="7" t="s">
        <v>416</v>
      </c>
      <c r="J593" s="7" t="s">
        <v>212</v>
      </c>
      <c r="K593" s="2" t="s">
        <v>25</v>
      </c>
      <c r="L593" s="2">
        <v>39</v>
      </c>
      <c r="M593" s="2">
        <v>5975</v>
      </c>
      <c r="N593" s="13">
        <v>166.29278291214828</v>
      </c>
      <c r="O593" s="2">
        <v>445.20310216783088</v>
      </c>
      <c r="P593" s="2">
        <v>74.27213833502789</v>
      </c>
      <c r="Q593" s="2">
        <v>0.8218707015130674</v>
      </c>
      <c r="R593" s="2">
        <v>0.37881870053764471</v>
      </c>
      <c r="S593" s="2">
        <v>0.88895718904193533</v>
      </c>
      <c r="T593" s="2">
        <v>0.85509917425251025</v>
      </c>
      <c r="U593" s="2">
        <v>0.22246087756980668</v>
      </c>
      <c r="V593" s="2">
        <v>0.56434853380260996</v>
      </c>
      <c r="W593" s="2">
        <v>14.66376569037657</v>
      </c>
    </row>
    <row r="594" spans="1:23" x14ac:dyDescent="0.25">
      <c r="A594" s="2" t="s">
        <v>124</v>
      </c>
      <c r="B594" s="2" t="s">
        <v>318</v>
      </c>
      <c r="C594" s="2">
        <v>51</v>
      </c>
      <c r="D594" s="2">
        <v>41</v>
      </c>
      <c r="E594" s="2" t="s">
        <v>252</v>
      </c>
      <c r="F594" s="2" t="s">
        <v>23</v>
      </c>
      <c r="G594" s="2" t="s">
        <v>277</v>
      </c>
      <c r="H594" s="2" t="s">
        <v>37</v>
      </c>
      <c r="I594" s="7" t="s">
        <v>416</v>
      </c>
      <c r="J594" s="7" t="s">
        <v>212</v>
      </c>
      <c r="K594" s="2" t="s">
        <v>25</v>
      </c>
      <c r="L594" s="2">
        <v>39</v>
      </c>
      <c r="M594" s="2">
        <v>6140</v>
      </c>
      <c r="N594" s="13">
        <v>170.88496854905281</v>
      </c>
      <c r="O594" s="2">
        <v>477.83051916580064</v>
      </c>
      <c r="P594" s="2">
        <v>79.715290049353371</v>
      </c>
      <c r="Q594" s="2">
        <v>0.82140468227424746</v>
      </c>
      <c r="R594" s="2">
        <v>0.33793289243642122</v>
      </c>
      <c r="S594" s="2">
        <v>0.88633286123024801</v>
      </c>
      <c r="T594" s="2">
        <v>0.7703474600778083</v>
      </c>
      <c r="U594" s="2">
        <v>0.23378967955468632</v>
      </c>
      <c r="V594" s="2">
        <v>0.51263580909115447</v>
      </c>
      <c r="W594" s="2">
        <v>8.0991856677524439</v>
      </c>
    </row>
    <row r="595" spans="1:23" x14ac:dyDescent="0.25">
      <c r="A595" s="2" t="s">
        <v>124</v>
      </c>
      <c r="B595" s="2" t="s">
        <v>318</v>
      </c>
      <c r="C595" s="2">
        <v>51</v>
      </c>
      <c r="D595" s="2">
        <v>41</v>
      </c>
      <c r="E595" s="2" t="s">
        <v>252</v>
      </c>
      <c r="F595" s="2" t="s">
        <v>23</v>
      </c>
      <c r="G595" s="2" t="s">
        <v>279</v>
      </c>
      <c r="H595" s="2" t="s">
        <v>38</v>
      </c>
      <c r="I595" s="7" t="s">
        <v>416</v>
      </c>
      <c r="J595" s="7" t="s">
        <v>212</v>
      </c>
      <c r="K595" s="2" t="s">
        <v>25</v>
      </c>
      <c r="L595" s="2">
        <v>39</v>
      </c>
      <c r="M595" s="2">
        <v>7916</v>
      </c>
      <c r="N595" s="13">
        <v>220.31358485900685</v>
      </c>
      <c r="O595" s="2">
        <v>562.64170234784422</v>
      </c>
      <c r="P595" s="2">
        <v>93.864131104103066</v>
      </c>
      <c r="Q595" s="2">
        <v>0.73316662035750668</v>
      </c>
      <c r="R595" s="2">
        <v>0.31423301522355268</v>
      </c>
      <c r="S595" s="2">
        <v>0.9070020932927686</v>
      </c>
      <c r="T595" s="2">
        <v>0.85360293474172011</v>
      </c>
      <c r="U595" s="2">
        <v>0.18076806160705239</v>
      </c>
      <c r="V595" s="2">
        <v>0.62538202003820009</v>
      </c>
      <c r="W595" s="2">
        <v>8.3437342091965636</v>
      </c>
    </row>
    <row r="596" spans="1:23" x14ac:dyDescent="0.25">
      <c r="A596" s="2" t="s">
        <v>124</v>
      </c>
      <c r="B596" s="2" t="s">
        <v>318</v>
      </c>
      <c r="C596" s="2">
        <v>51</v>
      </c>
      <c r="D596" s="2">
        <v>41</v>
      </c>
      <c r="E596" s="2" t="s">
        <v>252</v>
      </c>
      <c r="F596" s="2" t="s">
        <v>23</v>
      </c>
      <c r="G596" s="2" t="s">
        <v>281</v>
      </c>
      <c r="H596" s="2" t="s">
        <v>39</v>
      </c>
      <c r="I596" s="7" t="s">
        <v>416</v>
      </c>
      <c r="J596" s="7" t="s">
        <v>212</v>
      </c>
      <c r="K596" s="2" t="s">
        <v>25</v>
      </c>
      <c r="L596" s="2">
        <v>39</v>
      </c>
      <c r="M596" s="2">
        <v>5238</v>
      </c>
      <c r="N596" s="13">
        <v>145.78102040064147</v>
      </c>
      <c r="O596" s="2">
        <v>367.60512242138395</v>
      </c>
      <c r="P596" s="2">
        <v>61.326658264958326</v>
      </c>
      <c r="Q596" s="2">
        <v>0.83982683982683981</v>
      </c>
      <c r="R596" s="2">
        <v>0.48709340466100093</v>
      </c>
      <c r="S596" s="2">
        <v>0.90947834834006991</v>
      </c>
      <c r="T596" s="2">
        <v>0.83943283595115969</v>
      </c>
      <c r="U596" s="2">
        <v>0.1930134086097389</v>
      </c>
      <c r="V596" s="2">
        <v>0.48931111547739609</v>
      </c>
      <c r="W596" s="2">
        <v>4.2384497899961815</v>
      </c>
    </row>
    <row r="597" spans="1:23" x14ac:dyDescent="0.25">
      <c r="A597" s="2" t="s">
        <v>124</v>
      </c>
      <c r="B597" s="2" t="s">
        <v>318</v>
      </c>
      <c r="C597" s="2">
        <v>51</v>
      </c>
      <c r="D597" s="2">
        <v>41</v>
      </c>
      <c r="E597" s="2" t="s">
        <v>252</v>
      </c>
      <c r="F597" s="2" t="s">
        <v>23</v>
      </c>
      <c r="G597" s="2" t="s">
        <v>283</v>
      </c>
      <c r="H597" s="2" t="s">
        <v>40</v>
      </c>
      <c r="I597" s="7" t="s">
        <v>416</v>
      </c>
      <c r="J597" s="7" t="s">
        <v>212</v>
      </c>
      <c r="K597" s="2" t="s">
        <v>25</v>
      </c>
      <c r="L597" s="2">
        <v>39</v>
      </c>
      <c r="M597" s="2">
        <v>6781</v>
      </c>
      <c r="N597" s="13">
        <v>188.72491396272429</v>
      </c>
      <c r="O597" s="2">
        <v>402.23253941935354</v>
      </c>
      <c r="P597" s="2">
        <v>67.103465059283778</v>
      </c>
      <c r="Q597" s="2">
        <v>0.88007787151200523</v>
      </c>
      <c r="R597" s="2">
        <v>0.526682886139339</v>
      </c>
      <c r="S597" s="2">
        <v>0.92714771450129696</v>
      </c>
      <c r="T597" s="2">
        <v>0.88614210591933318</v>
      </c>
      <c r="U597" s="2">
        <v>0.20017182130584193</v>
      </c>
      <c r="V597" s="2">
        <v>0.61493322548213702</v>
      </c>
      <c r="W597" s="2">
        <v>5.3798849727178881</v>
      </c>
    </row>
    <row r="598" spans="1:23" x14ac:dyDescent="0.25">
      <c r="A598" s="2" t="s">
        <v>124</v>
      </c>
      <c r="B598" s="2" t="s">
        <v>318</v>
      </c>
      <c r="C598" s="2">
        <v>51</v>
      </c>
      <c r="D598" s="2">
        <v>41</v>
      </c>
      <c r="E598" s="2" t="s">
        <v>252</v>
      </c>
      <c r="F598" s="2" t="s">
        <v>23</v>
      </c>
      <c r="G598" s="2" t="s">
        <v>285</v>
      </c>
      <c r="H598" s="2" t="s">
        <v>41</v>
      </c>
      <c r="I598" s="7" t="s">
        <v>416</v>
      </c>
      <c r="J598" s="7" t="s">
        <v>212</v>
      </c>
      <c r="K598" s="2" t="s">
        <v>25</v>
      </c>
      <c r="L598" s="2">
        <v>39</v>
      </c>
      <c r="M598" s="2">
        <v>8340</v>
      </c>
      <c r="N598" s="13">
        <v>232.11411037444631</v>
      </c>
      <c r="O598" s="2">
        <v>604.6417023478441</v>
      </c>
      <c r="P598" s="2">
        <v>100.87088778410305</v>
      </c>
      <c r="Q598" s="2">
        <v>0.76450637088642404</v>
      </c>
      <c r="R598" s="2">
        <v>0.28666833237211536</v>
      </c>
      <c r="S598" s="2">
        <v>0.91215955924092174</v>
      </c>
      <c r="T598" s="2">
        <v>0.87628483662042223</v>
      </c>
      <c r="U598" s="2">
        <v>0.2082270082678371</v>
      </c>
      <c r="V598" s="2">
        <v>0.53033269733491484</v>
      </c>
      <c r="W598" s="2">
        <v>13.296043165467626</v>
      </c>
    </row>
    <row r="599" spans="1:23" x14ac:dyDescent="0.25">
      <c r="A599" s="2" t="s">
        <v>124</v>
      </c>
      <c r="B599" s="2" t="s">
        <v>318</v>
      </c>
      <c r="C599" s="2">
        <v>51</v>
      </c>
      <c r="D599" s="2">
        <v>41</v>
      </c>
      <c r="E599" s="2" t="s">
        <v>252</v>
      </c>
      <c r="F599" s="2" t="s">
        <v>23</v>
      </c>
      <c r="G599" s="2" t="s">
        <v>287</v>
      </c>
      <c r="H599" s="2" t="s">
        <v>42</v>
      </c>
      <c r="I599" s="7" t="s">
        <v>416</v>
      </c>
      <c r="J599" s="7" t="s">
        <v>212</v>
      </c>
      <c r="K599" s="2" t="s">
        <v>25</v>
      </c>
      <c r="L599" s="2">
        <v>39</v>
      </c>
      <c r="M599" s="2">
        <v>6384</v>
      </c>
      <c r="N599" s="13">
        <v>177.67583700605101</v>
      </c>
      <c r="O599" s="2">
        <v>591.36962440920206</v>
      </c>
      <c r="P599" s="2">
        <v>98.656739670911136</v>
      </c>
      <c r="Q599" s="2">
        <v>0.60788421253094649</v>
      </c>
      <c r="R599" s="2">
        <v>0.22939540574643236</v>
      </c>
      <c r="S599" s="2">
        <v>0.83029064811291697</v>
      </c>
      <c r="T599" s="2">
        <v>0.76618027995804727</v>
      </c>
      <c r="U599" s="2">
        <v>0.41684039842483206</v>
      </c>
      <c r="V599" s="2">
        <v>0.7198629945090731</v>
      </c>
      <c r="W599" s="2">
        <v>15.542763157894736</v>
      </c>
    </row>
    <row r="600" spans="1:23" x14ac:dyDescent="0.25">
      <c r="A600" s="2" t="s">
        <v>124</v>
      </c>
      <c r="B600" s="2" t="s">
        <v>318</v>
      </c>
      <c r="C600" s="2">
        <v>51</v>
      </c>
      <c r="D600" s="2">
        <v>41</v>
      </c>
      <c r="E600" s="2" t="s">
        <v>252</v>
      </c>
      <c r="F600" s="2" t="s">
        <v>23</v>
      </c>
      <c r="G600" s="2" t="s">
        <v>289</v>
      </c>
      <c r="H600" s="2" t="s">
        <v>43</v>
      </c>
      <c r="I600" s="7" t="s">
        <v>416</v>
      </c>
      <c r="J600" s="7" t="s">
        <v>212</v>
      </c>
      <c r="K600" s="2" t="s">
        <v>25</v>
      </c>
      <c r="L600" s="2">
        <v>39</v>
      </c>
      <c r="M600" s="2">
        <v>6591</v>
      </c>
      <c r="N600" s="13">
        <v>183.43694262325849</v>
      </c>
      <c r="O600" s="2">
        <v>664.72496346852972</v>
      </c>
      <c r="P600" s="2">
        <v>110.89443043204467</v>
      </c>
      <c r="Q600" s="2">
        <v>0.73807390817469209</v>
      </c>
      <c r="R600" s="2">
        <v>0.18744644057416671</v>
      </c>
      <c r="S600" s="2">
        <v>0.92044973957700493</v>
      </c>
      <c r="T600" s="2">
        <v>0.8726821219106371</v>
      </c>
      <c r="U600" s="2">
        <v>0.15672913117546849</v>
      </c>
      <c r="V600" s="2">
        <v>0.33210919740453337</v>
      </c>
      <c r="W600" s="2">
        <v>19.445304202700651</v>
      </c>
    </row>
    <row r="601" spans="1:23" x14ac:dyDescent="0.25">
      <c r="A601" s="2" t="s">
        <v>124</v>
      </c>
      <c r="B601" s="2" t="s">
        <v>318</v>
      </c>
      <c r="C601" s="2">
        <v>51</v>
      </c>
      <c r="D601" s="2">
        <v>41</v>
      </c>
      <c r="E601" s="2" t="s">
        <v>252</v>
      </c>
      <c r="F601" s="2" t="s">
        <v>23</v>
      </c>
      <c r="G601" s="2" t="s">
        <v>291</v>
      </c>
      <c r="H601" s="2" t="s">
        <v>44</v>
      </c>
      <c r="I601" s="7" t="s">
        <v>416</v>
      </c>
      <c r="J601" s="7" t="s">
        <v>212</v>
      </c>
      <c r="K601" s="2" t="s">
        <v>25</v>
      </c>
      <c r="L601" s="2">
        <v>39</v>
      </c>
      <c r="M601" s="2">
        <v>5622</v>
      </c>
      <c r="N601" s="13">
        <v>156.46828879198287</v>
      </c>
      <c r="O601" s="2">
        <v>589.32799384885925</v>
      </c>
      <c r="P601" s="2">
        <v>98.316139466940314</v>
      </c>
      <c r="Q601" s="2">
        <v>0.49743408246328086</v>
      </c>
      <c r="R601" s="2">
        <v>0.20341668055158332</v>
      </c>
      <c r="S601" s="2">
        <v>0.84593018400819864</v>
      </c>
      <c r="T601" s="2">
        <v>0.62239048498280436</v>
      </c>
      <c r="U601" s="2">
        <v>0.46950479761773461</v>
      </c>
      <c r="V601" s="2">
        <v>0.61819766123134068</v>
      </c>
      <c r="W601" s="2">
        <v>10.416933475631447</v>
      </c>
    </row>
    <row r="602" spans="1:23" s="25" customFormat="1" x14ac:dyDescent="0.25">
      <c r="A602" s="24" t="s">
        <v>126</v>
      </c>
      <c r="B602" s="24" t="s">
        <v>319</v>
      </c>
      <c r="C602" s="24">
        <v>51</v>
      </c>
      <c r="D602" s="24">
        <v>42</v>
      </c>
      <c r="E602" s="24" t="s">
        <v>252</v>
      </c>
      <c r="F602" s="24" t="s">
        <v>23</v>
      </c>
      <c r="G602" s="24" t="s">
        <v>253</v>
      </c>
      <c r="H602" s="24" t="s">
        <v>24</v>
      </c>
      <c r="I602" s="33" t="s">
        <v>416</v>
      </c>
      <c r="J602" s="33" t="s">
        <v>212</v>
      </c>
      <c r="K602" s="24" t="s">
        <v>25</v>
      </c>
      <c r="L602" s="24">
        <v>39</v>
      </c>
      <c r="M602" s="24">
        <v>1119</v>
      </c>
      <c r="N602" s="16">
        <v>31.143368046643339</v>
      </c>
      <c r="O602" s="24">
        <v>205.48023074035547</v>
      </c>
      <c r="P602" s="24">
        <v>34.279761413045883</v>
      </c>
      <c r="Q602" s="24">
        <v>0.71776779987171269</v>
      </c>
      <c r="R602" s="24">
        <v>0.33304265577577569</v>
      </c>
      <c r="S602" s="24">
        <v>0.84387673672188646</v>
      </c>
      <c r="T602" s="24">
        <v>0.59376226159007206</v>
      </c>
      <c r="U602" s="24">
        <v>0.38003095975232198</v>
      </c>
      <c r="V602" s="24">
        <v>0.75691975470551887</v>
      </c>
      <c r="W602" s="24">
        <v>2.4164432529043789</v>
      </c>
    </row>
    <row r="603" spans="1:23" s="11" customFormat="1" x14ac:dyDescent="0.25">
      <c r="A603" s="10" t="s">
        <v>126</v>
      </c>
      <c r="B603" s="10" t="s">
        <v>319</v>
      </c>
      <c r="C603" s="10">
        <v>51</v>
      </c>
      <c r="D603" s="10">
        <v>42</v>
      </c>
      <c r="E603" s="10" t="s">
        <v>252</v>
      </c>
      <c r="F603" s="10" t="s">
        <v>23</v>
      </c>
      <c r="G603" s="10" t="s">
        <v>255</v>
      </c>
      <c r="H603" s="10" t="s">
        <v>26</v>
      </c>
      <c r="I603" s="32" t="s">
        <v>416</v>
      </c>
      <c r="J603" s="32" t="s">
        <v>212</v>
      </c>
      <c r="K603" s="10" t="s">
        <v>25</v>
      </c>
      <c r="L603" s="10">
        <v>39</v>
      </c>
      <c r="M603" s="10">
        <v>8366</v>
      </c>
      <c r="N603" s="13">
        <v>232.83772750511005</v>
      </c>
      <c r="O603" s="10">
        <v>562.98484809835168</v>
      </c>
      <c r="P603" s="10">
        <v>93.921377265521684</v>
      </c>
      <c r="Q603" s="10">
        <v>0.80488743505868765</v>
      </c>
      <c r="R603" s="10">
        <v>0.33169147609241584</v>
      </c>
      <c r="S603" s="10">
        <v>0.88914007348558177</v>
      </c>
      <c r="T603" s="10">
        <v>0.83604445328354149</v>
      </c>
      <c r="U603" s="10">
        <v>0.19718458933107536</v>
      </c>
      <c r="V603" s="10">
        <v>0.39498256921900021</v>
      </c>
      <c r="W603" s="10">
        <v>6.2137222089409514</v>
      </c>
    </row>
    <row r="604" spans="1:23" s="25" customFormat="1" x14ac:dyDescent="0.25">
      <c r="A604" s="24" t="s">
        <v>126</v>
      </c>
      <c r="B604" s="24" t="s">
        <v>319</v>
      </c>
      <c r="C604" s="24">
        <v>51</v>
      </c>
      <c r="D604" s="24">
        <v>42</v>
      </c>
      <c r="E604" s="24" t="s">
        <v>252</v>
      </c>
      <c r="F604" s="24" t="s">
        <v>23</v>
      </c>
      <c r="G604" s="24" t="s">
        <v>257</v>
      </c>
      <c r="H604" s="24" t="s">
        <v>27</v>
      </c>
      <c r="I604" s="33" t="s">
        <v>416</v>
      </c>
      <c r="J604" s="33" t="s">
        <v>212</v>
      </c>
      <c r="K604" s="24" t="s">
        <v>25</v>
      </c>
      <c r="L604" s="24">
        <v>39</v>
      </c>
      <c r="M604" s="24">
        <v>3804</v>
      </c>
      <c r="N604" s="16">
        <v>105.87075250172587</v>
      </c>
      <c r="O604" s="24">
        <v>401.54624791833839</v>
      </c>
      <c r="P604" s="24">
        <v>66.988972736446513</v>
      </c>
      <c r="Q604" s="24">
        <v>0.78400659521846661</v>
      </c>
      <c r="R604" s="24">
        <v>0.29646895866493805</v>
      </c>
      <c r="S604" s="24">
        <v>0.86630130426432672</v>
      </c>
      <c r="T604" s="24">
        <v>0.78912410680639911</v>
      </c>
      <c r="U604" s="24">
        <v>0.32108317214700194</v>
      </c>
      <c r="V604" s="24">
        <v>0.73033504187262266</v>
      </c>
      <c r="W604" s="24">
        <v>4.934016824395373</v>
      </c>
    </row>
    <row r="605" spans="1:23" s="11" customFormat="1" x14ac:dyDescent="0.25">
      <c r="A605" s="10" t="s">
        <v>126</v>
      </c>
      <c r="B605" s="10" t="s">
        <v>319</v>
      </c>
      <c r="C605" s="10">
        <v>51</v>
      </c>
      <c r="D605" s="10">
        <v>42</v>
      </c>
      <c r="E605" s="10" t="s">
        <v>252</v>
      </c>
      <c r="F605" s="10" t="s">
        <v>23</v>
      </c>
      <c r="G605" s="10" t="s">
        <v>259</v>
      </c>
      <c r="H605" s="10" t="s">
        <v>28</v>
      </c>
      <c r="I605" s="32" t="s">
        <v>416</v>
      </c>
      <c r="J605" s="32" t="s">
        <v>212</v>
      </c>
      <c r="K605" s="10" t="s">
        <v>25</v>
      </c>
      <c r="L605" s="10">
        <v>39</v>
      </c>
      <c r="M605" s="10">
        <v>10793</v>
      </c>
      <c r="N605" s="13">
        <v>300.3846035097601</v>
      </c>
      <c r="O605" s="10">
        <v>657.0681092190373</v>
      </c>
      <c r="P605" s="10">
        <v>109.61705627346331</v>
      </c>
      <c r="Q605" s="10">
        <v>0.82997539218701943</v>
      </c>
      <c r="R605" s="10">
        <v>0.31414580351952526</v>
      </c>
      <c r="S605" s="10">
        <v>0.89233055073965806</v>
      </c>
      <c r="T605" s="10">
        <v>0.84986503409978098</v>
      </c>
      <c r="U605" s="10">
        <v>0.21582240507414074</v>
      </c>
      <c r="V605" s="10">
        <v>0.48902882853114404</v>
      </c>
      <c r="W605" s="10">
        <v>9.251922542388586</v>
      </c>
    </row>
    <row r="606" spans="1:23" s="11" customFormat="1" x14ac:dyDescent="0.25">
      <c r="A606" s="10" t="s">
        <v>126</v>
      </c>
      <c r="B606" s="10" t="s">
        <v>319</v>
      </c>
      <c r="C606" s="10">
        <v>51</v>
      </c>
      <c r="D606" s="10">
        <v>42</v>
      </c>
      <c r="E606" s="10" t="s">
        <v>252</v>
      </c>
      <c r="F606" s="10" t="s">
        <v>23</v>
      </c>
      <c r="G606" s="10" t="s">
        <v>261</v>
      </c>
      <c r="H606" s="10" t="s">
        <v>29</v>
      </c>
      <c r="I606" s="32" t="s">
        <v>416</v>
      </c>
      <c r="J606" s="32" t="s">
        <v>212</v>
      </c>
      <c r="K606" s="10" t="s">
        <v>25</v>
      </c>
      <c r="L606" s="10">
        <v>39</v>
      </c>
      <c r="M606" s="10">
        <v>8949</v>
      </c>
      <c r="N606" s="13">
        <v>249.06345008883935</v>
      </c>
      <c r="O606" s="10">
        <v>498.55844122715848</v>
      </c>
      <c r="P606" s="10">
        <v>83.173278296161428</v>
      </c>
      <c r="Q606" s="10">
        <v>0.83169144981412635</v>
      </c>
      <c r="R606" s="10">
        <v>0.45243086446742103</v>
      </c>
      <c r="S606" s="10">
        <v>0.91899672268271548</v>
      </c>
      <c r="T606" s="10">
        <v>0.8928872238961556</v>
      </c>
      <c r="U606" s="10">
        <v>0.1767983789260385</v>
      </c>
      <c r="V606" s="10">
        <v>0.54973297985728742</v>
      </c>
      <c r="W606" s="10">
        <v>9.5277684657503627</v>
      </c>
    </row>
    <row r="607" spans="1:23" s="11" customFormat="1" x14ac:dyDescent="0.25">
      <c r="A607" s="10" t="s">
        <v>126</v>
      </c>
      <c r="B607" s="10" t="s">
        <v>319</v>
      </c>
      <c r="C607" s="10">
        <v>51</v>
      </c>
      <c r="D607" s="10">
        <v>42</v>
      </c>
      <c r="E607" s="10" t="s">
        <v>252</v>
      </c>
      <c r="F607" s="10" t="s">
        <v>23</v>
      </c>
      <c r="G607" s="10" t="s">
        <v>263</v>
      </c>
      <c r="H607" s="10" t="s">
        <v>30</v>
      </c>
      <c r="I607" s="32" t="s">
        <v>416</v>
      </c>
      <c r="J607" s="32" t="s">
        <v>212</v>
      </c>
      <c r="K607" s="10" t="s">
        <v>25</v>
      </c>
      <c r="L607" s="10">
        <v>39</v>
      </c>
      <c r="M607" s="10">
        <v>9457</v>
      </c>
      <c r="N607" s="13">
        <v>263.20181556488478</v>
      </c>
      <c r="O607" s="10">
        <v>591.4701294725902</v>
      </c>
      <c r="P607" s="10">
        <v>98.673506683393725</v>
      </c>
      <c r="Q607" s="10">
        <v>0.83727312970340861</v>
      </c>
      <c r="R607" s="10">
        <v>0.3397016213108443</v>
      </c>
      <c r="S607" s="10">
        <v>0.94179582473134238</v>
      </c>
      <c r="T607" s="10">
        <v>0.91795750696702882</v>
      </c>
      <c r="U607" s="10">
        <v>0.1233162587744261</v>
      </c>
      <c r="V607" s="10">
        <v>0.52939409187389996</v>
      </c>
      <c r="W607" s="10">
        <v>6.9841387332134923</v>
      </c>
    </row>
    <row r="608" spans="1:23" s="25" customFormat="1" x14ac:dyDescent="0.25">
      <c r="A608" s="24" t="s">
        <v>126</v>
      </c>
      <c r="B608" s="24" t="s">
        <v>319</v>
      </c>
      <c r="C608" s="24">
        <v>51</v>
      </c>
      <c r="D608" s="24">
        <v>42</v>
      </c>
      <c r="E608" s="24" t="s">
        <v>252</v>
      </c>
      <c r="F608" s="24" t="s">
        <v>23</v>
      </c>
      <c r="G608" s="24" t="s">
        <v>265</v>
      </c>
      <c r="H608" s="24" t="s">
        <v>31</v>
      </c>
      <c r="I608" s="33" t="s">
        <v>416</v>
      </c>
      <c r="J608" s="33" t="s">
        <v>212</v>
      </c>
      <c r="K608" s="24" t="s">
        <v>25</v>
      </c>
      <c r="L608" s="24">
        <v>39</v>
      </c>
      <c r="M608" s="24">
        <v>3448</v>
      </c>
      <c r="N608" s="16">
        <v>95.962764097253114</v>
      </c>
      <c r="O608" s="24">
        <v>371.06096654409976</v>
      </c>
      <c r="P608" s="24">
        <v>61.903188238574465</v>
      </c>
      <c r="Q608" s="24">
        <v>0.76844216625807893</v>
      </c>
      <c r="R608" s="24">
        <v>0.31469263448114149</v>
      </c>
      <c r="S608" s="24">
        <v>0.93211816254989954</v>
      </c>
      <c r="T608" s="24">
        <v>0.88576953440033479</v>
      </c>
      <c r="U608" s="24">
        <v>0.19396338446313707</v>
      </c>
      <c r="V608" s="24">
        <v>0.46392101481707221</v>
      </c>
      <c r="W608" s="24">
        <v>6.700696055684455</v>
      </c>
    </row>
    <row r="609" spans="1:23" s="11" customFormat="1" x14ac:dyDescent="0.25">
      <c r="A609" s="10" t="s">
        <v>126</v>
      </c>
      <c r="B609" s="10" t="s">
        <v>319</v>
      </c>
      <c r="C609" s="10">
        <v>51</v>
      </c>
      <c r="D609" s="10">
        <v>42</v>
      </c>
      <c r="E609" s="10" t="s">
        <v>252</v>
      </c>
      <c r="F609" s="10" t="s">
        <v>23</v>
      </c>
      <c r="G609" s="10" t="s">
        <v>267</v>
      </c>
      <c r="H609" s="10" t="s">
        <v>32</v>
      </c>
      <c r="I609" s="32" t="s">
        <v>416</v>
      </c>
      <c r="J609" s="32" t="s">
        <v>212</v>
      </c>
      <c r="K609" s="10" t="s">
        <v>25</v>
      </c>
      <c r="L609" s="10">
        <v>39</v>
      </c>
      <c r="M609" s="10">
        <v>7585</v>
      </c>
      <c r="N609" s="13">
        <v>211.10138215709537</v>
      </c>
      <c r="O609" s="10">
        <v>438.37467504308472</v>
      </c>
      <c r="P609" s="10">
        <v>73.132968635737214</v>
      </c>
      <c r="Q609" s="10">
        <v>0.88392961193334108</v>
      </c>
      <c r="R609" s="10">
        <v>0.49599184416110031</v>
      </c>
      <c r="S609" s="10">
        <v>0.9544428793626285</v>
      </c>
      <c r="T609" s="10">
        <v>0.91577499105237647</v>
      </c>
      <c r="U609" s="10">
        <v>0.10809141445336627</v>
      </c>
      <c r="V609" s="10">
        <v>0.44621320048438878</v>
      </c>
      <c r="W609" s="10">
        <v>16.150296638101516</v>
      </c>
    </row>
    <row r="610" spans="1:23" s="11" customFormat="1" x14ac:dyDescent="0.25">
      <c r="A610" s="10" t="s">
        <v>126</v>
      </c>
      <c r="B610" s="10" t="s">
        <v>319</v>
      </c>
      <c r="C610" s="10">
        <v>51</v>
      </c>
      <c r="D610" s="10">
        <v>42</v>
      </c>
      <c r="E610" s="10" t="s">
        <v>252</v>
      </c>
      <c r="F610" s="10" t="s">
        <v>23</v>
      </c>
      <c r="G610" s="10" t="s">
        <v>269</v>
      </c>
      <c r="H610" s="10" t="s">
        <v>33</v>
      </c>
      <c r="I610" s="32" t="s">
        <v>416</v>
      </c>
      <c r="J610" s="32" t="s">
        <v>212</v>
      </c>
      <c r="K610" s="10" t="s">
        <v>25</v>
      </c>
      <c r="L610" s="10">
        <v>39</v>
      </c>
      <c r="M610" s="10">
        <v>9009</v>
      </c>
      <c r="N610" s="13">
        <v>250.73333577498644</v>
      </c>
      <c r="O610" s="10">
        <v>488.17366491630833</v>
      </c>
      <c r="P610" s="10">
        <v>81.440811610772016</v>
      </c>
      <c r="Q610" s="10">
        <v>0.8585723815877252</v>
      </c>
      <c r="R610" s="10">
        <v>0.47504828716160774</v>
      </c>
      <c r="S610" s="10">
        <v>0.91382038064938542</v>
      </c>
      <c r="T610" s="10">
        <v>0.87849361753657729</v>
      </c>
      <c r="U610" s="10">
        <v>0.1704474505723205</v>
      </c>
      <c r="V610" s="10">
        <v>0.28613642055710842</v>
      </c>
      <c r="W610" s="10">
        <v>12.161283161283162</v>
      </c>
    </row>
    <row r="611" spans="1:23" s="11" customFormat="1" x14ac:dyDescent="0.25">
      <c r="A611" s="10" t="s">
        <v>126</v>
      </c>
      <c r="B611" s="10" t="s">
        <v>319</v>
      </c>
      <c r="C611" s="10">
        <v>51</v>
      </c>
      <c r="D611" s="10">
        <v>42</v>
      </c>
      <c r="E611" s="10" t="s">
        <v>252</v>
      </c>
      <c r="F611" s="10" t="s">
        <v>23</v>
      </c>
      <c r="G611" s="10" t="s">
        <v>271</v>
      </c>
      <c r="H611" s="10" t="s">
        <v>34</v>
      </c>
      <c r="I611" s="32" t="s">
        <v>416</v>
      </c>
      <c r="J611" s="32" t="s">
        <v>212</v>
      </c>
      <c r="K611" s="10" t="s">
        <v>25</v>
      </c>
      <c r="L611" s="10">
        <v>39</v>
      </c>
      <c r="M611" s="10">
        <v>7400</v>
      </c>
      <c r="N611" s="13">
        <v>205.95256795814183</v>
      </c>
      <c r="O611" s="10">
        <v>550.0142853498744</v>
      </c>
      <c r="P611" s="10">
        <v>91.757530189777583</v>
      </c>
      <c r="Q611" s="10">
        <v>0.824328840369834</v>
      </c>
      <c r="R611" s="10">
        <v>0.30739276743462157</v>
      </c>
      <c r="S611" s="10">
        <v>0.90901004409945896</v>
      </c>
      <c r="T611" s="10">
        <v>0.84492292906714661</v>
      </c>
      <c r="U611" s="10">
        <v>0.18156150257795237</v>
      </c>
      <c r="V611" s="10">
        <v>0.32372153089475775</v>
      </c>
      <c r="W611" s="10">
        <v>4.9298648648648653</v>
      </c>
    </row>
    <row r="612" spans="1:23" s="11" customFormat="1" x14ac:dyDescent="0.25">
      <c r="A612" s="10" t="s">
        <v>126</v>
      </c>
      <c r="B612" s="10" t="s">
        <v>319</v>
      </c>
      <c r="C612" s="10">
        <v>51</v>
      </c>
      <c r="D612" s="10">
        <v>42</v>
      </c>
      <c r="E612" s="10" t="s">
        <v>252</v>
      </c>
      <c r="F612" s="10" t="s">
        <v>23</v>
      </c>
      <c r="G612" s="10" t="s">
        <v>273</v>
      </c>
      <c r="H612" s="10" t="s">
        <v>35</v>
      </c>
      <c r="I612" s="32" t="s">
        <v>416</v>
      </c>
      <c r="J612" s="32" t="s">
        <v>212</v>
      </c>
      <c r="K612" s="10" t="s">
        <v>25</v>
      </c>
      <c r="L612" s="10">
        <v>39</v>
      </c>
      <c r="M612" s="10">
        <v>8417</v>
      </c>
      <c r="N612" s="13">
        <v>234.25713033833509</v>
      </c>
      <c r="O612" s="10">
        <v>534.45793616377046</v>
      </c>
      <c r="P612" s="10">
        <v>89.162302723678863</v>
      </c>
      <c r="Q612" s="10">
        <v>0.81018384830108769</v>
      </c>
      <c r="R612" s="10">
        <v>0.37028842000800771</v>
      </c>
      <c r="S612" s="10">
        <v>0.90321751937105632</v>
      </c>
      <c r="T612" s="10">
        <v>0.82664398405904305</v>
      </c>
      <c r="U612" s="10">
        <v>0.16277615673197166</v>
      </c>
      <c r="V612" s="10">
        <v>0.52153639231906523</v>
      </c>
      <c r="W612" s="10">
        <v>8.2803849352500887</v>
      </c>
    </row>
    <row r="613" spans="1:23" s="11" customFormat="1" x14ac:dyDescent="0.25">
      <c r="A613" s="10" t="s">
        <v>126</v>
      </c>
      <c r="B613" s="10" t="s">
        <v>319</v>
      </c>
      <c r="C613" s="10">
        <v>51</v>
      </c>
      <c r="D613" s="10">
        <v>42</v>
      </c>
      <c r="E613" s="10" t="s">
        <v>252</v>
      </c>
      <c r="F613" s="10" t="s">
        <v>23</v>
      </c>
      <c r="G613" s="10" t="s">
        <v>275</v>
      </c>
      <c r="H613" s="10" t="s">
        <v>36</v>
      </c>
      <c r="I613" s="32" t="s">
        <v>416</v>
      </c>
      <c r="J613" s="32" t="s">
        <v>212</v>
      </c>
      <c r="K613" s="10" t="s">
        <v>25</v>
      </c>
      <c r="L613" s="10">
        <v>39</v>
      </c>
      <c r="M613" s="10">
        <v>6327</v>
      </c>
      <c r="N613" s="13">
        <v>176.08944560421125</v>
      </c>
      <c r="O613" s="10">
        <v>532.0142853498744</v>
      </c>
      <c r="P613" s="10">
        <v>88.754634469777585</v>
      </c>
      <c r="Q613" s="10">
        <v>0.8197719616480954</v>
      </c>
      <c r="R613" s="10">
        <v>0.28090606152307657</v>
      </c>
      <c r="S613" s="10">
        <v>0.92661173979167211</v>
      </c>
      <c r="T613" s="10">
        <v>0.89464059770897864</v>
      </c>
      <c r="U613" s="10">
        <v>0.16422741345341965</v>
      </c>
      <c r="V613" s="10">
        <v>0.49907865919737737</v>
      </c>
      <c r="W613" s="10">
        <v>15.287023865971234</v>
      </c>
    </row>
    <row r="614" spans="1:23" s="11" customFormat="1" x14ac:dyDescent="0.25">
      <c r="A614" s="10" t="s">
        <v>126</v>
      </c>
      <c r="B614" s="10" t="s">
        <v>319</v>
      </c>
      <c r="C614" s="10">
        <v>51</v>
      </c>
      <c r="D614" s="10">
        <v>42</v>
      </c>
      <c r="E614" s="10" t="s">
        <v>252</v>
      </c>
      <c r="F614" s="10" t="s">
        <v>23</v>
      </c>
      <c r="G614" s="10" t="s">
        <v>277</v>
      </c>
      <c r="H614" s="10" t="s">
        <v>37</v>
      </c>
      <c r="I614" s="32" t="s">
        <v>416</v>
      </c>
      <c r="J614" s="32" t="s">
        <v>212</v>
      </c>
      <c r="K614" s="10" t="s">
        <v>25</v>
      </c>
      <c r="L614" s="10">
        <v>39</v>
      </c>
      <c r="M614" s="10">
        <v>6906</v>
      </c>
      <c r="N614" s="13">
        <v>192.20384247553073</v>
      </c>
      <c r="O614" s="10">
        <v>399.74725804511496</v>
      </c>
      <c r="P614" s="10">
        <v>66.688851681411734</v>
      </c>
      <c r="Q614" s="10">
        <v>0.86846076458752519</v>
      </c>
      <c r="R614" s="10">
        <v>0.54308205292046452</v>
      </c>
      <c r="S614" s="10">
        <v>0.90741197800662954</v>
      </c>
      <c r="T614" s="10">
        <v>0.85650952920432843</v>
      </c>
      <c r="U614" s="10">
        <v>0.18920793452628659</v>
      </c>
      <c r="V614" s="10">
        <v>0.46367038237430996</v>
      </c>
      <c r="W614" s="10">
        <v>2.8381117868520129</v>
      </c>
    </row>
    <row r="615" spans="1:23" s="11" customFormat="1" x14ac:dyDescent="0.25">
      <c r="A615" s="10" t="s">
        <v>126</v>
      </c>
      <c r="B615" s="10" t="s">
        <v>319</v>
      </c>
      <c r="C615" s="10">
        <v>51</v>
      </c>
      <c r="D615" s="10">
        <v>42</v>
      </c>
      <c r="E615" s="10" t="s">
        <v>252</v>
      </c>
      <c r="F615" s="10" t="s">
        <v>23</v>
      </c>
      <c r="G615" s="10" t="s">
        <v>279</v>
      </c>
      <c r="H615" s="10" t="s">
        <v>38</v>
      </c>
      <c r="I615" s="32" t="s">
        <v>416</v>
      </c>
      <c r="J615" s="32" t="s">
        <v>212</v>
      </c>
      <c r="K615" s="10" t="s">
        <v>25</v>
      </c>
      <c r="L615" s="10">
        <v>39</v>
      </c>
      <c r="M615" s="10">
        <v>8419</v>
      </c>
      <c r="N615" s="13">
        <v>234.31279319454001</v>
      </c>
      <c r="O615" s="10">
        <v>581.22748878547111</v>
      </c>
      <c r="P615" s="10">
        <v>96.964752134457726</v>
      </c>
      <c r="Q615" s="10">
        <v>0.74822253821542839</v>
      </c>
      <c r="R615" s="10">
        <v>0.31316850707208632</v>
      </c>
      <c r="S615" s="10">
        <v>0.9002801513075922</v>
      </c>
      <c r="T615" s="10">
        <v>0.79458077984913444</v>
      </c>
      <c r="U615" s="10">
        <v>0.21680889065290732</v>
      </c>
      <c r="V615" s="10">
        <v>0.62681130121601258</v>
      </c>
      <c r="W615" s="10">
        <v>8.8524765411569071</v>
      </c>
    </row>
    <row r="616" spans="1:23" s="11" customFormat="1" x14ac:dyDescent="0.25">
      <c r="A616" s="10" t="s">
        <v>126</v>
      </c>
      <c r="B616" s="10" t="s">
        <v>319</v>
      </c>
      <c r="C616" s="10">
        <v>51</v>
      </c>
      <c r="D616" s="10">
        <v>42</v>
      </c>
      <c r="E616" s="10" t="s">
        <v>252</v>
      </c>
      <c r="F616" s="10" t="s">
        <v>23</v>
      </c>
      <c r="G616" s="10" t="s">
        <v>281</v>
      </c>
      <c r="H616" s="10" t="s">
        <v>39</v>
      </c>
      <c r="I616" s="32" t="s">
        <v>416</v>
      </c>
      <c r="J616" s="32" t="s">
        <v>212</v>
      </c>
      <c r="K616" s="10" t="s">
        <v>25</v>
      </c>
      <c r="L616" s="10">
        <v>39</v>
      </c>
      <c r="M616" s="10">
        <v>5647</v>
      </c>
      <c r="N616" s="13">
        <v>157.16407449454417</v>
      </c>
      <c r="O616" s="10">
        <v>384.33304448274185</v>
      </c>
      <c r="P616" s="10">
        <v>64.117336351766397</v>
      </c>
      <c r="Q616" s="10">
        <v>0.83227708179808402</v>
      </c>
      <c r="R616" s="10">
        <v>0.48041017754632959</v>
      </c>
      <c r="S616" s="10">
        <v>0.90893594810838352</v>
      </c>
      <c r="T616" s="10">
        <v>0.84208292668258888</v>
      </c>
      <c r="U616" s="10">
        <v>0.17114637305699482</v>
      </c>
      <c r="V616" s="10">
        <v>0.44074291983182057</v>
      </c>
      <c r="W616" s="10">
        <v>7.8840092084292541</v>
      </c>
    </row>
    <row r="617" spans="1:23" s="11" customFormat="1" x14ac:dyDescent="0.25">
      <c r="A617" s="10" t="s">
        <v>126</v>
      </c>
      <c r="B617" s="10" t="s">
        <v>319</v>
      </c>
      <c r="C617" s="10">
        <v>51</v>
      </c>
      <c r="D617" s="10">
        <v>42</v>
      </c>
      <c r="E617" s="10" t="s">
        <v>252</v>
      </c>
      <c r="F617" s="10" t="s">
        <v>23</v>
      </c>
      <c r="G617" s="10" t="s">
        <v>283</v>
      </c>
      <c r="H617" s="10" t="s">
        <v>40</v>
      </c>
      <c r="I617" s="32" t="s">
        <v>416</v>
      </c>
      <c r="J617" s="32" t="s">
        <v>212</v>
      </c>
      <c r="K617" s="10" t="s">
        <v>25</v>
      </c>
      <c r="L617" s="10">
        <v>39</v>
      </c>
      <c r="M617" s="10">
        <v>7408</v>
      </c>
      <c r="N617" s="13">
        <v>206.17521938296144</v>
      </c>
      <c r="O617" s="10">
        <v>460.75945135393511</v>
      </c>
      <c r="P617" s="10">
        <v>76.867365801126667</v>
      </c>
      <c r="Q617" s="10">
        <v>0.8448905109489051</v>
      </c>
      <c r="R617" s="10">
        <v>0.43849266476015009</v>
      </c>
      <c r="S617" s="10">
        <v>0.94721953566542971</v>
      </c>
      <c r="T617" s="10">
        <v>0.91298972406984635</v>
      </c>
      <c r="U617" s="10">
        <v>0.16940912490650711</v>
      </c>
      <c r="V617" s="10">
        <v>0.61531848632285546</v>
      </c>
      <c r="W617" s="10">
        <v>10.583153347732182</v>
      </c>
    </row>
    <row r="618" spans="1:23" s="11" customFormat="1" x14ac:dyDescent="0.25">
      <c r="A618" s="10" t="s">
        <v>126</v>
      </c>
      <c r="B618" s="10" t="s">
        <v>319</v>
      </c>
      <c r="C618" s="10">
        <v>51</v>
      </c>
      <c r="D618" s="10">
        <v>42</v>
      </c>
      <c r="E618" s="10" t="s">
        <v>252</v>
      </c>
      <c r="F618" s="10" t="s">
        <v>23</v>
      </c>
      <c r="G618" s="10" t="s">
        <v>285</v>
      </c>
      <c r="H618" s="10" t="s">
        <v>41</v>
      </c>
      <c r="I618" s="32" t="s">
        <v>416</v>
      </c>
      <c r="J618" s="32" t="s">
        <v>212</v>
      </c>
      <c r="K618" s="10" t="s">
        <v>25</v>
      </c>
      <c r="L618" s="10">
        <v>39</v>
      </c>
      <c r="M618" s="10">
        <v>8783</v>
      </c>
      <c r="N618" s="13">
        <v>244.44343302383237</v>
      </c>
      <c r="O618" s="10">
        <v>629.8549057834407</v>
      </c>
      <c r="P618" s="10">
        <v>105.07714448878318</v>
      </c>
      <c r="Q618" s="10">
        <v>0.75807008458484382</v>
      </c>
      <c r="R618" s="10">
        <v>0.27820934523397284</v>
      </c>
      <c r="S618" s="10">
        <v>0.91066852583884217</v>
      </c>
      <c r="T618" s="10">
        <v>0.85805377132185257</v>
      </c>
      <c r="U618" s="10">
        <v>0.20763198163733743</v>
      </c>
      <c r="V618" s="10">
        <v>0.55569094303573263</v>
      </c>
      <c r="W618" s="10">
        <v>14.429693726517135</v>
      </c>
    </row>
    <row r="619" spans="1:23" s="11" customFormat="1" x14ac:dyDescent="0.25">
      <c r="A619" s="10" t="s">
        <v>126</v>
      </c>
      <c r="B619" s="10" t="s">
        <v>319</v>
      </c>
      <c r="C619" s="10">
        <v>51</v>
      </c>
      <c r="D619" s="10">
        <v>42</v>
      </c>
      <c r="E619" s="10" t="s">
        <v>252</v>
      </c>
      <c r="F619" s="10" t="s">
        <v>23</v>
      </c>
      <c r="G619" s="10" t="s">
        <v>287</v>
      </c>
      <c r="H619" s="10" t="s">
        <v>42</v>
      </c>
      <c r="I619" s="32" t="s">
        <v>416</v>
      </c>
      <c r="J619" s="32" t="s">
        <v>212</v>
      </c>
      <c r="K619" s="10" t="s">
        <v>25</v>
      </c>
      <c r="L619" s="10">
        <v>39</v>
      </c>
      <c r="M619" s="10">
        <v>6474</v>
      </c>
      <c r="N619" s="13">
        <v>180.18066553527163</v>
      </c>
      <c r="O619" s="10">
        <v>502.65894629054691</v>
      </c>
      <c r="P619" s="10">
        <v>83.857355468644059</v>
      </c>
      <c r="Q619" s="10">
        <v>0.77990603541741954</v>
      </c>
      <c r="R619" s="10">
        <v>0.32198506373448488</v>
      </c>
      <c r="S619" s="10">
        <v>0.88548132794184775</v>
      </c>
      <c r="T619" s="10">
        <v>0.81448596519393979</v>
      </c>
      <c r="U619" s="10">
        <v>0.19647388807265928</v>
      </c>
      <c r="V619" s="10">
        <v>0.68339898131729526</v>
      </c>
      <c r="W619" s="10">
        <v>16.719338894037691</v>
      </c>
    </row>
    <row r="620" spans="1:23" s="11" customFormat="1" x14ac:dyDescent="0.25">
      <c r="A620" s="10" t="s">
        <v>126</v>
      </c>
      <c r="B620" s="10" t="s">
        <v>319</v>
      </c>
      <c r="C620" s="10">
        <v>51</v>
      </c>
      <c r="D620" s="10">
        <v>42</v>
      </c>
      <c r="E620" s="10" t="s">
        <v>252</v>
      </c>
      <c r="F620" s="10" t="s">
        <v>23</v>
      </c>
      <c r="G620" s="10" t="s">
        <v>289</v>
      </c>
      <c r="H620" s="10" t="s">
        <v>43</v>
      </c>
      <c r="I620" s="32" t="s">
        <v>416</v>
      </c>
      <c r="J620" s="32" t="s">
        <v>212</v>
      </c>
      <c r="K620" s="10" t="s">
        <v>25</v>
      </c>
      <c r="L620" s="10">
        <v>39</v>
      </c>
      <c r="M620" s="10">
        <v>6826</v>
      </c>
      <c r="N620" s="13">
        <v>189.9773282273346</v>
      </c>
      <c r="O620" s="10">
        <v>525.87214972614345</v>
      </c>
      <c r="P620" s="10">
        <v>87.729957093324188</v>
      </c>
      <c r="Q620" s="10">
        <v>0.76782902137232845</v>
      </c>
      <c r="R620" s="10">
        <v>0.31018143849845714</v>
      </c>
      <c r="S620" s="10">
        <v>0.90552519826901767</v>
      </c>
      <c r="T620" s="10">
        <v>0.83170595096976863</v>
      </c>
      <c r="U620" s="10">
        <v>0.18320987654320989</v>
      </c>
      <c r="V620" s="10">
        <v>0.25349861512076555</v>
      </c>
      <c r="W620" s="10">
        <v>10.133167301494286</v>
      </c>
    </row>
    <row r="621" spans="1:23" s="11" customFormat="1" x14ac:dyDescent="0.25">
      <c r="A621" s="10" t="s">
        <v>126</v>
      </c>
      <c r="B621" s="10" t="s">
        <v>319</v>
      </c>
      <c r="C621" s="10">
        <v>51</v>
      </c>
      <c r="D621" s="10">
        <v>42</v>
      </c>
      <c r="E621" s="10" t="s">
        <v>252</v>
      </c>
      <c r="F621" s="10" t="s">
        <v>23</v>
      </c>
      <c r="G621" s="10" t="s">
        <v>291</v>
      </c>
      <c r="H621" s="10" t="s">
        <v>44</v>
      </c>
      <c r="I621" s="32" t="s">
        <v>416</v>
      </c>
      <c r="J621" s="32" t="s">
        <v>212</v>
      </c>
      <c r="K621" s="10" t="s">
        <v>25</v>
      </c>
      <c r="L621" s="10">
        <v>39</v>
      </c>
      <c r="M621" s="10">
        <v>6138</v>
      </c>
      <c r="N621" s="13">
        <v>170.8293056928479</v>
      </c>
      <c r="O621" s="10">
        <v>644.92597359530623</v>
      </c>
      <c r="P621" s="10">
        <v>107.59141365700989</v>
      </c>
      <c r="Q621" s="10">
        <v>0.55078966259870787</v>
      </c>
      <c r="R621" s="10">
        <v>0.18544580442970154</v>
      </c>
      <c r="S621" s="10">
        <v>0.83395032424070803</v>
      </c>
      <c r="T621" s="10">
        <v>0.65868376565802789</v>
      </c>
      <c r="U621" s="10">
        <v>0.41034258456201217</v>
      </c>
      <c r="V621" s="10">
        <v>0.63802470215424634</v>
      </c>
      <c r="W621" s="10">
        <v>13.419517758227435</v>
      </c>
    </row>
    <row r="622" spans="1:23" s="23" customFormat="1" x14ac:dyDescent="0.25">
      <c r="A622" s="22" t="s">
        <v>128</v>
      </c>
      <c r="B622" s="22" t="s">
        <v>320</v>
      </c>
      <c r="C622" s="22">
        <v>51</v>
      </c>
      <c r="D622" s="22">
        <v>43</v>
      </c>
      <c r="E622" s="22" t="s">
        <v>252</v>
      </c>
      <c r="F622" s="22" t="s">
        <v>23</v>
      </c>
      <c r="G622" s="22" t="s">
        <v>253</v>
      </c>
      <c r="H622" s="22" t="s">
        <v>24</v>
      </c>
      <c r="I622" s="34" t="s">
        <v>416</v>
      </c>
      <c r="J622" s="34" t="s">
        <v>212</v>
      </c>
      <c r="K622" s="22" t="s">
        <v>25</v>
      </c>
      <c r="L622" s="22">
        <v>39</v>
      </c>
      <c r="M622" s="22">
        <v>1294</v>
      </c>
      <c r="N622" s="16">
        <v>36.01386796457237</v>
      </c>
      <c r="O622" s="22">
        <v>222.30865786510174</v>
      </c>
      <c r="P622" s="22">
        <v>37.087206512336572</v>
      </c>
      <c r="Q622" s="22">
        <v>0.71294765840220387</v>
      </c>
      <c r="R622" s="22">
        <v>0.32902688576126266</v>
      </c>
      <c r="S622" s="22">
        <v>0.8423349596125671</v>
      </c>
      <c r="T622" s="22">
        <v>0.60969117435896925</v>
      </c>
      <c r="U622" s="22">
        <v>0.38192612137203164</v>
      </c>
      <c r="V622" s="22">
        <v>0.76438399924366174</v>
      </c>
      <c r="W622" s="22">
        <v>2.4234930448222567</v>
      </c>
    </row>
    <row r="623" spans="1:23" x14ac:dyDescent="0.25">
      <c r="A623" s="2" t="s">
        <v>128</v>
      </c>
      <c r="B623" s="2" t="s">
        <v>320</v>
      </c>
      <c r="C623" s="2">
        <v>51</v>
      </c>
      <c r="D623" s="2">
        <v>43</v>
      </c>
      <c r="E623" s="2" t="s">
        <v>252</v>
      </c>
      <c r="F623" s="2" t="s">
        <v>23</v>
      </c>
      <c r="G623" s="2" t="s">
        <v>255</v>
      </c>
      <c r="H623" s="2" t="s">
        <v>26</v>
      </c>
      <c r="I623" s="7" t="s">
        <v>416</v>
      </c>
      <c r="J623" s="7" t="s">
        <v>212</v>
      </c>
      <c r="K623" s="2" t="s">
        <v>25</v>
      </c>
      <c r="L623" s="2">
        <v>39</v>
      </c>
      <c r="M623" s="2">
        <v>8650</v>
      </c>
      <c r="N623" s="13">
        <v>240.74185308620633</v>
      </c>
      <c r="O623" s="2">
        <v>595.813275223098</v>
      </c>
      <c r="P623" s="2">
        <v>99.398063004812386</v>
      </c>
      <c r="Q623" s="2">
        <v>0.78280542986425339</v>
      </c>
      <c r="R623" s="2">
        <v>0.30620030617241728</v>
      </c>
      <c r="S623" s="2">
        <v>0.89705654782114963</v>
      </c>
      <c r="T623" s="2">
        <v>0.85929844616744366</v>
      </c>
      <c r="U623" s="2">
        <v>0.18812275807094461</v>
      </c>
      <c r="V623" s="2">
        <v>0.40409504825319326</v>
      </c>
      <c r="W623" s="2">
        <v>14.899537572254335</v>
      </c>
    </row>
    <row r="624" spans="1:23" s="23" customFormat="1" x14ac:dyDescent="0.25">
      <c r="A624" s="22" t="s">
        <v>128</v>
      </c>
      <c r="B624" s="22" t="s">
        <v>320</v>
      </c>
      <c r="C624" s="22">
        <v>51</v>
      </c>
      <c r="D624" s="22">
        <v>43</v>
      </c>
      <c r="E624" s="22" t="s">
        <v>252</v>
      </c>
      <c r="F624" s="22" t="s">
        <v>23</v>
      </c>
      <c r="G624" s="22" t="s">
        <v>257</v>
      </c>
      <c r="H624" s="22" t="s">
        <v>27</v>
      </c>
      <c r="I624" s="34" t="s">
        <v>416</v>
      </c>
      <c r="J624" s="34" t="s">
        <v>212</v>
      </c>
      <c r="K624" s="22" t="s">
        <v>25</v>
      </c>
      <c r="L624" s="22">
        <v>39</v>
      </c>
      <c r="M624" s="22">
        <v>4263</v>
      </c>
      <c r="N624" s="16">
        <v>118.64537800075117</v>
      </c>
      <c r="O624" s="22">
        <v>434.41630560342742</v>
      </c>
      <c r="P624" s="22">
        <v>72.472603599708009</v>
      </c>
      <c r="Q624" s="22">
        <v>0.77706890266131967</v>
      </c>
      <c r="R624" s="22">
        <v>0.28386572726709652</v>
      </c>
      <c r="S624" s="22">
        <v>0.86104661187286768</v>
      </c>
      <c r="T624" s="22">
        <v>0.76953215028566735</v>
      </c>
      <c r="U624" s="22">
        <v>0.32769691780821919</v>
      </c>
      <c r="V624" s="22">
        <v>0.73378110522409645</v>
      </c>
      <c r="W624" s="22">
        <v>6.7792634295097347</v>
      </c>
    </row>
    <row r="625" spans="1:23" x14ac:dyDescent="0.25">
      <c r="A625" s="2" t="s">
        <v>128</v>
      </c>
      <c r="B625" s="2" t="s">
        <v>320</v>
      </c>
      <c r="C625" s="2">
        <v>51</v>
      </c>
      <c r="D625" s="2">
        <v>43</v>
      </c>
      <c r="E625" s="2" t="s">
        <v>252</v>
      </c>
      <c r="F625" s="2" t="s">
        <v>23</v>
      </c>
      <c r="G625" s="2" t="s">
        <v>259</v>
      </c>
      <c r="H625" s="2" t="s">
        <v>28</v>
      </c>
      <c r="I625" s="7" t="s">
        <v>416</v>
      </c>
      <c r="J625" s="7" t="s">
        <v>212</v>
      </c>
      <c r="K625" s="2" t="s">
        <v>25</v>
      </c>
      <c r="L625" s="2">
        <v>39</v>
      </c>
      <c r="M625" s="2">
        <v>11242</v>
      </c>
      <c r="N625" s="13">
        <v>312.88091472776085</v>
      </c>
      <c r="O625" s="2">
        <v>636.92597359530635</v>
      </c>
      <c r="P625" s="2">
        <v>106.25679333700991</v>
      </c>
      <c r="Q625" s="2">
        <v>0.81081860800576988</v>
      </c>
      <c r="R625" s="2">
        <v>0.34823749150533484</v>
      </c>
      <c r="S625" s="2">
        <v>0.91643669266957883</v>
      </c>
      <c r="T625" s="2">
        <v>0.87937274965643708</v>
      </c>
      <c r="U625" s="2">
        <v>0.1754705045073541</v>
      </c>
      <c r="V625" s="2">
        <v>0.47144023596755813</v>
      </c>
      <c r="W625" s="2">
        <v>11.721135029354208</v>
      </c>
    </row>
    <row r="626" spans="1:23" x14ac:dyDescent="0.25">
      <c r="A626" s="2" t="s">
        <v>128</v>
      </c>
      <c r="B626" s="2" t="s">
        <v>320</v>
      </c>
      <c r="C626" s="2">
        <v>51</v>
      </c>
      <c r="D626" s="2">
        <v>43</v>
      </c>
      <c r="E626" s="2" t="s">
        <v>252</v>
      </c>
      <c r="F626" s="2" t="s">
        <v>23</v>
      </c>
      <c r="G626" s="2" t="s">
        <v>261</v>
      </c>
      <c r="H626" s="2" t="s">
        <v>29</v>
      </c>
      <c r="I626" s="7" t="s">
        <v>416</v>
      </c>
      <c r="J626" s="7" t="s">
        <v>212</v>
      </c>
      <c r="K626" s="2" t="s">
        <v>25</v>
      </c>
      <c r="L626" s="2">
        <v>39</v>
      </c>
      <c r="M626" s="2">
        <v>9508</v>
      </c>
      <c r="N626" s="13">
        <v>264.62121839810982</v>
      </c>
      <c r="O626" s="2">
        <v>525.67113959936682</v>
      </c>
      <c r="P626" s="2">
        <v>87.696423068358953</v>
      </c>
      <c r="Q626" s="2">
        <v>0.82277604707511254</v>
      </c>
      <c r="R626" s="2">
        <v>0.43238514905143133</v>
      </c>
      <c r="S626" s="2">
        <v>0.91407538268778266</v>
      </c>
      <c r="T626" s="2">
        <v>0.83709226273977755</v>
      </c>
      <c r="U626" s="2">
        <v>0.16826561324303987</v>
      </c>
      <c r="V626" s="2">
        <v>0.52326689800827253</v>
      </c>
      <c r="W626" s="2">
        <v>11.732856541859487</v>
      </c>
    </row>
    <row r="627" spans="1:23" x14ac:dyDescent="0.25">
      <c r="A627" s="2" t="s">
        <v>128</v>
      </c>
      <c r="B627" s="2" t="s">
        <v>320</v>
      </c>
      <c r="C627" s="2">
        <v>51</v>
      </c>
      <c r="D627" s="2">
        <v>43</v>
      </c>
      <c r="E627" s="2" t="s">
        <v>252</v>
      </c>
      <c r="F627" s="2" t="s">
        <v>23</v>
      </c>
      <c r="G627" s="2" t="s">
        <v>263</v>
      </c>
      <c r="H627" s="2" t="s">
        <v>30</v>
      </c>
      <c r="I627" s="7" t="s">
        <v>416</v>
      </c>
      <c r="J627" s="7" t="s">
        <v>212</v>
      </c>
      <c r="K627" s="2" t="s">
        <v>25</v>
      </c>
      <c r="L627" s="2">
        <v>39</v>
      </c>
      <c r="M627" s="2">
        <v>10430</v>
      </c>
      <c r="N627" s="13">
        <v>290.28179510857018</v>
      </c>
      <c r="O627" s="2">
        <v>522.55844122715848</v>
      </c>
      <c r="P627" s="2">
        <v>87.177139256161425</v>
      </c>
      <c r="Q627" s="2">
        <v>0.86750395076104136</v>
      </c>
      <c r="R627" s="2">
        <v>0.47998143223043316</v>
      </c>
      <c r="S627" s="2">
        <v>0.95289030159240184</v>
      </c>
      <c r="T627" s="2">
        <v>0.91449919847365424</v>
      </c>
      <c r="U627" s="2">
        <v>0.11196603873706554</v>
      </c>
      <c r="V627" s="2">
        <v>0.51143401043653136</v>
      </c>
      <c r="W627" s="2">
        <v>6.7329817833173538</v>
      </c>
    </row>
    <row r="628" spans="1:23" s="23" customFormat="1" x14ac:dyDescent="0.25">
      <c r="A628" s="22" t="s">
        <v>128</v>
      </c>
      <c r="B628" s="22" t="s">
        <v>320</v>
      </c>
      <c r="C628" s="22">
        <v>51</v>
      </c>
      <c r="D628" s="22">
        <v>43</v>
      </c>
      <c r="E628" s="22" t="s">
        <v>252</v>
      </c>
      <c r="F628" s="22" t="s">
        <v>23</v>
      </c>
      <c r="G628" s="22" t="s">
        <v>265</v>
      </c>
      <c r="H628" s="22" t="s">
        <v>31</v>
      </c>
      <c r="I628" s="34" t="s">
        <v>416</v>
      </c>
      <c r="J628" s="34" t="s">
        <v>212</v>
      </c>
      <c r="K628" s="22" t="s">
        <v>25</v>
      </c>
      <c r="L628" s="22">
        <v>39</v>
      </c>
      <c r="M628" s="22">
        <v>3567</v>
      </c>
      <c r="N628" s="16">
        <v>99.274704041444849</v>
      </c>
      <c r="O628" s="22">
        <v>353.50461735799564</v>
      </c>
      <c r="P628" s="22">
        <v>58.97430569247571</v>
      </c>
      <c r="Q628" s="22">
        <v>0.78915929203539825</v>
      </c>
      <c r="R628" s="22">
        <v>0.35869290950487243</v>
      </c>
      <c r="S628" s="22">
        <v>0.90114441298253289</v>
      </c>
      <c r="T628" s="22">
        <v>0.82273228484312888</v>
      </c>
      <c r="U628" s="22">
        <v>0.2325056433408578</v>
      </c>
      <c r="V628" s="22">
        <v>0.36260648990728045</v>
      </c>
      <c r="W628" s="22">
        <v>3.7723577235772359</v>
      </c>
    </row>
    <row r="629" spans="1:23" x14ac:dyDescent="0.25">
      <c r="A629" s="2" t="s">
        <v>128</v>
      </c>
      <c r="B629" s="2" t="s">
        <v>320</v>
      </c>
      <c r="C629" s="2">
        <v>51</v>
      </c>
      <c r="D629" s="2">
        <v>43</v>
      </c>
      <c r="E629" s="2" t="s">
        <v>252</v>
      </c>
      <c r="F629" s="2" t="s">
        <v>23</v>
      </c>
      <c r="G629" s="2" t="s">
        <v>267</v>
      </c>
      <c r="H629" s="2" t="s">
        <v>32</v>
      </c>
      <c r="I629" s="7" t="s">
        <v>416</v>
      </c>
      <c r="J629" s="7" t="s">
        <v>212</v>
      </c>
      <c r="K629" s="2" t="s">
        <v>25</v>
      </c>
      <c r="L629" s="2">
        <v>39</v>
      </c>
      <c r="M629" s="2">
        <v>7866</v>
      </c>
      <c r="N629" s="13">
        <v>218.92201345388426</v>
      </c>
      <c r="O629" s="2">
        <v>456.85995641732336</v>
      </c>
      <c r="P629" s="2">
        <v>76.21682265360927</v>
      </c>
      <c r="Q629" s="2">
        <v>0.87760794376882745</v>
      </c>
      <c r="R629" s="2">
        <v>0.47358465073549466</v>
      </c>
      <c r="S629" s="2">
        <v>0.95314398799165323</v>
      </c>
      <c r="T629" s="2">
        <v>0.86453707106179878</v>
      </c>
      <c r="U629" s="2">
        <v>0.13220461095100863</v>
      </c>
      <c r="V629" s="2">
        <v>0.51993658852302205</v>
      </c>
      <c r="W629" s="2">
        <v>7.8821510297482842</v>
      </c>
    </row>
    <row r="630" spans="1:23" x14ac:dyDescent="0.25">
      <c r="A630" s="2" t="s">
        <v>128</v>
      </c>
      <c r="B630" s="2" t="s">
        <v>320</v>
      </c>
      <c r="C630" s="2">
        <v>51</v>
      </c>
      <c r="D630" s="2">
        <v>43</v>
      </c>
      <c r="E630" s="2" t="s">
        <v>252</v>
      </c>
      <c r="F630" s="2" t="s">
        <v>23</v>
      </c>
      <c r="G630" s="2" t="s">
        <v>269</v>
      </c>
      <c r="H630" s="2" t="s">
        <v>33</v>
      </c>
      <c r="I630" s="7" t="s">
        <v>416</v>
      </c>
      <c r="J630" s="7" t="s">
        <v>212</v>
      </c>
      <c r="K630" s="2" t="s">
        <v>25</v>
      </c>
      <c r="L630" s="2">
        <v>39</v>
      </c>
      <c r="M630" s="2">
        <v>9654</v>
      </c>
      <c r="N630" s="13">
        <v>268.6846069010677</v>
      </c>
      <c r="O630" s="2">
        <v>520.94321753800898</v>
      </c>
      <c r="P630" s="2">
        <v>86.907675461550895</v>
      </c>
      <c r="Q630" s="2">
        <v>0.85199894095843265</v>
      </c>
      <c r="R630" s="2">
        <v>0.44702970450918089</v>
      </c>
      <c r="S630" s="2">
        <v>0.92737248003832395</v>
      </c>
      <c r="T630" s="2">
        <v>0.89160394940972432</v>
      </c>
      <c r="U630" s="2">
        <v>0.132886918796567</v>
      </c>
      <c r="V630" s="2">
        <v>0.32888049189542223</v>
      </c>
      <c r="W630" s="2">
        <v>11.833851253366481</v>
      </c>
    </row>
    <row r="631" spans="1:23" x14ac:dyDescent="0.25">
      <c r="A631" s="2" t="s">
        <v>128</v>
      </c>
      <c r="B631" s="2" t="s">
        <v>320</v>
      </c>
      <c r="C631" s="2">
        <v>51</v>
      </c>
      <c r="D631" s="2">
        <v>43</v>
      </c>
      <c r="E631" s="2" t="s">
        <v>252</v>
      </c>
      <c r="F631" s="2" t="s">
        <v>23</v>
      </c>
      <c r="G631" s="2" t="s">
        <v>271</v>
      </c>
      <c r="H631" s="2" t="s">
        <v>34</v>
      </c>
      <c r="I631" s="7" t="s">
        <v>416</v>
      </c>
      <c r="J631" s="7" t="s">
        <v>212</v>
      </c>
      <c r="K631" s="2" t="s">
        <v>25</v>
      </c>
      <c r="L631" s="2">
        <v>39</v>
      </c>
      <c r="M631" s="2">
        <v>7869</v>
      </c>
      <c r="N631" s="13">
        <v>219.00550773819162</v>
      </c>
      <c r="O631" s="2">
        <v>543.67113959936694</v>
      </c>
      <c r="P631" s="2">
        <v>90.699318788358966</v>
      </c>
      <c r="Q631" s="2">
        <v>0.80148706457526986</v>
      </c>
      <c r="R631" s="2">
        <v>0.33454677720551984</v>
      </c>
      <c r="S631" s="2">
        <v>0.93288498982886403</v>
      </c>
      <c r="T631" s="2">
        <v>0.89603261895811237</v>
      </c>
      <c r="U631" s="2">
        <v>0.12963570725303578</v>
      </c>
      <c r="V631" s="2">
        <v>0.35382940574992283</v>
      </c>
      <c r="W631" s="2">
        <v>6.0393950946753083</v>
      </c>
    </row>
    <row r="632" spans="1:23" x14ac:dyDescent="0.25">
      <c r="A632" s="2" t="s">
        <v>128</v>
      </c>
      <c r="B632" s="2" t="s">
        <v>320</v>
      </c>
      <c r="C632" s="2">
        <v>51</v>
      </c>
      <c r="D632" s="2">
        <v>43</v>
      </c>
      <c r="E632" s="2" t="s">
        <v>252</v>
      </c>
      <c r="F632" s="2" t="s">
        <v>23</v>
      </c>
      <c r="G632" s="2" t="s">
        <v>273</v>
      </c>
      <c r="H632" s="2" t="s">
        <v>35</v>
      </c>
      <c r="I632" s="7" t="s">
        <v>416</v>
      </c>
      <c r="J632" s="7" t="s">
        <v>212</v>
      </c>
      <c r="K632" s="2" t="s">
        <v>25</v>
      </c>
      <c r="L632" s="2">
        <v>39</v>
      </c>
      <c r="M632" s="2">
        <v>9153</v>
      </c>
      <c r="N632" s="13">
        <v>254.74106142173946</v>
      </c>
      <c r="O632" s="2">
        <v>549.52900397563587</v>
      </c>
      <c r="P632" s="2">
        <v>91.676571891905553</v>
      </c>
      <c r="Q632" s="2">
        <v>0.83703703703703702</v>
      </c>
      <c r="R632" s="2">
        <v>0.3808834372967852</v>
      </c>
      <c r="S632" s="2">
        <v>0.87553460244955039</v>
      </c>
      <c r="T632" s="2">
        <v>0.83258594479060988</v>
      </c>
      <c r="U632" s="2">
        <v>0.20166700548892053</v>
      </c>
      <c r="V632" s="2">
        <v>0.54472210270731913</v>
      </c>
      <c r="W632" s="2">
        <v>9.4434611602753193</v>
      </c>
    </row>
    <row r="633" spans="1:23" x14ac:dyDescent="0.25">
      <c r="A633" s="2" t="s">
        <v>128</v>
      </c>
      <c r="B633" s="2" t="s">
        <v>320</v>
      </c>
      <c r="C633" s="2">
        <v>51</v>
      </c>
      <c r="D633" s="2">
        <v>43</v>
      </c>
      <c r="E633" s="2" t="s">
        <v>252</v>
      </c>
      <c r="F633" s="2" t="s">
        <v>23</v>
      </c>
      <c r="G633" s="2" t="s">
        <v>275</v>
      </c>
      <c r="H633" s="2" t="s">
        <v>36</v>
      </c>
      <c r="I633" s="7" t="s">
        <v>416</v>
      </c>
      <c r="J633" s="7" t="s">
        <v>212</v>
      </c>
      <c r="K633" s="2" t="s">
        <v>25</v>
      </c>
      <c r="L633" s="2">
        <v>39</v>
      </c>
      <c r="M633" s="2">
        <v>6970</v>
      </c>
      <c r="N633" s="13">
        <v>193.98505387408764</v>
      </c>
      <c r="O633" s="2">
        <v>566.39906166072478</v>
      </c>
      <c r="P633" s="2">
        <v>94.490962115167022</v>
      </c>
      <c r="Q633" s="2">
        <v>0.79258585399135772</v>
      </c>
      <c r="R633" s="2">
        <v>0.27302196731270462</v>
      </c>
      <c r="S633" s="2">
        <v>0.93864048270191291</v>
      </c>
      <c r="T633" s="2">
        <v>0.86498410444493312</v>
      </c>
      <c r="U633" s="2">
        <v>0.14431594488188976</v>
      </c>
      <c r="V633" s="2">
        <v>0.46306185715841996</v>
      </c>
      <c r="W633" s="2">
        <v>19.324103299856528</v>
      </c>
    </row>
    <row r="634" spans="1:23" x14ac:dyDescent="0.25">
      <c r="A634" s="2" t="s">
        <v>128</v>
      </c>
      <c r="B634" s="2" t="s">
        <v>320</v>
      </c>
      <c r="C634" s="2">
        <v>51</v>
      </c>
      <c r="D634" s="2">
        <v>43</v>
      </c>
      <c r="E634" s="2" t="s">
        <v>252</v>
      </c>
      <c r="F634" s="2" t="s">
        <v>23</v>
      </c>
      <c r="G634" s="2" t="s">
        <v>277</v>
      </c>
      <c r="H634" s="2" t="s">
        <v>37</v>
      </c>
      <c r="I634" s="7" t="s">
        <v>416</v>
      </c>
      <c r="J634" s="7" t="s">
        <v>212</v>
      </c>
      <c r="K634" s="2" t="s">
        <v>25</v>
      </c>
      <c r="L634" s="2">
        <v>39</v>
      </c>
      <c r="M634" s="2">
        <v>7682</v>
      </c>
      <c r="N634" s="13">
        <v>213.80103068303316</v>
      </c>
      <c r="O634" s="2">
        <v>447.4457428549502</v>
      </c>
      <c r="P634" s="2">
        <v>74.646272563963919</v>
      </c>
      <c r="Q634" s="2">
        <v>0.84408306779474784</v>
      </c>
      <c r="R634" s="2">
        <v>0.48217357540009848</v>
      </c>
      <c r="S634" s="2">
        <v>0.92327805433859134</v>
      </c>
      <c r="T634" s="2">
        <v>0.89036656811986348</v>
      </c>
      <c r="U634" s="2">
        <v>0.15643257422201026</v>
      </c>
      <c r="V634" s="2">
        <v>0.44002968838922185</v>
      </c>
      <c r="W634" s="2">
        <v>7.0065087216870605</v>
      </c>
    </row>
    <row r="635" spans="1:23" x14ac:dyDescent="0.25">
      <c r="A635" s="2" t="s">
        <v>128</v>
      </c>
      <c r="B635" s="2" t="s">
        <v>320</v>
      </c>
      <c r="C635" s="2">
        <v>51</v>
      </c>
      <c r="D635" s="2">
        <v>43</v>
      </c>
      <c r="E635" s="2" t="s">
        <v>252</v>
      </c>
      <c r="F635" s="2" t="s">
        <v>23</v>
      </c>
      <c r="G635" s="2" t="s">
        <v>279</v>
      </c>
      <c r="H635" s="2" t="s">
        <v>38</v>
      </c>
      <c r="I635" s="7" t="s">
        <v>416</v>
      </c>
      <c r="J635" s="7" t="s">
        <v>212</v>
      </c>
      <c r="K635" s="2" t="s">
        <v>25</v>
      </c>
      <c r="L635" s="2">
        <v>39</v>
      </c>
      <c r="M635" s="2">
        <v>9548</v>
      </c>
      <c r="N635" s="13">
        <v>265.73447552220784</v>
      </c>
      <c r="O635" s="2">
        <v>512.21529547665091</v>
      </c>
      <c r="P635" s="2">
        <v>85.451617694742794</v>
      </c>
      <c r="Q635" s="2">
        <v>0.81788590029124553</v>
      </c>
      <c r="R635" s="2">
        <v>0.45731683420023955</v>
      </c>
      <c r="S635" s="2">
        <v>0.90025218756372916</v>
      </c>
      <c r="T635" s="2">
        <v>0.84922752501047971</v>
      </c>
      <c r="U635" s="2">
        <v>0.22969591993841418</v>
      </c>
      <c r="V635" s="2">
        <v>0.64085851620751233</v>
      </c>
      <c r="W635" s="2">
        <v>10.195224130708002</v>
      </c>
    </row>
    <row r="636" spans="1:23" x14ac:dyDescent="0.25">
      <c r="A636" s="2" t="s">
        <v>128</v>
      </c>
      <c r="B636" s="2" t="s">
        <v>320</v>
      </c>
      <c r="C636" s="2">
        <v>51</v>
      </c>
      <c r="D636" s="2">
        <v>43</v>
      </c>
      <c r="E636" s="2" t="s">
        <v>252</v>
      </c>
      <c r="F636" s="2" t="s">
        <v>23</v>
      </c>
      <c r="G636" s="2" t="s">
        <v>281</v>
      </c>
      <c r="H636" s="2" t="s">
        <v>39</v>
      </c>
      <c r="I636" s="7" t="s">
        <v>416</v>
      </c>
      <c r="J636" s="7" t="s">
        <v>212</v>
      </c>
      <c r="K636" s="2" t="s">
        <v>25</v>
      </c>
      <c r="L636" s="2">
        <v>39</v>
      </c>
      <c r="M636" s="2">
        <v>5853</v>
      </c>
      <c r="N636" s="13">
        <v>162.8973486836492</v>
      </c>
      <c r="O636" s="2">
        <v>437.64675298172676</v>
      </c>
      <c r="P636" s="2">
        <v>73.011531188929141</v>
      </c>
      <c r="Q636" s="2">
        <v>0.82962437987243087</v>
      </c>
      <c r="R636" s="2">
        <v>0.38400861428326499</v>
      </c>
      <c r="S636" s="2">
        <v>0.90119258753979825</v>
      </c>
      <c r="T636" s="2">
        <v>0.84148616610631799</v>
      </c>
      <c r="U636" s="2">
        <v>0.1853010164190774</v>
      </c>
      <c r="V636" s="2">
        <v>0.47703711417981437</v>
      </c>
      <c r="W636" s="2">
        <v>5.974542969417393</v>
      </c>
    </row>
    <row r="637" spans="1:23" x14ac:dyDescent="0.25">
      <c r="A637" s="2" t="s">
        <v>128</v>
      </c>
      <c r="B637" s="2" t="s">
        <v>320</v>
      </c>
      <c r="C637" s="2">
        <v>51</v>
      </c>
      <c r="D637" s="2">
        <v>43</v>
      </c>
      <c r="E637" s="2" t="s">
        <v>252</v>
      </c>
      <c r="F637" s="2" t="s">
        <v>23</v>
      </c>
      <c r="G637" s="2" t="s">
        <v>283</v>
      </c>
      <c r="H637" s="2" t="s">
        <v>40</v>
      </c>
      <c r="I637" s="7" t="s">
        <v>416</v>
      </c>
      <c r="J637" s="7" t="s">
        <v>212</v>
      </c>
      <c r="K637" s="2" t="s">
        <v>25</v>
      </c>
      <c r="L637" s="2">
        <v>39</v>
      </c>
      <c r="M637" s="2">
        <v>8095</v>
      </c>
      <c r="N637" s="13">
        <v>225.29541048934567</v>
      </c>
      <c r="O637" s="2">
        <v>451.6883835420694</v>
      </c>
      <c r="P637" s="2">
        <v>75.354061872899919</v>
      </c>
      <c r="Q637" s="2">
        <v>0.87779223595749301</v>
      </c>
      <c r="R637" s="2">
        <v>0.49859609633037844</v>
      </c>
      <c r="S637" s="2">
        <v>0.95437653269974443</v>
      </c>
      <c r="T637" s="2">
        <v>0.87979058848748004</v>
      </c>
      <c r="U637" s="2">
        <v>0.14562879850397381</v>
      </c>
      <c r="V637" s="2">
        <v>0.61438270853667742</v>
      </c>
      <c r="W637" s="2">
        <v>10.896726374305127</v>
      </c>
    </row>
    <row r="638" spans="1:23" x14ac:dyDescent="0.25">
      <c r="A638" s="2" t="s">
        <v>128</v>
      </c>
      <c r="B638" s="2" t="s">
        <v>320</v>
      </c>
      <c r="C638" s="2">
        <v>51</v>
      </c>
      <c r="D638" s="2">
        <v>43</v>
      </c>
      <c r="E638" s="2" t="s">
        <v>252</v>
      </c>
      <c r="F638" s="2" t="s">
        <v>23</v>
      </c>
      <c r="G638" s="2" t="s">
        <v>285</v>
      </c>
      <c r="H638" s="2" t="s">
        <v>41</v>
      </c>
      <c r="I638" s="7" t="s">
        <v>416</v>
      </c>
      <c r="J638" s="7" t="s">
        <v>212</v>
      </c>
      <c r="K638" s="2" t="s">
        <v>25</v>
      </c>
      <c r="L638" s="2">
        <v>39</v>
      </c>
      <c r="M638" s="2">
        <v>8988</v>
      </c>
      <c r="N638" s="13">
        <v>250.14887578483496</v>
      </c>
      <c r="O638" s="2">
        <v>600.54119728445585</v>
      </c>
      <c r="P638" s="2">
        <v>100.18681061162044</v>
      </c>
      <c r="Q638" s="2">
        <v>0.80164109882268997</v>
      </c>
      <c r="R638" s="2">
        <v>0.31317516637515214</v>
      </c>
      <c r="S638" s="2">
        <v>0.91075621648124216</v>
      </c>
      <c r="T638" s="2">
        <v>0.86050373934840074</v>
      </c>
      <c r="U638" s="2">
        <v>0.1721048017921496</v>
      </c>
      <c r="V638" s="2">
        <v>0.48491730632229679</v>
      </c>
      <c r="W638" s="2">
        <v>10.692033822874944</v>
      </c>
    </row>
    <row r="639" spans="1:23" x14ac:dyDescent="0.25">
      <c r="A639" s="2" t="s">
        <v>128</v>
      </c>
      <c r="B639" s="2" t="s">
        <v>320</v>
      </c>
      <c r="C639" s="2">
        <v>51</v>
      </c>
      <c r="D639" s="2">
        <v>43</v>
      </c>
      <c r="E639" s="2" t="s">
        <v>252</v>
      </c>
      <c r="F639" s="2" t="s">
        <v>23</v>
      </c>
      <c r="G639" s="2" t="s">
        <v>287</v>
      </c>
      <c r="H639" s="2" t="s">
        <v>42</v>
      </c>
      <c r="I639" s="7" t="s">
        <v>416</v>
      </c>
      <c r="J639" s="7" t="s">
        <v>212</v>
      </c>
      <c r="K639" s="2" t="s">
        <v>25</v>
      </c>
      <c r="L639" s="2">
        <v>39</v>
      </c>
      <c r="M639" s="2">
        <v>6850</v>
      </c>
      <c r="N639" s="13">
        <v>190.64528250179345</v>
      </c>
      <c r="O639" s="2">
        <v>466.31580054003922</v>
      </c>
      <c r="P639" s="2">
        <v>77.794317867225416</v>
      </c>
      <c r="Q639" s="2">
        <v>0.80512458862247294</v>
      </c>
      <c r="R639" s="2">
        <v>0.39585868079352904</v>
      </c>
      <c r="S639" s="2">
        <v>0.88936334976507891</v>
      </c>
      <c r="T639" s="2">
        <v>0.8316367340332953</v>
      </c>
      <c r="U639" s="2">
        <v>0.20818713450292398</v>
      </c>
      <c r="V639" s="2">
        <v>0.71533230871166786</v>
      </c>
      <c r="W639" s="2">
        <v>6.4994160583941607</v>
      </c>
    </row>
    <row r="640" spans="1:23" x14ac:dyDescent="0.25">
      <c r="A640" s="2" t="s">
        <v>128</v>
      </c>
      <c r="B640" s="2" t="s">
        <v>320</v>
      </c>
      <c r="C640" s="2">
        <v>51</v>
      </c>
      <c r="D640" s="2">
        <v>43</v>
      </c>
      <c r="E640" s="2" t="s">
        <v>252</v>
      </c>
      <c r="F640" s="2" t="s">
        <v>23</v>
      </c>
      <c r="G640" s="2" t="s">
        <v>289</v>
      </c>
      <c r="H640" s="2" t="s">
        <v>43</v>
      </c>
      <c r="I640" s="7" t="s">
        <v>416</v>
      </c>
      <c r="J640" s="7" t="s">
        <v>212</v>
      </c>
      <c r="K640" s="2" t="s">
        <v>25</v>
      </c>
      <c r="L640" s="2">
        <v>39</v>
      </c>
      <c r="M640" s="2">
        <v>7258</v>
      </c>
      <c r="N640" s="13">
        <v>202.0005051675937</v>
      </c>
      <c r="O640" s="2">
        <v>529.77164466275519</v>
      </c>
      <c r="P640" s="2">
        <v>88.38050024084157</v>
      </c>
      <c r="Q640" s="2">
        <v>0.77817090168328507</v>
      </c>
      <c r="R640" s="2">
        <v>0.32497459322407729</v>
      </c>
      <c r="S640" s="2">
        <v>0.900083293074744</v>
      </c>
      <c r="T640" s="2">
        <v>0.83440147399129727</v>
      </c>
      <c r="U640" s="2">
        <v>0.1974529873839562</v>
      </c>
      <c r="V640" s="2">
        <v>0.37095247923878882</v>
      </c>
      <c r="W640" s="2">
        <v>12.985533204739598</v>
      </c>
    </row>
    <row r="641" spans="1:23" x14ac:dyDescent="0.25">
      <c r="A641" s="2" t="s">
        <v>128</v>
      </c>
      <c r="B641" s="2" t="s">
        <v>320</v>
      </c>
      <c r="C641" s="2">
        <v>51</v>
      </c>
      <c r="D641" s="2">
        <v>43</v>
      </c>
      <c r="E641" s="2" t="s">
        <v>252</v>
      </c>
      <c r="F641" s="2" t="s">
        <v>23</v>
      </c>
      <c r="G641" s="2" t="s">
        <v>291</v>
      </c>
      <c r="H641" s="2" t="s">
        <v>44</v>
      </c>
      <c r="I641" s="7" t="s">
        <v>416</v>
      </c>
      <c r="J641" s="7" t="s">
        <v>212</v>
      </c>
      <c r="K641" s="2" t="s">
        <v>25</v>
      </c>
      <c r="L641" s="2">
        <v>39</v>
      </c>
      <c r="M641" s="2">
        <v>6578</v>
      </c>
      <c r="N641" s="13">
        <v>183.07513405792662</v>
      </c>
      <c r="O641" s="2">
        <v>636.82546853191798</v>
      </c>
      <c r="P641" s="2">
        <v>106.24002632452728</v>
      </c>
      <c r="Q641" s="2">
        <v>0.55674989420228527</v>
      </c>
      <c r="R641" s="2">
        <v>0.20382755059698257</v>
      </c>
      <c r="S641" s="2">
        <v>0.83128349528746248</v>
      </c>
      <c r="T641" s="2">
        <v>0.6818639199133244</v>
      </c>
      <c r="U641" s="2">
        <v>0.41054362347138013</v>
      </c>
      <c r="V641" s="2">
        <v>0.61076714049118264</v>
      </c>
      <c r="W641" s="2">
        <v>10.435390696260262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41"/>
  <sheetViews>
    <sheetView zoomScale="70" zoomScaleNormal="70" workbookViewId="0">
      <selection activeCell="Y1" sqref="Y1:AA25"/>
    </sheetView>
  </sheetViews>
  <sheetFormatPr baseColWidth="10" defaultColWidth="11.42578125" defaultRowHeight="15" x14ac:dyDescent="0.25"/>
  <cols>
    <col min="1" max="1" width="16.140625" customWidth="1"/>
    <col min="2" max="3" width="17.140625" hidden="1" customWidth="1"/>
    <col min="4" max="4" width="1.140625" hidden="1" customWidth="1"/>
    <col min="5" max="7" width="17.140625" hidden="1" customWidth="1"/>
    <col min="8" max="8" width="10.85546875" customWidth="1"/>
    <col min="9" max="13" width="11.42578125" hidden="1" customWidth="1"/>
    <col min="14" max="14" width="11.42578125" style="14"/>
    <col min="15" max="15" width="4.140625" customWidth="1"/>
    <col min="16" max="16" width="3.140625" hidden="1" customWidth="1"/>
    <col min="17" max="23" width="11.42578125" hidden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2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Y1" s="17"/>
      <c r="Z1" s="18" t="s">
        <v>417</v>
      </c>
      <c r="AA1" s="18" t="s">
        <v>418</v>
      </c>
    </row>
    <row r="2" spans="1:27" s="4" customFormat="1" ht="15.75" customHeight="1" x14ac:dyDescent="0.25">
      <c r="A2" s="3" t="s">
        <v>56</v>
      </c>
      <c r="B2" s="3" t="s">
        <v>321</v>
      </c>
      <c r="C2" s="3">
        <v>51</v>
      </c>
      <c r="D2" s="3">
        <v>7</v>
      </c>
      <c r="E2" s="3" t="s">
        <v>322</v>
      </c>
      <c r="F2" s="3" t="s">
        <v>23</v>
      </c>
      <c r="G2" s="3" t="s">
        <v>323</v>
      </c>
      <c r="H2" s="3" t="s">
        <v>24</v>
      </c>
      <c r="I2" s="3" t="s">
        <v>324</v>
      </c>
      <c r="J2" s="3" t="s">
        <v>188</v>
      </c>
      <c r="K2" s="3" t="s">
        <v>25</v>
      </c>
      <c r="L2" s="3">
        <v>40</v>
      </c>
      <c r="M2" s="3">
        <v>319</v>
      </c>
      <c r="N2" s="13">
        <v>8.9075993264710895</v>
      </c>
      <c r="O2" s="3">
        <v>92.426406871192796</v>
      </c>
      <c r="P2" s="3">
        <v>15.444756486202108</v>
      </c>
      <c r="Q2" s="3">
        <v>0.76682692307692313</v>
      </c>
      <c r="R2" s="3">
        <v>0.46925445805357507</v>
      </c>
      <c r="S2" s="3">
        <v>0.75249100185956252</v>
      </c>
      <c r="T2" s="3">
        <v>0</v>
      </c>
      <c r="U2" s="3">
        <v>1.0477941176470589</v>
      </c>
      <c r="V2" s="3">
        <v>0.9620709028002532</v>
      </c>
      <c r="W2" s="3">
        <v>1.9592476489028212</v>
      </c>
      <c r="Y2" s="29" t="s">
        <v>56</v>
      </c>
      <c r="Z2" s="27"/>
      <c r="AA2" s="27"/>
    </row>
    <row r="3" spans="1:27" s="4" customFormat="1" x14ac:dyDescent="0.25">
      <c r="A3" s="3" t="s">
        <v>56</v>
      </c>
      <c r="B3" s="3" t="s">
        <v>321</v>
      </c>
      <c r="C3" s="3">
        <v>51</v>
      </c>
      <c r="D3" s="3">
        <v>7</v>
      </c>
      <c r="E3" s="3" t="s">
        <v>322</v>
      </c>
      <c r="F3" s="3" t="s">
        <v>23</v>
      </c>
      <c r="G3" s="3" t="s">
        <v>325</v>
      </c>
      <c r="H3" s="3" t="s">
        <v>26</v>
      </c>
      <c r="I3" s="3" t="s">
        <v>326</v>
      </c>
      <c r="J3" s="3" t="s">
        <v>61</v>
      </c>
      <c r="K3" s="3" t="s">
        <v>25</v>
      </c>
      <c r="L3" s="3">
        <v>40</v>
      </c>
      <c r="M3" s="3" t="s">
        <v>45</v>
      </c>
      <c r="N3" s="13" t="s">
        <v>45</v>
      </c>
      <c r="O3" s="3" t="s">
        <v>45</v>
      </c>
      <c r="P3" s="3" t="s">
        <v>45</v>
      </c>
      <c r="Q3" s="3" t="s">
        <v>45</v>
      </c>
      <c r="R3" s="3" t="s">
        <v>45</v>
      </c>
      <c r="S3" s="3" t="s">
        <v>45</v>
      </c>
      <c r="T3" s="3" t="s">
        <v>45</v>
      </c>
      <c r="U3" s="3" t="s">
        <v>45</v>
      </c>
      <c r="V3" s="3" t="s">
        <v>45</v>
      </c>
      <c r="W3" s="3" t="s">
        <v>45</v>
      </c>
      <c r="Y3" s="30" t="s">
        <v>80</v>
      </c>
      <c r="Z3" s="28"/>
      <c r="AA3" s="28"/>
    </row>
    <row r="4" spans="1:27" s="4" customFormat="1" x14ac:dyDescent="0.25">
      <c r="A4" s="3" t="s">
        <v>56</v>
      </c>
      <c r="B4" s="3" t="s">
        <v>321</v>
      </c>
      <c r="C4" s="3">
        <v>51</v>
      </c>
      <c r="D4" s="3">
        <v>7</v>
      </c>
      <c r="E4" s="3" t="s">
        <v>322</v>
      </c>
      <c r="F4" s="3" t="s">
        <v>23</v>
      </c>
      <c r="G4" s="3" t="s">
        <v>327</v>
      </c>
      <c r="H4" s="3" t="s">
        <v>27</v>
      </c>
      <c r="I4" s="3" t="s">
        <v>328</v>
      </c>
      <c r="J4" s="3" t="s">
        <v>183</v>
      </c>
      <c r="K4" s="3" t="s">
        <v>25</v>
      </c>
      <c r="L4" s="3">
        <v>40</v>
      </c>
      <c r="M4" s="3">
        <v>158</v>
      </c>
      <c r="N4" s="13">
        <v>4.4119143999449282</v>
      </c>
      <c r="O4" s="3">
        <v>63.941125496954243</v>
      </c>
      <c r="P4" s="3">
        <v>10.684772308961687</v>
      </c>
      <c r="Q4" s="3">
        <v>0.79396984924623115</v>
      </c>
      <c r="R4" s="3">
        <v>0.48563099562086959</v>
      </c>
      <c r="S4" s="3">
        <v>0.84843779061862601</v>
      </c>
      <c r="T4" s="3">
        <v>0</v>
      </c>
      <c r="U4" s="3">
        <v>0.82706766917293228</v>
      </c>
      <c r="V4" s="3">
        <v>0.93446702573431373</v>
      </c>
      <c r="W4" s="3">
        <v>1.0696202531645569</v>
      </c>
      <c r="Y4" s="31" t="s">
        <v>419</v>
      </c>
      <c r="Z4" s="27"/>
      <c r="AA4" s="27"/>
    </row>
    <row r="5" spans="1:27" s="4" customFormat="1" x14ac:dyDescent="0.25">
      <c r="A5" s="3" t="s">
        <v>56</v>
      </c>
      <c r="B5" s="3" t="s">
        <v>321</v>
      </c>
      <c r="C5" s="3">
        <v>51</v>
      </c>
      <c r="D5" s="3">
        <v>7</v>
      </c>
      <c r="E5" s="3" t="s">
        <v>322</v>
      </c>
      <c r="F5" s="3" t="s">
        <v>23</v>
      </c>
      <c r="G5" s="3" t="s">
        <v>329</v>
      </c>
      <c r="H5" s="3" t="s">
        <v>28</v>
      </c>
      <c r="I5" s="3" t="s">
        <v>330</v>
      </c>
      <c r="J5" s="3" t="s">
        <v>188</v>
      </c>
      <c r="K5" s="3" t="s">
        <v>25</v>
      </c>
      <c r="L5" s="3">
        <v>40</v>
      </c>
      <c r="M5" s="3">
        <v>341</v>
      </c>
      <c r="N5" s="13">
        <v>9.5219165214001311</v>
      </c>
      <c r="O5" s="3">
        <v>99.396969619669918</v>
      </c>
      <c r="P5" s="3">
        <v>16.609560440682952</v>
      </c>
      <c r="Q5" s="3">
        <v>0.79487179487179482</v>
      </c>
      <c r="R5" s="3">
        <v>0.43372849478546727</v>
      </c>
      <c r="S5" s="3">
        <v>0.73010743146461021</v>
      </c>
      <c r="T5" s="3">
        <v>0</v>
      </c>
      <c r="U5" s="3">
        <v>1.0955882352941178</v>
      </c>
      <c r="V5" s="3">
        <v>0.96131035065480497</v>
      </c>
      <c r="W5" s="3">
        <v>1.9824046920821115</v>
      </c>
      <c r="Y5" s="31" t="s">
        <v>419</v>
      </c>
      <c r="Z5" s="27"/>
      <c r="AA5" s="27"/>
    </row>
    <row r="6" spans="1:27" s="4" customFormat="1" x14ac:dyDescent="0.25">
      <c r="A6" s="3" t="s">
        <v>56</v>
      </c>
      <c r="B6" s="3" t="s">
        <v>321</v>
      </c>
      <c r="C6" s="3">
        <v>51</v>
      </c>
      <c r="D6" s="3">
        <v>7</v>
      </c>
      <c r="E6" s="3" t="s">
        <v>322</v>
      </c>
      <c r="F6" s="3" t="s">
        <v>23</v>
      </c>
      <c r="G6" s="3" t="s">
        <v>331</v>
      </c>
      <c r="H6" s="3" t="s">
        <v>29</v>
      </c>
      <c r="I6" s="3" t="s">
        <v>332</v>
      </c>
      <c r="J6" s="3" t="s">
        <v>188</v>
      </c>
      <c r="K6" s="3" t="s">
        <v>25</v>
      </c>
      <c r="L6" s="3">
        <v>40</v>
      </c>
      <c r="M6" s="3">
        <v>404</v>
      </c>
      <c r="N6" s="13">
        <v>11.281097579606019</v>
      </c>
      <c r="O6" s="3">
        <v>108.66904755831209</v>
      </c>
      <c r="P6" s="3">
        <v>18.158955150822319</v>
      </c>
      <c r="Q6" s="3">
        <v>0.76660341555977229</v>
      </c>
      <c r="R6" s="3">
        <v>0.42991194081095846</v>
      </c>
      <c r="S6" s="3">
        <v>0.8078351042975882</v>
      </c>
      <c r="T6" s="3">
        <v>0</v>
      </c>
      <c r="U6" s="3">
        <v>0.7021276595744681</v>
      </c>
      <c r="V6" s="3">
        <v>0.93448342983156396</v>
      </c>
      <c r="W6" s="3">
        <v>3.3886138613861387</v>
      </c>
      <c r="Y6" s="29" t="s">
        <v>55</v>
      </c>
      <c r="Z6" s="28">
        <f>AVERAGE(N242:N252,N254:N255,N257:N261)</f>
        <v>167.45418002378881</v>
      </c>
      <c r="AA6" s="28">
        <f>STDEV(N242:N252,N254:N255,N257:N261)</f>
        <v>67.318666576892795</v>
      </c>
    </row>
    <row r="7" spans="1:27" s="4" customFormat="1" x14ac:dyDescent="0.25">
      <c r="A7" s="3" t="s">
        <v>56</v>
      </c>
      <c r="B7" s="3" t="s">
        <v>321</v>
      </c>
      <c r="C7" s="3">
        <v>51</v>
      </c>
      <c r="D7" s="3">
        <v>7</v>
      </c>
      <c r="E7" s="3" t="s">
        <v>322</v>
      </c>
      <c r="F7" s="3" t="s">
        <v>23</v>
      </c>
      <c r="G7" s="3" t="s">
        <v>333</v>
      </c>
      <c r="H7" s="3" t="s">
        <v>30</v>
      </c>
      <c r="I7" s="3" t="s">
        <v>334</v>
      </c>
      <c r="J7" s="3" t="s">
        <v>212</v>
      </c>
      <c r="K7" s="3" t="s">
        <v>25</v>
      </c>
      <c r="L7" s="3">
        <v>40</v>
      </c>
      <c r="M7" s="3">
        <v>273</v>
      </c>
      <c r="N7" s="13">
        <v>7.6231179188921869</v>
      </c>
      <c r="O7" s="3">
        <v>91.740115370177548</v>
      </c>
      <c r="P7" s="3">
        <v>15.330074919856004</v>
      </c>
      <c r="Q7" s="3">
        <v>0.73983739837398377</v>
      </c>
      <c r="R7" s="3">
        <v>0.40761855694064519</v>
      </c>
      <c r="S7" s="3">
        <v>0.78814221899302495</v>
      </c>
      <c r="T7" s="3">
        <v>0</v>
      </c>
      <c r="U7" s="3">
        <v>0.95</v>
      </c>
      <c r="V7" s="3">
        <v>0.95347125144908662</v>
      </c>
      <c r="W7" s="3">
        <v>1.6153846153846154</v>
      </c>
      <c r="Y7" s="29" t="s">
        <v>92</v>
      </c>
      <c r="Z7" s="28">
        <f>AVERAGE(N262:N272,N274:N281)</f>
        <v>242.18059234634404</v>
      </c>
      <c r="AA7" s="28">
        <f>STDEV(N262:N272,N274:N281)</f>
        <v>41.947435896264523</v>
      </c>
    </row>
    <row r="8" spans="1:27" s="4" customFormat="1" x14ac:dyDescent="0.25">
      <c r="A8" s="3" t="s">
        <v>56</v>
      </c>
      <c r="B8" s="3" t="s">
        <v>321</v>
      </c>
      <c r="C8" s="3">
        <v>51</v>
      </c>
      <c r="D8" s="3">
        <v>7</v>
      </c>
      <c r="E8" s="3" t="s">
        <v>322</v>
      </c>
      <c r="F8" s="3" t="s">
        <v>23</v>
      </c>
      <c r="G8" s="3" t="s">
        <v>335</v>
      </c>
      <c r="H8" s="3" t="s">
        <v>31</v>
      </c>
      <c r="I8" s="3" t="s">
        <v>336</v>
      </c>
      <c r="J8" s="3" t="s">
        <v>193</v>
      </c>
      <c r="K8" s="3" t="s">
        <v>25</v>
      </c>
      <c r="L8" s="3">
        <v>40</v>
      </c>
      <c r="M8" s="3">
        <v>267</v>
      </c>
      <c r="N8" s="13">
        <v>7.4555768657297206</v>
      </c>
      <c r="O8" s="3">
        <v>79.941125496954243</v>
      </c>
      <c r="P8" s="3">
        <v>13.358424916961686</v>
      </c>
      <c r="Q8" s="3">
        <v>0.839622641509434</v>
      </c>
      <c r="R8" s="3">
        <v>0.52502575547754493</v>
      </c>
      <c r="S8" s="3">
        <v>0.74935310720909321</v>
      </c>
      <c r="T8" s="3">
        <v>0</v>
      </c>
      <c r="U8" s="3">
        <v>1.0536585365853659</v>
      </c>
      <c r="V8" s="3">
        <v>0.95388674712070576</v>
      </c>
      <c r="W8" s="3">
        <v>1.2134831460674158</v>
      </c>
      <c r="Y8" s="29" t="s">
        <v>94</v>
      </c>
      <c r="Z8" s="28">
        <f>AVERAGE(N282:N292,N294:N301)</f>
        <v>290.66168236146183</v>
      </c>
      <c r="AA8" s="28">
        <f>STDEV(N282:N292,N294:N301)</f>
        <v>52.465946203219652</v>
      </c>
    </row>
    <row r="9" spans="1:27" s="4" customFormat="1" x14ac:dyDescent="0.25">
      <c r="A9" s="3" t="s">
        <v>56</v>
      </c>
      <c r="B9" s="3" t="s">
        <v>321</v>
      </c>
      <c r="C9" s="3">
        <v>51</v>
      </c>
      <c r="D9" s="3">
        <v>7</v>
      </c>
      <c r="E9" s="3" t="s">
        <v>322</v>
      </c>
      <c r="F9" s="3" t="s">
        <v>23</v>
      </c>
      <c r="G9" s="3" t="s">
        <v>337</v>
      </c>
      <c r="H9" s="3" t="s">
        <v>32</v>
      </c>
      <c r="I9" s="3" t="s">
        <v>338</v>
      </c>
      <c r="J9" s="3" t="s">
        <v>212</v>
      </c>
      <c r="K9" s="3" t="s">
        <v>25</v>
      </c>
      <c r="L9" s="3">
        <v>40</v>
      </c>
      <c r="M9" s="3" t="s">
        <v>45</v>
      </c>
      <c r="N9" s="13" t="s">
        <v>45</v>
      </c>
      <c r="O9" s="3" t="s">
        <v>45</v>
      </c>
      <c r="P9" s="3" t="s">
        <v>45</v>
      </c>
      <c r="Q9" s="3" t="s">
        <v>45</v>
      </c>
      <c r="R9" s="3" t="s">
        <v>45</v>
      </c>
      <c r="S9" s="3" t="s">
        <v>45</v>
      </c>
      <c r="T9" s="3" t="s">
        <v>45</v>
      </c>
      <c r="U9" s="3" t="s">
        <v>45</v>
      </c>
      <c r="V9" s="3" t="s">
        <v>45</v>
      </c>
      <c r="W9" s="3" t="s">
        <v>45</v>
      </c>
      <c r="Y9" s="29" t="s">
        <v>96</v>
      </c>
      <c r="Z9" s="28">
        <f>AVERAGE(N302:N312,N314:N321)</f>
        <v>349.56420177879755</v>
      </c>
      <c r="AA9" s="28">
        <f>STDEV(N302:N312,N314:N321)</f>
        <v>60.493220400313589</v>
      </c>
    </row>
    <row r="10" spans="1:27" s="4" customFormat="1" x14ac:dyDescent="0.25">
      <c r="A10" s="3" t="s">
        <v>56</v>
      </c>
      <c r="B10" s="3" t="s">
        <v>321</v>
      </c>
      <c r="C10" s="3">
        <v>51</v>
      </c>
      <c r="D10" s="3">
        <v>7</v>
      </c>
      <c r="E10" s="3" t="s">
        <v>322</v>
      </c>
      <c r="F10" s="3" t="s">
        <v>23</v>
      </c>
      <c r="G10" s="3" t="s">
        <v>339</v>
      </c>
      <c r="H10" s="3" t="s">
        <v>33</v>
      </c>
      <c r="I10" s="3" t="s">
        <v>340</v>
      </c>
      <c r="J10" s="3" t="s">
        <v>61</v>
      </c>
      <c r="K10" s="3" t="s">
        <v>25</v>
      </c>
      <c r="L10" s="3">
        <v>40</v>
      </c>
      <c r="M10" s="3">
        <v>250</v>
      </c>
      <c r="N10" s="13">
        <v>6.9808772151027352</v>
      </c>
      <c r="O10" s="3">
        <v>85.254833995938995</v>
      </c>
      <c r="P10" s="3">
        <v>14.246363078615584</v>
      </c>
      <c r="Q10" s="3">
        <v>0.75301204819277112</v>
      </c>
      <c r="R10" s="3">
        <v>0.43222695417205553</v>
      </c>
      <c r="S10" s="3">
        <v>0.82582766494263904</v>
      </c>
      <c r="T10" s="3">
        <v>0</v>
      </c>
      <c r="U10" s="3">
        <v>0.84444444444444444</v>
      </c>
      <c r="V10" s="3">
        <v>0.94199606129388014</v>
      </c>
      <c r="W10" s="3">
        <v>2.3039999999999998</v>
      </c>
      <c r="Y10" s="29" t="s">
        <v>98</v>
      </c>
      <c r="Z10" s="28">
        <f>AVERAGE(N322:N332,N334:N341)</f>
        <v>447.25378073392409</v>
      </c>
      <c r="AA10" s="28">
        <f>STDEV(N322:N332,N334:N341)</f>
        <v>80.539449856434473</v>
      </c>
    </row>
    <row r="11" spans="1:27" s="4" customFormat="1" x14ac:dyDescent="0.25">
      <c r="A11" s="3" t="s">
        <v>56</v>
      </c>
      <c r="B11" s="3" t="s">
        <v>321</v>
      </c>
      <c r="C11" s="3">
        <v>51</v>
      </c>
      <c r="D11" s="3">
        <v>7</v>
      </c>
      <c r="E11" s="3" t="s">
        <v>322</v>
      </c>
      <c r="F11" s="3" t="s">
        <v>23</v>
      </c>
      <c r="G11" s="3" t="s">
        <v>341</v>
      </c>
      <c r="H11" s="3" t="s">
        <v>34</v>
      </c>
      <c r="I11" s="3" t="s">
        <v>342</v>
      </c>
      <c r="J11" s="3" t="s">
        <v>183</v>
      </c>
      <c r="K11" s="3" t="s">
        <v>25</v>
      </c>
      <c r="L11" s="3">
        <v>40</v>
      </c>
      <c r="M11" s="3">
        <v>254</v>
      </c>
      <c r="N11" s="13">
        <v>7.0925712505443785</v>
      </c>
      <c r="O11" s="3">
        <v>79.254833995938995</v>
      </c>
      <c r="P11" s="3">
        <v>13.243743350615583</v>
      </c>
      <c r="Q11" s="3">
        <v>0.79874213836477992</v>
      </c>
      <c r="R11" s="3">
        <v>0.50815015143050146</v>
      </c>
      <c r="S11" s="3">
        <v>0.75716527391384503</v>
      </c>
      <c r="T11" s="3">
        <v>0</v>
      </c>
      <c r="U11" s="3">
        <v>0.99521531100478466</v>
      </c>
      <c r="V11" s="3">
        <v>0.95434333432028207</v>
      </c>
      <c r="W11" s="3">
        <v>1.2755905511811023</v>
      </c>
      <c r="Y11" s="29" t="s">
        <v>100</v>
      </c>
      <c r="Z11" s="28">
        <f>AVERAGE(N342:N352,N354:N361)</f>
        <v>552.8105228597218</v>
      </c>
      <c r="AA11" s="28">
        <f>STDEV(N342:N352,N354:N361)</f>
        <v>96.900377122451857</v>
      </c>
    </row>
    <row r="12" spans="1:27" s="4" customFormat="1" x14ac:dyDescent="0.25">
      <c r="A12" s="3" t="s">
        <v>56</v>
      </c>
      <c r="B12" s="3" t="s">
        <v>321</v>
      </c>
      <c r="C12" s="3">
        <v>51</v>
      </c>
      <c r="D12" s="3">
        <v>7</v>
      </c>
      <c r="E12" s="3" t="s">
        <v>322</v>
      </c>
      <c r="F12" s="3" t="s">
        <v>23</v>
      </c>
      <c r="G12" s="3" t="s">
        <v>343</v>
      </c>
      <c r="H12" s="3" t="s">
        <v>35</v>
      </c>
      <c r="I12" s="3" t="s">
        <v>344</v>
      </c>
      <c r="J12" s="3" t="s">
        <v>61</v>
      </c>
      <c r="K12" s="3" t="s">
        <v>25</v>
      </c>
      <c r="L12" s="3">
        <v>40</v>
      </c>
      <c r="M12" s="3">
        <v>284</v>
      </c>
      <c r="N12" s="13">
        <v>7.9302765163567068</v>
      </c>
      <c r="O12" s="3">
        <v>86.911688245431364</v>
      </c>
      <c r="P12" s="3">
        <v>14.52322887144253</v>
      </c>
      <c r="Q12" s="3">
        <v>0.77808219178082194</v>
      </c>
      <c r="R12" s="3">
        <v>0.47246738266837046</v>
      </c>
      <c r="S12" s="3">
        <v>0.723035543193566</v>
      </c>
      <c r="T12" s="3">
        <v>0</v>
      </c>
      <c r="U12" s="3">
        <v>1.1569506726457399</v>
      </c>
      <c r="V12" s="3">
        <v>0.96387028693737697</v>
      </c>
      <c r="W12" s="3">
        <v>1.704225352112676</v>
      </c>
      <c r="Y12" s="29" t="s">
        <v>102</v>
      </c>
      <c r="Z12" s="28">
        <f>AVERAGE(N362:N372,N374:N381)</f>
        <v>697.47193465698331</v>
      </c>
      <c r="AA12" s="28">
        <f>STDEV(N362:N372,N374:N381)</f>
        <v>122.17381506486323</v>
      </c>
    </row>
    <row r="13" spans="1:27" s="4" customFormat="1" x14ac:dyDescent="0.25">
      <c r="A13" s="3" t="s">
        <v>56</v>
      </c>
      <c r="B13" s="3" t="s">
        <v>321</v>
      </c>
      <c r="C13" s="3">
        <v>51</v>
      </c>
      <c r="D13" s="3">
        <v>7</v>
      </c>
      <c r="E13" s="3" t="s">
        <v>322</v>
      </c>
      <c r="F13" s="3" t="s">
        <v>23</v>
      </c>
      <c r="G13" s="3" t="s">
        <v>345</v>
      </c>
      <c r="H13" s="3" t="s">
        <v>36</v>
      </c>
      <c r="I13" s="3" t="s">
        <v>346</v>
      </c>
      <c r="J13" s="3" t="s">
        <v>193</v>
      </c>
      <c r="K13" s="3" t="s">
        <v>25</v>
      </c>
      <c r="L13" s="3">
        <v>40</v>
      </c>
      <c r="M13" s="3">
        <v>244</v>
      </c>
      <c r="N13" s="13">
        <v>6.8133361619402697</v>
      </c>
      <c r="O13" s="3">
        <v>81.254833995938995</v>
      </c>
      <c r="P13" s="3">
        <v>13.577949926615585</v>
      </c>
      <c r="Q13" s="3">
        <v>0.72619047619047616</v>
      </c>
      <c r="R13" s="3">
        <v>0.46440969299827345</v>
      </c>
      <c r="S13" s="3">
        <v>0.77178296499183463</v>
      </c>
      <c r="T13" s="3">
        <v>0</v>
      </c>
      <c r="U13" s="3">
        <v>0.95412844036697253</v>
      </c>
      <c r="V13" s="3">
        <v>0.96337290108454599</v>
      </c>
      <c r="W13" s="3">
        <v>1.9836065573770492</v>
      </c>
      <c r="Y13" s="29" t="s">
        <v>104</v>
      </c>
      <c r="Z13" s="28">
        <f>AVERAGE(N382:N392,N394:N401)</f>
        <v>858.35346854372585</v>
      </c>
      <c r="AA13" s="28">
        <f>STDEV(N382:N392,N394:N401)</f>
        <v>150.77443566676209</v>
      </c>
    </row>
    <row r="14" spans="1:27" s="4" customFormat="1" x14ac:dyDescent="0.25">
      <c r="A14" s="3" t="s">
        <v>56</v>
      </c>
      <c r="B14" s="3" t="s">
        <v>321</v>
      </c>
      <c r="C14" s="3">
        <v>51</v>
      </c>
      <c r="D14" s="3">
        <v>7</v>
      </c>
      <c r="E14" s="3" t="s">
        <v>322</v>
      </c>
      <c r="F14" s="3" t="s">
        <v>23</v>
      </c>
      <c r="G14" s="3" t="s">
        <v>347</v>
      </c>
      <c r="H14" s="3" t="s">
        <v>37</v>
      </c>
      <c r="I14" s="3" t="s">
        <v>348</v>
      </c>
      <c r="J14" s="3" t="s">
        <v>61</v>
      </c>
      <c r="K14" s="3" t="s">
        <v>25</v>
      </c>
      <c r="L14" s="3">
        <v>40</v>
      </c>
      <c r="M14" s="3" t="s">
        <v>45</v>
      </c>
      <c r="N14" s="13" t="s">
        <v>45</v>
      </c>
      <c r="O14" s="3" t="s">
        <v>45</v>
      </c>
      <c r="P14" s="3" t="s">
        <v>45</v>
      </c>
      <c r="Q14" s="3" t="s">
        <v>45</v>
      </c>
      <c r="R14" s="3" t="s">
        <v>45</v>
      </c>
      <c r="S14" s="3" t="s">
        <v>45</v>
      </c>
      <c r="T14" s="3" t="s">
        <v>45</v>
      </c>
      <c r="U14" s="3" t="s">
        <v>45</v>
      </c>
      <c r="V14" s="3" t="s">
        <v>45</v>
      </c>
      <c r="W14" s="3" t="s">
        <v>45</v>
      </c>
      <c r="Y14" s="29" t="s">
        <v>106</v>
      </c>
      <c r="Z14" s="28">
        <f>AVERAGE(N402:N412,N414:N421)</f>
        <v>1054.5768715226122</v>
      </c>
      <c r="AA14" s="28">
        <f>STDEV(N402:N412,N414:N421)</f>
        <v>171.93180149015112</v>
      </c>
    </row>
    <row r="15" spans="1:27" s="4" customFormat="1" x14ac:dyDescent="0.25">
      <c r="A15" s="3" t="s">
        <v>56</v>
      </c>
      <c r="B15" s="3" t="s">
        <v>321</v>
      </c>
      <c r="C15" s="3">
        <v>51</v>
      </c>
      <c r="D15" s="3">
        <v>7</v>
      </c>
      <c r="E15" s="3" t="s">
        <v>322</v>
      </c>
      <c r="F15" s="3" t="s">
        <v>23</v>
      </c>
      <c r="G15" s="3" t="s">
        <v>349</v>
      </c>
      <c r="H15" s="3" t="s">
        <v>38</v>
      </c>
      <c r="I15" s="3" t="s">
        <v>350</v>
      </c>
      <c r="J15" s="3" t="s">
        <v>212</v>
      </c>
      <c r="K15" s="3" t="s">
        <v>25</v>
      </c>
      <c r="L15" s="3">
        <v>40</v>
      </c>
      <c r="M15" s="3">
        <v>276</v>
      </c>
      <c r="N15" s="13">
        <v>7.7068884454734192</v>
      </c>
      <c r="O15" s="3">
        <v>93.982756057296839</v>
      </c>
      <c r="P15" s="3">
        <v>15.704827552476218</v>
      </c>
      <c r="Q15" s="3">
        <v>0.78857142857142859</v>
      </c>
      <c r="R15" s="3">
        <v>0.39266536208869379</v>
      </c>
      <c r="S15" s="3">
        <v>0.69748655968298479</v>
      </c>
      <c r="T15" s="3">
        <v>0</v>
      </c>
      <c r="U15" s="3">
        <v>1.0219298245614035</v>
      </c>
      <c r="V15" s="3">
        <v>0.95410465740276029</v>
      </c>
      <c r="W15" s="3">
        <v>3.7101449275362319</v>
      </c>
      <c r="Y15" s="29" t="s">
        <v>108</v>
      </c>
      <c r="Z15" s="28">
        <f>AVERAGE(N422:N432,N434:N441)</f>
        <v>1247.4421852053588</v>
      </c>
      <c r="AA15" s="28">
        <f>STDEV(N422:N432,N434:N441)</f>
        <v>180.28592429901042</v>
      </c>
    </row>
    <row r="16" spans="1:27" s="4" customFormat="1" x14ac:dyDescent="0.25">
      <c r="A16" s="3" t="s">
        <v>56</v>
      </c>
      <c r="B16" s="3" t="s">
        <v>321</v>
      </c>
      <c r="C16" s="3">
        <v>51</v>
      </c>
      <c r="D16" s="3">
        <v>7</v>
      </c>
      <c r="E16" s="3" t="s">
        <v>322</v>
      </c>
      <c r="F16" s="3" t="s">
        <v>23</v>
      </c>
      <c r="G16" s="3" t="s">
        <v>351</v>
      </c>
      <c r="H16" s="3" t="s">
        <v>39</v>
      </c>
      <c r="I16" s="3" t="s">
        <v>352</v>
      </c>
      <c r="J16" s="3" t="s">
        <v>193</v>
      </c>
      <c r="K16" s="3" t="s">
        <v>25</v>
      </c>
      <c r="L16" s="3">
        <v>40</v>
      </c>
      <c r="M16" s="3">
        <v>293</v>
      </c>
      <c r="N16" s="13">
        <v>8.1815880961004055</v>
      </c>
      <c r="O16" s="3">
        <v>88.325901807804456</v>
      </c>
      <c r="P16" s="3">
        <v>14.759548607649268</v>
      </c>
      <c r="Q16" s="3">
        <v>0.79403794037940378</v>
      </c>
      <c r="R16" s="3">
        <v>0.47195579586240871</v>
      </c>
      <c r="S16" s="3">
        <v>0.78262013392632579</v>
      </c>
      <c r="T16" s="3">
        <v>0</v>
      </c>
      <c r="U16" s="3">
        <v>0.95</v>
      </c>
      <c r="V16" s="3">
        <v>0.9533739406394095</v>
      </c>
      <c r="W16" s="3">
        <v>1.5051194539249146</v>
      </c>
      <c r="Y16" s="29" t="s">
        <v>110</v>
      </c>
      <c r="Z16" s="28">
        <f>AVERAGE(N442:N452,N454:N461)</f>
        <v>1419.1814750048036</v>
      </c>
      <c r="AA16" s="28">
        <f>STDEV(N442:N452,N454:N461)</f>
        <v>184.1125551886453</v>
      </c>
    </row>
    <row r="17" spans="1:27" s="4" customFormat="1" x14ac:dyDescent="0.25">
      <c r="A17" s="3" t="s">
        <v>56</v>
      </c>
      <c r="B17" s="3" t="s">
        <v>321</v>
      </c>
      <c r="C17" s="3">
        <v>51</v>
      </c>
      <c r="D17" s="3">
        <v>7</v>
      </c>
      <c r="E17" s="3" t="s">
        <v>322</v>
      </c>
      <c r="F17" s="3" t="s">
        <v>23</v>
      </c>
      <c r="G17" s="3" t="s">
        <v>353</v>
      </c>
      <c r="H17" s="3" t="s">
        <v>40</v>
      </c>
      <c r="I17" s="3" t="s">
        <v>354</v>
      </c>
      <c r="J17" s="3" t="s">
        <v>188</v>
      </c>
      <c r="K17" s="3" t="s">
        <v>25</v>
      </c>
      <c r="L17" s="3">
        <v>40</v>
      </c>
      <c r="M17" s="3">
        <v>459</v>
      </c>
      <c r="N17" s="13">
        <v>12.816890566928622</v>
      </c>
      <c r="O17" s="3">
        <v>113.63961030678919</v>
      </c>
      <c r="P17" s="3">
        <v>18.989552529303161</v>
      </c>
      <c r="Q17" s="3">
        <v>0.80104712041884818</v>
      </c>
      <c r="R17" s="3">
        <v>0.44664561851226436</v>
      </c>
      <c r="S17" s="3">
        <v>0.71494616392055688</v>
      </c>
      <c r="T17" s="3">
        <v>0</v>
      </c>
      <c r="U17" s="3">
        <v>1.1153846153846154</v>
      </c>
      <c r="V17" s="3">
        <v>0.96341517739836569</v>
      </c>
      <c r="W17" s="3">
        <v>1.1525054466230937</v>
      </c>
      <c r="Y17" s="29" t="s">
        <v>112</v>
      </c>
      <c r="Z17" s="28">
        <f>AVERAGE(N462:N472,N474:N481)</f>
        <v>1612.580193757289</v>
      </c>
      <c r="AA17" s="28">
        <f>STDEV(N462:N472,N474:N481)</f>
        <v>202.23306489232644</v>
      </c>
    </row>
    <row r="18" spans="1:27" s="4" customFormat="1" x14ac:dyDescent="0.25">
      <c r="A18" s="3" t="s">
        <v>56</v>
      </c>
      <c r="B18" s="3" t="s">
        <v>321</v>
      </c>
      <c r="C18" s="3">
        <v>51</v>
      </c>
      <c r="D18" s="3">
        <v>7</v>
      </c>
      <c r="E18" s="3" t="s">
        <v>322</v>
      </c>
      <c r="F18" s="3" t="s">
        <v>23</v>
      </c>
      <c r="G18" s="3" t="s">
        <v>355</v>
      </c>
      <c r="H18" s="3" t="s">
        <v>41</v>
      </c>
      <c r="I18" s="3" t="s">
        <v>356</v>
      </c>
      <c r="J18" s="3" t="s">
        <v>193</v>
      </c>
      <c r="K18" s="3" t="s">
        <v>25</v>
      </c>
      <c r="L18" s="3">
        <v>40</v>
      </c>
      <c r="M18" s="3">
        <v>253</v>
      </c>
      <c r="N18" s="13">
        <v>7.0646477416839675</v>
      </c>
      <c r="O18" s="3">
        <v>90.083261120685179</v>
      </c>
      <c r="P18" s="3">
        <v>15.053209127029056</v>
      </c>
      <c r="Q18" s="3">
        <v>0.74411764705882355</v>
      </c>
      <c r="R18" s="3">
        <v>0.39177993122810156</v>
      </c>
      <c r="S18" s="3">
        <v>0.76335469742641682</v>
      </c>
      <c r="T18" s="3">
        <v>0</v>
      </c>
      <c r="U18" s="3">
        <v>1.0566037735849056</v>
      </c>
      <c r="V18" s="3">
        <v>0.95761389729310831</v>
      </c>
      <c r="W18" s="3">
        <v>2.6719367588932808</v>
      </c>
      <c r="Y18" s="29" t="s">
        <v>114</v>
      </c>
      <c r="Z18" s="28">
        <f>AVERAGE(N482:N492,N494:N501)</f>
        <v>1846.5640050386423</v>
      </c>
      <c r="AA18" s="28">
        <f>STDEV(N482:N492,N494:N501)</f>
        <v>220.07052660040623</v>
      </c>
    </row>
    <row r="19" spans="1:27" s="4" customFormat="1" x14ac:dyDescent="0.25">
      <c r="A19" s="3" t="s">
        <v>56</v>
      </c>
      <c r="B19" s="3" t="s">
        <v>321</v>
      </c>
      <c r="C19" s="3">
        <v>51</v>
      </c>
      <c r="D19" s="3">
        <v>7</v>
      </c>
      <c r="E19" s="3" t="s">
        <v>322</v>
      </c>
      <c r="F19" s="3" t="s">
        <v>23</v>
      </c>
      <c r="G19" s="3" t="s">
        <v>357</v>
      </c>
      <c r="H19" s="3" t="s">
        <v>42</v>
      </c>
      <c r="I19" s="3" t="s">
        <v>358</v>
      </c>
      <c r="J19" s="3" t="s">
        <v>212</v>
      </c>
      <c r="K19" s="3" t="s">
        <v>25</v>
      </c>
      <c r="L19" s="3">
        <v>40</v>
      </c>
      <c r="M19" s="3" t="s">
        <v>45</v>
      </c>
      <c r="N19" s="13" t="s">
        <v>45</v>
      </c>
      <c r="O19" s="3" t="s">
        <v>45</v>
      </c>
      <c r="P19" s="3" t="s">
        <v>45</v>
      </c>
      <c r="Q19" s="3" t="s">
        <v>45</v>
      </c>
      <c r="R19" s="3" t="s">
        <v>45</v>
      </c>
      <c r="S19" s="3" t="s">
        <v>45</v>
      </c>
      <c r="T19" s="3" t="s">
        <v>45</v>
      </c>
      <c r="U19" s="3" t="s">
        <v>45</v>
      </c>
      <c r="V19" s="3" t="s">
        <v>45</v>
      </c>
      <c r="W19" s="3" t="s">
        <v>45</v>
      </c>
      <c r="Y19" s="29" t="s">
        <v>116</v>
      </c>
      <c r="Z19" s="28">
        <f>AVERAGE(N502:N512,N514:N521)</f>
        <v>2071.088121835041</v>
      </c>
      <c r="AA19" s="28">
        <f>STDEV(N502:N512,N514:N521)</f>
        <v>213.34781991429801</v>
      </c>
    </row>
    <row r="20" spans="1:27" s="4" customFormat="1" x14ac:dyDescent="0.25">
      <c r="A20" s="3" t="s">
        <v>56</v>
      </c>
      <c r="B20" s="3" t="s">
        <v>321</v>
      </c>
      <c r="C20" s="3">
        <v>51</v>
      </c>
      <c r="D20" s="3">
        <v>7</v>
      </c>
      <c r="E20" s="3" t="s">
        <v>322</v>
      </c>
      <c r="F20" s="3" t="s">
        <v>23</v>
      </c>
      <c r="G20" s="3" t="s">
        <v>359</v>
      </c>
      <c r="H20" s="3" t="s">
        <v>43</v>
      </c>
      <c r="I20" s="3" t="s">
        <v>360</v>
      </c>
      <c r="J20" s="3" t="s">
        <v>183</v>
      </c>
      <c r="K20" s="3" t="s">
        <v>25</v>
      </c>
      <c r="L20" s="3">
        <v>40</v>
      </c>
      <c r="M20" s="3">
        <v>162</v>
      </c>
      <c r="N20" s="13">
        <v>4.5236084353865724</v>
      </c>
      <c r="O20" s="3">
        <v>64.426406871192825</v>
      </c>
      <c r="P20" s="3">
        <v>10.765864422202112</v>
      </c>
      <c r="Q20" s="3">
        <v>0.82653061224489799</v>
      </c>
      <c r="R20" s="3">
        <v>0.49045261747782104</v>
      </c>
      <c r="S20" s="3">
        <v>0.72139364532772654</v>
      </c>
      <c r="T20" s="3">
        <v>0</v>
      </c>
      <c r="U20" s="3">
        <v>1.2434782608695651</v>
      </c>
      <c r="V20" s="3">
        <v>0.95930289509830835</v>
      </c>
      <c r="W20" s="3">
        <v>1.7839506172839505</v>
      </c>
      <c r="Y20" s="29" t="s">
        <v>118</v>
      </c>
      <c r="Z20" s="28">
        <f>AVERAGE(N522:N532,N534:N541)</f>
        <v>2243.147188517356</v>
      </c>
      <c r="AA20" s="28">
        <f>STDEV(N522:N532,N534:N541)</f>
        <v>187.79844101233329</v>
      </c>
    </row>
    <row r="21" spans="1:27" s="4" customFormat="1" x14ac:dyDescent="0.25">
      <c r="A21" s="3" t="s">
        <v>56</v>
      </c>
      <c r="B21" s="3" t="s">
        <v>321</v>
      </c>
      <c r="C21" s="3">
        <v>51</v>
      </c>
      <c r="D21" s="3">
        <v>7</v>
      </c>
      <c r="E21" s="3" t="s">
        <v>322</v>
      </c>
      <c r="F21" s="3" t="s">
        <v>23</v>
      </c>
      <c r="G21" s="3" t="s">
        <v>361</v>
      </c>
      <c r="H21" s="3" t="s">
        <v>44</v>
      </c>
      <c r="I21" s="3" t="s">
        <v>362</v>
      </c>
      <c r="J21" s="3" t="s">
        <v>183</v>
      </c>
      <c r="K21" s="3" t="s">
        <v>25</v>
      </c>
      <c r="L21" s="3">
        <v>40</v>
      </c>
      <c r="M21" s="3">
        <v>289</v>
      </c>
      <c r="N21" s="13">
        <v>8.0698940606587612</v>
      </c>
      <c r="O21" s="3">
        <v>81.840620433565903</v>
      </c>
      <c r="P21" s="3">
        <v>13.675836766408848</v>
      </c>
      <c r="Q21" s="3">
        <v>0.83045977011494254</v>
      </c>
      <c r="R21" s="3">
        <v>0.54221294336822734</v>
      </c>
      <c r="S21" s="3">
        <v>0.79991474939415497</v>
      </c>
      <c r="T21" s="3">
        <v>0</v>
      </c>
      <c r="U21" s="3">
        <v>0.89873417721518989</v>
      </c>
      <c r="V21" s="3">
        <v>0.9431482674263062</v>
      </c>
      <c r="W21" s="3">
        <v>1.2491349480968859</v>
      </c>
      <c r="Y21" s="29" t="s">
        <v>120</v>
      </c>
      <c r="Z21" s="28">
        <f>AVERAGE(N542:N552,N554:N561)</f>
        <v>2444.603263960425</v>
      </c>
      <c r="AA21" s="28">
        <f>STDEV(N542:N552,N554:N561)</f>
        <v>181.69573557536799</v>
      </c>
    </row>
    <row r="22" spans="1:27" s="27" customFormat="1" x14ac:dyDescent="0.25">
      <c r="A22" s="29" t="s">
        <v>80</v>
      </c>
      <c r="B22" s="29" t="s">
        <v>363</v>
      </c>
      <c r="C22" s="29">
        <v>51</v>
      </c>
      <c r="D22" s="29">
        <v>8</v>
      </c>
      <c r="E22" s="29" t="s">
        <v>322</v>
      </c>
      <c r="F22" s="29" t="s">
        <v>23</v>
      </c>
      <c r="G22" s="29" t="s">
        <v>323</v>
      </c>
      <c r="H22" s="29" t="s">
        <v>24</v>
      </c>
      <c r="I22" s="29" t="s">
        <v>324</v>
      </c>
      <c r="J22" s="29" t="s">
        <v>188</v>
      </c>
      <c r="K22" s="29" t="s">
        <v>25</v>
      </c>
      <c r="L22" s="29">
        <v>40</v>
      </c>
      <c r="M22" s="29">
        <v>381</v>
      </c>
      <c r="N22" s="13">
        <v>10.638856875816568</v>
      </c>
      <c r="O22" s="29">
        <v>104.08326112068518</v>
      </c>
      <c r="P22" s="29">
        <v>17.392655159029058</v>
      </c>
      <c r="Q22" s="29">
        <v>0.78881987577639756</v>
      </c>
      <c r="R22" s="29">
        <v>0.44194991801360556</v>
      </c>
      <c r="S22" s="29">
        <v>0.68464384771429854</v>
      </c>
      <c r="T22" s="29">
        <v>0</v>
      </c>
      <c r="U22" s="29">
        <v>1.1491525423728814</v>
      </c>
      <c r="V22" s="29">
        <v>0.96741442350424367</v>
      </c>
      <c r="W22" s="29">
        <v>3.0341207349081363</v>
      </c>
      <c r="Y22" s="29" t="s">
        <v>122</v>
      </c>
      <c r="Z22" s="28">
        <f>AVERAGE(N562:N572,N574:N581)</f>
        <v>2575.3161482527303</v>
      </c>
      <c r="AA22" s="28">
        <f>STDEV(N562:N572,N574:N581)</f>
        <v>171.94077594259548</v>
      </c>
    </row>
    <row r="23" spans="1:27" s="27" customFormat="1" x14ac:dyDescent="0.25">
      <c r="A23" s="29" t="s">
        <v>80</v>
      </c>
      <c r="B23" s="29" t="s">
        <v>363</v>
      </c>
      <c r="C23" s="29">
        <v>51</v>
      </c>
      <c r="D23" s="29">
        <v>8</v>
      </c>
      <c r="E23" s="29" t="s">
        <v>322</v>
      </c>
      <c r="F23" s="29" t="s">
        <v>23</v>
      </c>
      <c r="G23" s="29" t="s">
        <v>325</v>
      </c>
      <c r="H23" s="29" t="s">
        <v>26</v>
      </c>
      <c r="I23" s="29" t="s">
        <v>326</v>
      </c>
      <c r="J23" s="29" t="s">
        <v>61</v>
      </c>
      <c r="K23" s="29" t="s">
        <v>25</v>
      </c>
      <c r="L23" s="29">
        <v>40</v>
      </c>
      <c r="M23" s="29">
        <v>390</v>
      </c>
      <c r="N23" s="13">
        <v>10.890168455560266</v>
      </c>
      <c r="O23" s="29">
        <v>119.15432893255063</v>
      </c>
      <c r="P23" s="29">
        <v>19.911080144062737</v>
      </c>
      <c r="Q23" s="29">
        <v>0.75435203094777559</v>
      </c>
      <c r="R23" s="29">
        <v>0.34518730948002641</v>
      </c>
      <c r="S23" s="29">
        <v>0.78779530701422995</v>
      </c>
      <c r="T23" s="29">
        <v>0</v>
      </c>
      <c r="U23" s="29">
        <v>0.89080459770114939</v>
      </c>
      <c r="V23" s="29">
        <v>0.94555978434051602</v>
      </c>
      <c r="W23" s="29">
        <v>2.7923076923076922</v>
      </c>
      <c r="Y23" s="29" t="s">
        <v>124</v>
      </c>
      <c r="Z23" s="28">
        <f>AVERAGE(N582:N592,N594:N601)</f>
        <v>2659.7774142636677</v>
      </c>
      <c r="AA23" s="28">
        <f>STDEV(N582:N592,N594:N601)</f>
        <v>163.07894776224998</v>
      </c>
    </row>
    <row r="24" spans="1:27" s="27" customFormat="1" x14ac:dyDescent="0.25">
      <c r="A24" s="29" t="s">
        <v>80</v>
      </c>
      <c r="B24" s="29" t="s">
        <v>363</v>
      </c>
      <c r="C24" s="29">
        <v>51</v>
      </c>
      <c r="D24" s="29">
        <v>8</v>
      </c>
      <c r="E24" s="29" t="s">
        <v>322</v>
      </c>
      <c r="F24" s="29" t="s">
        <v>23</v>
      </c>
      <c r="G24" s="29" t="s">
        <v>327</v>
      </c>
      <c r="H24" s="29" t="s">
        <v>27</v>
      </c>
      <c r="I24" s="29" t="s">
        <v>328</v>
      </c>
      <c r="J24" s="29" t="s">
        <v>183</v>
      </c>
      <c r="K24" s="29" t="s">
        <v>25</v>
      </c>
      <c r="L24" s="29">
        <v>40</v>
      </c>
      <c r="M24" s="29">
        <v>189</v>
      </c>
      <c r="N24" s="13">
        <v>5.2775431746176675</v>
      </c>
      <c r="O24" s="29">
        <v>59.355339059327349</v>
      </c>
      <c r="P24" s="29">
        <v>9.9184723171684261</v>
      </c>
      <c r="Q24" s="29">
        <v>0.9</v>
      </c>
      <c r="R24" s="29">
        <v>0.67414309077891421</v>
      </c>
      <c r="S24" s="29">
        <v>0.81827064116057546</v>
      </c>
      <c r="T24" s="29">
        <v>0</v>
      </c>
      <c r="U24" s="29">
        <v>0.90780141843971629</v>
      </c>
      <c r="V24" s="29">
        <v>0.93517016548468668</v>
      </c>
      <c r="W24" s="29">
        <v>0.64021164021164023</v>
      </c>
      <c r="Y24" s="29" t="s">
        <v>126</v>
      </c>
      <c r="Z24" s="28">
        <f>AVERAGE(N602:N612,N614:N621)</f>
        <v>2808.6538062404911</v>
      </c>
      <c r="AA24" s="28">
        <f>STDEV(N602:N612,N614:N621)</f>
        <v>156.72136513803733</v>
      </c>
    </row>
    <row r="25" spans="1:27" s="27" customFormat="1" x14ac:dyDescent="0.25">
      <c r="A25" s="29" t="s">
        <v>80</v>
      </c>
      <c r="B25" s="29" t="s">
        <v>363</v>
      </c>
      <c r="C25" s="29">
        <v>51</v>
      </c>
      <c r="D25" s="29">
        <v>8</v>
      </c>
      <c r="E25" s="29" t="s">
        <v>322</v>
      </c>
      <c r="F25" s="29" t="s">
        <v>23</v>
      </c>
      <c r="G25" s="29" t="s">
        <v>329</v>
      </c>
      <c r="H25" s="29" t="s">
        <v>28</v>
      </c>
      <c r="I25" s="29" t="s">
        <v>330</v>
      </c>
      <c r="J25" s="29" t="s">
        <v>188</v>
      </c>
      <c r="K25" s="29" t="s">
        <v>25</v>
      </c>
      <c r="L25" s="29">
        <v>40</v>
      </c>
      <c r="M25" s="29">
        <v>469</v>
      </c>
      <c r="N25" s="13">
        <v>13.096125655532731</v>
      </c>
      <c r="O25" s="29">
        <v>113.05382386916229</v>
      </c>
      <c r="P25" s="29">
        <v>18.8916656895099</v>
      </c>
      <c r="Q25" s="29">
        <v>0.79491525423728815</v>
      </c>
      <c r="R25" s="29">
        <v>0.46111812606548436</v>
      </c>
      <c r="S25" s="29">
        <v>0.82113021570202616</v>
      </c>
      <c r="T25" s="29">
        <v>0</v>
      </c>
      <c r="U25" s="29">
        <v>0.70823529411764707</v>
      </c>
      <c r="V25" s="29">
        <v>0.93389901813192855</v>
      </c>
      <c r="W25" s="29">
        <v>1.6716417910447761</v>
      </c>
      <c r="Y25" s="29" t="s">
        <v>128</v>
      </c>
      <c r="Z25" s="28">
        <f>AVERAGE(N622:N632,N634:N641)</f>
        <v>2917.5349173038767</v>
      </c>
      <c r="AA25" s="28">
        <f>STDEV(N622:N632,N634:N641)</f>
        <v>162.90841139681766</v>
      </c>
    </row>
    <row r="26" spans="1:27" s="27" customFormat="1" x14ac:dyDescent="0.25">
      <c r="A26" s="29" t="s">
        <v>80</v>
      </c>
      <c r="B26" s="29" t="s">
        <v>363</v>
      </c>
      <c r="C26" s="29">
        <v>51</v>
      </c>
      <c r="D26" s="29">
        <v>8</v>
      </c>
      <c r="E26" s="29" t="s">
        <v>322</v>
      </c>
      <c r="F26" s="29" t="s">
        <v>23</v>
      </c>
      <c r="G26" s="29" t="s">
        <v>331</v>
      </c>
      <c r="H26" s="29" t="s">
        <v>29</v>
      </c>
      <c r="I26" s="29" t="s">
        <v>332</v>
      </c>
      <c r="J26" s="29" t="s">
        <v>188</v>
      </c>
      <c r="K26" s="29" t="s">
        <v>25</v>
      </c>
      <c r="L26" s="29">
        <v>40</v>
      </c>
      <c r="M26" s="29">
        <v>440</v>
      </c>
      <c r="N26" s="13">
        <v>12.286343898580814</v>
      </c>
      <c r="O26" s="29">
        <v>116.56854249492372</v>
      </c>
      <c r="P26" s="29">
        <v>19.478986728269476</v>
      </c>
      <c r="Q26" s="29">
        <v>0.75213675213675213</v>
      </c>
      <c r="R26" s="29">
        <v>0.40691135375479698</v>
      </c>
      <c r="S26" s="29">
        <v>0.83552903995982908</v>
      </c>
      <c r="T26" s="29">
        <v>0</v>
      </c>
      <c r="U26" s="29">
        <v>0.65277777777777779</v>
      </c>
      <c r="V26" s="29">
        <v>0.92217450321843675</v>
      </c>
      <c r="W26" s="29">
        <v>3.2818181818181817</v>
      </c>
      <c r="Z26" s="28"/>
    </row>
    <row r="27" spans="1:27" s="27" customFormat="1" ht="0.95" customHeight="1" x14ac:dyDescent="0.25">
      <c r="A27" s="29" t="s">
        <v>80</v>
      </c>
      <c r="B27" s="29" t="s">
        <v>363</v>
      </c>
      <c r="C27" s="29">
        <v>51</v>
      </c>
      <c r="D27" s="29">
        <v>8</v>
      </c>
      <c r="E27" s="29" t="s">
        <v>322</v>
      </c>
      <c r="F27" s="29" t="s">
        <v>23</v>
      </c>
      <c r="G27" s="29" t="s">
        <v>333</v>
      </c>
      <c r="H27" s="29" t="s">
        <v>30</v>
      </c>
      <c r="I27" s="29" t="s">
        <v>334</v>
      </c>
      <c r="J27" s="29" t="s">
        <v>212</v>
      </c>
      <c r="K27" s="29" t="s">
        <v>25</v>
      </c>
      <c r="L27" s="29">
        <v>40</v>
      </c>
      <c r="M27" s="29">
        <v>204</v>
      </c>
      <c r="N27" s="13">
        <v>5.6963958075238317</v>
      </c>
      <c r="O27" s="29">
        <v>60.526911934581157</v>
      </c>
      <c r="P27" s="29">
        <v>10.114245996754951</v>
      </c>
      <c r="Q27" s="29">
        <v>0.88695652173913042</v>
      </c>
      <c r="R27" s="29">
        <v>0.69975014583314987</v>
      </c>
      <c r="S27" s="29">
        <v>0.9758765086979897</v>
      </c>
      <c r="T27" s="29">
        <v>0</v>
      </c>
      <c r="U27" s="29">
        <v>0.39893617021276595</v>
      </c>
      <c r="V27" s="29">
        <v>0.80585658497144241</v>
      </c>
      <c r="W27" s="29">
        <v>0.96078431372549022</v>
      </c>
      <c r="Z27" s="28">
        <f t="shared" ref="Z7:Z70" si="0">AVERAGE(N263:N273,N275:N276,N278:N282)</f>
        <v>234.34339419285541</v>
      </c>
    </row>
    <row r="28" spans="1:27" s="27" customFormat="1" ht="0.95" customHeight="1" x14ac:dyDescent="0.25">
      <c r="A28" s="29" t="s">
        <v>80</v>
      </c>
      <c r="B28" s="29" t="s">
        <v>363</v>
      </c>
      <c r="C28" s="29">
        <v>51</v>
      </c>
      <c r="D28" s="29">
        <v>8</v>
      </c>
      <c r="E28" s="29" t="s">
        <v>322</v>
      </c>
      <c r="F28" s="29" t="s">
        <v>23</v>
      </c>
      <c r="G28" s="29" t="s">
        <v>335</v>
      </c>
      <c r="H28" s="29" t="s">
        <v>31</v>
      </c>
      <c r="I28" s="29" t="s">
        <v>336</v>
      </c>
      <c r="J28" s="29" t="s">
        <v>193</v>
      </c>
      <c r="K28" s="29" t="s">
        <v>25</v>
      </c>
      <c r="L28" s="29">
        <v>40</v>
      </c>
      <c r="M28" s="29">
        <v>274</v>
      </c>
      <c r="N28" s="13">
        <v>7.651041427752598</v>
      </c>
      <c r="O28" s="29">
        <v>77.840620433565903</v>
      </c>
      <c r="P28" s="29">
        <v>13.007423614408847</v>
      </c>
      <c r="Q28" s="29">
        <v>0.89836065573770496</v>
      </c>
      <c r="R28" s="29">
        <v>0.56826099725653678</v>
      </c>
      <c r="S28" s="29">
        <v>0.74002800101061339</v>
      </c>
      <c r="T28" s="29">
        <v>0</v>
      </c>
      <c r="U28" s="29">
        <v>1.0471204188481675</v>
      </c>
      <c r="V28" s="29">
        <v>0.94845101861980841</v>
      </c>
      <c r="W28" s="29">
        <v>1.1824817518248176</v>
      </c>
      <c r="Z28" s="28">
        <f t="shared" si="0"/>
        <v>235.44792409888942</v>
      </c>
    </row>
    <row r="29" spans="1:27" s="27" customFormat="1" ht="0.95" customHeight="1" x14ac:dyDescent="0.25">
      <c r="A29" s="29" t="s">
        <v>80</v>
      </c>
      <c r="B29" s="29" t="s">
        <v>363</v>
      </c>
      <c r="C29" s="29">
        <v>51</v>
      </c>
      <c r="D29" s="29">
        <v>8</v>
      </c>
      <c r="E29" s="29" t="s">
        <v>322</v>
      </c>
      <c r="F29" s="29" t="s">
        <v>23</v>
      </c>
      <c r="G29" s="29" t="s">
        <v>337</v>
      </c>
      <c r="H29" s="29" t="s">
        <v>32</v>
      </c>
      <c r="I29" s="29" t="s">
        <v>338</v>
      </c>
      <c r="J29" s="29" t="s">
        <v>212</v>
      </c>
      <c r="K29" s="29" t="s">
        <v>25</v>
      </c>
      <c r="L29" s="29">
        <v>40</v>
      </c>
      <c r="M29" s="29" t="s">
        <v>45</v>
      </c>
      <c r="N29" s="13" t="s">
        <v>45</v>
      </c>
      <c r="O29" s="29" t="s">
        <v>45</v>
      </c>
      <c r="P29" s="29" t="s">
        <v>45</v>
      </c>
      <c r="Q29" s="29" t="s">
        <v>45</v>
      </c>
      <c r="R29" s="29" t="s">
        <v>45</v>
      </c>
      <c r="S29" s="29" t="s">
        <v>45</v>
      </c>
      <c r="T29" s="29" t="s">
        <v>45</v>
      </c>
      <c r="U29" s="29" t="s">
        <v>45</v>
      </c>
      <c r="V29" s="29" t="s">
        <v>45</v>
      </c>
      <c r="W29" s="29" t="s">
        <v>45</v>
      </c>
      <c r="Z29" s="28">
        <f t="shared" si="0"/>
        <v>245.99680522393359</v>
      </c>
    </row>
    <row r="30" spans="1:27" s="27" customFormat="1" ht="0.95" customHeight="1" x14ac:dyDescent="0.25">
      <c r="A30" s="29" t="s">
        <v>80</v>
      </c>
      <c r="B30" s="29" t="s">
        <v>363</v>
      </c>
      <c r="C30" s="29">
        <v>51</v>
      </c>
      <c r="D30" s="29">
        <v>8</v>
      </c>
      <c r="E30" s="29" t="s">
        <v>322</v>
      </c>
      <c r="F30" s="29" t="s">
        <v>23</v>
      </c>
      <c r="G30" s="29" t="s">
        <v>339</v>
      </c>
      <c r="H30" s="29" t="s">
        <v>33</v>
      </c>
      <c r="I30" s="29" t="s">
        <v>340</v>
      </c>
      <c r="J30" s="29" t="s">
        <v>61</v>
      </c>
      <c r="K30" s="29" t="s">
        <v>25</v>
      </c>
      <c r="L30" s="29">
        <v>40</v>
      </c>
      <c r="M30" s="29">
        <v>280</v>
      </c>
      <c r="N30" s="13">
        <v>7.8185824809150635</v>
      </c>
      <c r="O30" s="29">
        <v>74.769552621700441</v>
      </c>
      <c r="P30" s="29">
        <v>12.494238085375162</v>
      </c>
      <c r="Q30" s="29">
        <v>0.88888888888888884</v>
      </c>
      <c r="R30" s="29">
        <v>0.62938781574501623</v>
      </c>
      <c r="S30" s="29">
        <v>0.8064178598720676</v>
      </c>
      <c r="T30" s="29">
        <v>0</v>
      </c>
      <c r="U30" s="29">
        <v>0.84474885844748859</v>
      </c>
      <c r="V30" s="29">
        <v>0.93359520144331354</v>
      </c>
      <c r="W30" s="29">
        <v>1.0321428571428573</v>
      </c>
      <c r="Z30" s="28">
        <f t="shared" si="0"/>
        <v>242.8305895803725</v>
      </c>
    </row>
    <row r="31" spans="1:27" s="27" customFormat="1" ht="0.95" customHeight="1" x14ac:dyDescent="0.25">
      <c r="A31" s="29" t="s">
        <v>80</v>
      </c>
      <c r="B31" s="29" t="s">
        <v>363</v>
      </c>
      <c r="C31" s="29">
        <v>51</v>
      </c>
      <c r="D31" s="29">
        <v>8</v>
      </c>
      <c r="E31" s="29" t="s">
        <v>322</v>
      </c>
      <c r="F31" s="29" t="s">
        <v>23</v>
      </c>
      <c r="G31" s="29" t="s">
        <v>341</v>
      </c>
      <c r="H31" s="29" t="s">
        <v>34</v>
      </c>
      <c r="I31" s="29" t="s">
        <v>342</v>
      </c>
      <c r="J31" s="29" t="s">
        <v>183</v>
      </c>
      <c r="K31" s="29" t="s">
        <v>25</v>
      </c>
      <c r="L31" s="29">
        <v>40</v>
      </c>
      <c r="M31" s="29">
        <v>321</v>
      </c>
      <c r="N31" s="13">
        <v>8.9634463441919117</v>
      </c>
      <c r="O31" s="29">
        <v>90.083261120685179</v>
      </c>
      <c r="P31" s="29">
        <v>15.053209127029056</v>
      </c>
      <c r="Q31" s="29">
        <v>0.81472081218274117</v>
      </c>
      <c r="R31" s="29">
        <v>0.49708046610363871</v>
      </c>
      <c r="S31" s="29">
        <v>0.79393723901476165</v>
      </c>
      <c r="T31" s="29">
        <v>0</v>
      </c>
      <c r="U31" s="29">
        <v>0.8764044943820225</v>
      </c>
      <c r="V31" s="29">
        <v>0.94714663829370471</v>
      </c>
      <c r="W31" s="29">
        <v>1.5077881619937694</v>
      </c>
      <c r="Z31" s="28">
        <f t="shared" si="0"/>
        <v>245.39644978343469</v>
      </c>
    </row>
    <row r="32" spans="1:27" s="27" customFormat="1" ht="0.95" customHeight="1" x14ac:dyDescent="0.25">
      <c r="A32" s="29" t="s">
        <v>80</v>
      </c>
      <c r="B32" s="29" t="s">
        <v>363</v>
      </c>
      <c r="C32" s="29">
        <v>51</v>
      </c>
      <c r="D32" s="29">
        <v>8</v>
      </c>
      <c r="E32" s="29" t="s">
        <v>322</v>
      </c>
      <c r="F32" s="29" t="s">
        <v>23</v>
      </c>
      <c r="G32" s="29" t="s">
        <v>343</v>
      </c>
      <c r="H32" s="29" t="s">
        <v>35</v>
      </c>
      <c r="I32" s="29" t="s">
        <v>344</v>
      </c>
      <c r="J32" s="29" t="s">
        <v>61</v>
      </c>
      <c r="K32" s="29" t="s">
        <v>25</v>
      </c>
      <c r="L32" s="29">
        <v>40</v>
      </c>
      <c r="M32" s="29">
        <v>334</v>
      </c>
      <c r="N32" s="13">
        <v>9.3264519593772537</v>
      </c>
      <c r="O32" s="29">
        <v>113.74011537017755</v>
      </c>
      <c r="P32" s="29">
        <v>19.006347255856003</v>
      </c>
      <c r="Q32" s="29">
        <v>0.76605504587155959</v>
      </c>
      <c r="R32" s="29">
        <v>0.32443597285013848</v>
      </c>
      <c r="S32" s="29">
        <v>0.79592211610254371</v>
      </c>
      <c r="T32" s="29">
        <v>0</v>
      </c>
      <c r="U32" s="29">
        <v>0.78360655737704921</v>
      </c>
      <c r="V32" s="29">
        <v>0.93999401167816765</v>
      </c>
      <c r="W32" s="29">
        <v>3.6676646706586826</v>
      </c>
      <c r="Z32" s="28">
        <f t="shared" si="0"/>
        <v>252.89236060640729</v>
      </c>
    </row>
    <row r="33" spans="1:26" s="27" customFormat="1" ht="0.95" customHeight="1" x14ac:dyDescent="0.25">
      <c r="A33" s="29" t="s">
        <v>80</v>
      </c>
      <c r="B33" s="29" t="s">
        <v>363</v>
      </c>
      <c r="C33" s="29">
        <v>51</v>
      </c>
      <c r="D33" s="29">
        <v>8</v>
      </c>
      <c r="E33" s="29" t="s">
        <v>322</v>
      </c>
      <c r="F33" s="29" t="s">
        <v>23</v>
      </c>
      <c r="G33" s="29" t="s">
        <v>345</v>
      </c>
      <c r="H33" s="29" t="s">
        <v>36</v>
      </c>
      <c r="I33" s="29" t="s">
        <v>346</v>
      </c>
      <c r="J33" s="29" t="s">
        <v>193</v>
      </c>
      <c r="K33" s="29" t="s">
        <v>25</v>
      </c>
      <c r="L33" s="29">
        <v>40</v>
      </c>
      <c r="M33" s="29">
        <v>295</v>
      </c>
      <c r="N33" s="13">
        <v>8.2374351138212276</v>
      </c>
      <c r="O33" s="29">
        <v>92.568542494923747</v>
      </c>
      <c r="P33" s="29">
        <v>15.468507816269481</v>
      </c>
      <c r="Q33" s="29">
        <v>0.75447570332480818</v>
      </c>
      <c r="R33" s="29">
        <v>0.43261844154926726</v>
      </c>
      <c r="S33" s="29">
        <v>0.75001385452889402</v>
      </c>
      <c r="T33" s="29">
        <v>0</v>
      </c>
      <c r="U33" s="29">
        <v>1.0237154150197629</v>
      </c>
      <c r="V33" s="29">
        <v>0.96367355733979532</v>
      </c>
      <c r="W33" s="29">
        <v>1.7932203389830508</v>
      </c>
      <c r="Z33" s="28">
        <f t="shared" si="0"/>
        <v>248.71779603177583</v>
      </c>
    </row>
    <row r="34" spans="1:26" s="27" customFormat="1" ht="0.95" customHeight="1" x14ac:dyDescent="0.25">
      <c r="A34" s="29" t="s">
        <v>80</v>
      </c>
      <c r="B34" s="29" t="s">
        <v>363</v>
      </c>
      <c r="C34" s="29">
        <v>51</v>
      </c>
      <c r="D34" s="29">
        <v>8</v>
      </c>
      <c r="E34" s="29" t="s">
        <v>322</v>
      </c>
      <c r="F34" s="29" t="s">
        <v>23</v>
      </c>
      <c r="G34" s="29" t="s">
        <v>347</v>
      </c>
      <c r="H34" s="29" t="s">
        <v>37</v>
      </c>
      <c r="I34" s="29" t="s">
        <v>348</v>
      </c>
      <c r="J34" s="29" t="s">
        <v>61</v>
      </c>
      <c r="K34" s="29" t="s">
        <v>25</v>
      </c>
      <c r="L34" s="29">
        <v>40</v>
      </c>
      <c r="M34" s="29">
        <v>301</v>
      </c>
      <c r="N34" s="13">
        <v>8.4049761669836922</v>
      </c>
      <c r="O34" s="29">
        <v>96.083261120685151</v>
      </c>
      <c r="P34" s="29">
        <v>16.055828855029052</v>
      </c>
      <c r="Q34" s="29">
        <v>0.77979274611398963</v>
      </c>
      <c r="R34" s="29">
        <v>0.40971408093910716</v>
      </c>
      <c r="S34" s="29">
        <v>0.80508191676750807</v>
      </c>
      <c r="T34" s="29">
        <v>0</v>
      </c>
      <c r="U34" s="29">
        <v>0.80442804428044279</v>
      </c>
      <c r="V34" s="29">
        <v>0.94339001970192504</v>
      </c>
      <c r="W34" s="29">
        <v>2.9900332225913622</v>
      </c>
      <c r="Z34" s="28">
        <f t="shared" si="0"/>
        <v>255.79020030369884</v>
      </c>
    </row>
    <row r="35" spans="1:26" s="27" customFormat="1" ht="0.95" customHeight="1" x14ac:dyDescent="0.25">
      <c r="A35" s="29" t="s">
        <v>80</v>
      </c>
      <c r="B35" s="29" t="s">
        <v>363</v>
      </c>
      <c r="C35" s="29">
        <v>51</v>
      </c>
      <c r="D35" s="29">
        <v>8</v>
      </c>
      <c r="E35" s="29" t="s">
        <v>322</v>
      </c>
      <c r="F35" s="29" t="s">
        <v>23</v>
      </c>
      <c r="G35" s="29" t="s">
        <v>349</v>
      </c>
      <c r="H35" s="29" t="s">
        <v>38</v>
      </c>
      <c r="I35" s="29" t="s">
        <v>350</v>
      </c>
      <c r="J35" s="29" t="s">
        <v>212</v>
      </c>
      <c r="K35" s="29" t="s">
        <v>25</v>
      </c>
      <c r="L35" s="29">
        <v>40</v>
      </c>
      <c r="M35" s="29">
        <v>325</v>
      </c>
      <c r="N35" s="13">
        <v>9.0751403796335559</v>
      </c>
      <c r="O35" s="29">
        <v>91.254833995938995</v>
      </c>
      <c r="P35" s="29">
        <v>15.248982806615583</v>
      </c>
      <c r="Q35" s="29">
        <v>0.80049261083743839</v>
      </c>
      <c r="R35" s="29">
        <v>0.49043501136882783</v>
      </c>
      <c r="S35" s="29">
        <v>0.77373504228381851</v>
      </c>
      <c r="T35" s="29">
        <v>0</v>
      </c>
      <c r="U35" s="29">
        <v>0.91044776119402981</v>
      </c>
      <c r="V35" s="29">
        <v>0.95312706589171237</v>
      </c>
      <c r="W35" s="29">
        <v>1.9230769230769231</v>
      </c>
      <c r="Z35" s="28">
        <f t="shared" si="0"/>
        <v>253.47410037433247</v>
      </c>
    </row>
    <row r="36" spans="1:26" s="27" customFormat="1" ht="0.95" customHeight="1" x14ac:dyDescent="0.25">
      <c r="A36" s="29" t="s">
        <v>80</v>
      </c>
      <c r="B36" s="29" t="s">
        <v>363</v>
      </c>
      <c r="C36" s="29">
        <v>51</v>
      </c>
      <c r="D36" s="29">
        <v>8</v>
      </c>
      <c r="E36" s="29" t="s">
        <v>322</v>
      </c>
      <c r="F36" s="29" t="s">
        <v>23</v>
      </c>
      <c r="G36" s="29" t="s">
        <v>351</v>
      </c>
      <c r="H36" s="29" t="s">
        <v>39</v>
      </c>
      <c r="I36" s="29" t="s">
        <v>352</v>
      </c>
      <c r="J36" s="29" t="s">
        <v>193</v>
      </c>
      <c r="K36" s="29" t="s">
        <v>25</v>
      </c>
      <c r="L36" s="29">
        <v>40</v>
      </c>
      <c r="M36" s="29">
        <v>312</v>
      </c>
      <c r="N36" s="13">
        <v>8.7121347644482139</v>
      </c>
      <c r="O36" s="29">
        <v>88.669047558312087</v>
      </c>
      <c r="P36" s="29">
        <v>14.81688939082232</v>
      </c>
      <c r="Q36" s="29">
        <v>0.80829015544041449</v>
      </c>
      <c r="R36" s="29">
        <v>0.49867818603243524</v>
      </c>
      <c r="S36" s="29">
        <v>0.80105041802384602</v>
      </c>
      <c r="T36" s="29">
        <v>0</v>
      </c>
      <c r="U36" s="29">
        <v>0.80442804428044279</v>
      </c>
      <c r="V36" s="29">
        <v>0.94478554933059666</v>
      </c>
      <c r="W36" s="29">
        <v>1.4134615384615385</v>
      </c>
      <c r="Z36" s="28">
        <f t="shared" si="0"/>
        <v>254.00619834872811</v>
      </c>
    </row>
    <row r="37" spans="1:26" s="27" customFormat="1" ht="0.95" customHeight="1" x14ac:dyDescent="0.25">
      <c r="A37" s="29" t="s">
        <v>80</v>
      </c>
      <c r="B37" s="29" t="s">
        <v>363</v>
      </c>
      <c r="C37" s="29">
        <v>51</v>
      </c>
      <c r="D37" s="29">
        <v>8</v>
      </c>
      <c r="E37" s="29" t="s">
        <v>322</v>
      </c>
      <c r="F37" s="29" t="s">
        <v>23</v>
      </c>
      <c r="G37" s="29" t="s">
        <v>353</v>
      </c>
      <c r="H37" s="29" t="s">
        <v>40</v>
      </c>
      <c r="I37" s="29" t="s">
        <v>354</v>
      </c>
      <c r="J37" s="29" t="s">
        <v>188</v>
      </c>
      <c r="K37" s="29" t="s">
        <v>25</v>
      </c>
      <c r="L37" s="29">
        <v>40</v>
      </c>
      <c r="M37" s="29">
        <v>593</v>
      </c>
      <c r="N37" s="13">
        <v>16.558640754223688</v>
      </c>
      <c r="O37" s="29">
        <v>148.36753236814712</v>
      </c>
      <c r="P37" s="29">
        <v>24.792702491163809</v>
      </c>
      <c r="Q37" s="29">
        <v>0.73848069738480693</v>
      </c>
      <c r="R37" s="29">
        <v>0.3385219315047619</v>
      </c>
      <c r="S37" s="29">
        <v>0.76699552924206649</v>
      </c>
      <c r="T37" s="29">
        <v>0.39878111688085133</v>
      </c>
      <c r="U37" s="29">
        <v>0.8065099457504521</v>
      </c>
      <c r="V37" s="29">
        <v>0.95170163343520775</v>
      </c>
      <c r="W37" s="29">
        <v>2.9747048903878586</v>
      </c>
      <c r="Z37" s="28">
        <f t="shared" si="0"/>
        <v>263.00687603806722</v>
      </c>
    </row>
    <row r="38" spans="1:26" s="27" customFormat="1" ht="0.95" customHeight="1" x14ac:dyDescent="0.25">
      <c r="A38" s="29" t="s">
        <v>80</v>
      </c>
      <c r="B38" s="29" t="s">
        <v>363</v>
      </c>
      <c r="C38" s="29">
        <v>51</v>
      </c>
      <c r="D38" s="29">
        <v>8</v>
      </c>
      <c r="E38" s="29" t="s">
        <v>322</v>
      </c>
      <c r="F38" s="29" t="s">
        <v>23</v>
      </c>
      <c r="G38" s="29" t="s">
        <v>355</v>
      </c>
      <c r="H38" s="29" t="s">
        <v>41</v>
      </c>
      <c r="I38" s="29" t="s">
        <v>356</v>
      </c>
      <c r="J38" s="29" t="s">
        <v>193</v>
      </c>
      <c r="K38" s="29" t="s">
        <v>25</v>
      </c>
      <c r="L38" s="29">
        <v>40</v>
      </c>
      <c r="M38" s="29">
        <v>281</v>
      </c>
      <c r="N38" s="13">
        <v>7.8465059897754745</v>
      </c>
      <c r="O38" s="29">
        <v>90.911688245431364</v>
      </c>
      <c r="P38" s="29">
        <v>15.191642023442531</v>
      </c>
      <c r="Q38" s="29">
        <v>0.727979274611399</v>
      </c>
      <c r="R38" s="29">
        <v>0.42724475354693037</v>
      </c>
      <c r="S38" s="29">
        <v>0.83225041287767487</v>
      </c>
      <c r="T38" s="29">
        <v>0</v>
      </c>
      <c r="U38" s="29">
        <v>0.69503546099290781</v>
      </c>
      <c r="V38" s="29">
        <v>0.93674677236069737</v>
      </c>
      <c r="W38" s="29">
        <v>2.0498220640569396</v>
      </c>
      <c r="Z38" s="28">
        <f t="shared" si="0"/>
        <v>255.05022731889787</v>
      </c>
    </row>
    <row r="39" spans="1:26" s="27" customFormat="1" ht="0.95" customHeight="1" x14ac:dyDescent="0.25">
      <c r="A39" s="29" t="s">
        <v>80</v>
      </c>
      <c r="B39" s="29" t="s">
        <v>363</v>
      </c>
      <c r="C39" s="29">
        <v>51</v>
      </c>
      <c r="D39" s="29">
        <v>8</v>
      </c>
      <c r="E39" s="29" t="s">
        <v>322</v>
      </c>
      <c r="F39" s="29" t="s">
        <v>23</v>
      </c>
      <c r="G39" s="29" t="s">
        <v>357</v>
      </c>
      <c r="H39" s="29" t="s">
        <v>42</v>
      </c>
      <c r="I39" s="29" t="s">
        <v>358</v>
      </c>
      <c r="J39" s="29" t="s">
        <v>212</v>
      </c>
      <c r="K39" s="29" t="s">
        <v>25</v>
      </c>
      <c r="L39" s="29">
        <v>40</v>
      </c>
      <c r="M39" s="29">
        <v>306</v>
      </c>
      <c r="N39" s="13">
        <v>8.5445937112857475</v>
      </c>
      <c r="O39" s="29">
        <v>92.083261120685165</v>
      </c>
      <c r="P39" s="29">
        <v>15.387415703029054</v>
      </c>
      <c r="Q39" s="29">
        <v>0.80952380952380953</v>
      </c>
      <c r="R39" s="29">
        <v>0.4534922898585515</v>
      </c>
      <c r="S39" s="29">
        <v>0.80531086713767897</v>
      </c>
      <c r="T39" s="29">
        <v>0</v>
      </c>
      <c r="U39" s="29">
        <v>0.77906976744186052</v>
      </c>
      <c r="V39" s="29">
        <v>0.93047790562223964</v>
      </c>
      <c r="W39" s="29">
        <v>2.3823529411764706</v>
      </c>
      <c r="Z39" s="28">
        <f t="shared" si="0"/>
        <v>262.79124449742289</v>
      </c>
    </row>
    <row r="40" spans="1:26" s="27" customFormat="1" ht="0.95" customHeight="1" x14ac:dyDescent="0.25">
      <c r="A40" s="29" t="s">
        <v>80</v>
      </c>
      <c r="B40" s="29" t="s">
        <v>363</v>
      </c>
      <c r="C40" s="29">
        <v>51</v>
      </c>
      <c r="D40" s="29">
        <v>8</v>
      </c>
      <c r="E40" s="29" t="s">
        <v>322</v>
      </c>
      <c r="F40" s="29" t="s">
        <v>23</v>
      </c>
      <c r="G40" s="29" t="s">
        <v>359</v>
      </c>
      <c r="H40" s="29" t="s">
        <v>43</v>
      </c>
      <c r="I40" s="29" t="s">
        <v>360</v>
      </c>
      <c r="J40" s="29" t="s">
        <v>183</v>
      </c>
      <c r="K40" s="29" t="s">
        <v>25</v>
      </c>
      <c r="L40" s="29">
        <v>40</v>
      </c>
      <c r="M40" s="29">
        <v>199</v>
      </c>
      <c r="N40" s="13">
        <v>5.5567782632217773</v>
      </c>
      <c r="O40" s="29">
        <v>69.355339059327349</v>
      </c>
      <c r="P40" s="29">
        <v>11.589505197168426</v>
      </c>
      <c r="Q40" s="29">
        <v>0.81893004115226342</v>
      </c>
      <c r="R40" s="29">
        <v>0.51988003797924998</v>
      </c>
      <c r="S40" s="29">
        <v>0.7298049455394241</v>
      </c>
      <c r="T40" s="29">
        <v>0</v>
      </c>
      <c r="U40" s="29">
        <v>1.1564625850340136</v>
      </c>
      <c r="V40" s="29">
        <v>0.96271814995846627</v>
      </c>
      <c r="W40" s="29">
        <v>1.4522613065326633</v>
      </c>
      <c r="Z40" s="28">
        <f t="shared" si="0"/>
        <v>274.05217509840753</v>
      </c>
    </row>
    <row r="41" spans="1:26" s="27" customFormat="1" ht="0.95" customHeight="1" x14ac:dyDescent="0.25">
      <c r="A41" s="29" t="s">
        <v>80</v>
      </c>
      <c r="B41" s="29" t="s">
        <v>363</v>
      </c>
      <c r="C41" s="29">
        <v>51</v>
      </c>
      <c r="D41" s="29">
        <v>8</v>
      </c>
      <c r="E41" s="29" t="s">
        <v>322</v>
      </c>
      <c r="F41" s="29" t="s">
        <v>23</v>
      </c>
      <c r="G41" s="29" t="s">
        <v>361</v>
      </c>
      <c r="H41" s="29" t="s">
        <v>44</v>
      </c>
      <c r="I41" s="29" t="s">
        <v>362</v>
      </c>
      <c r="J41" s="29" t="s">
        <v>183</v>
      </c>
      <c r="K41" s="29" t="s">
        <v>25</v>
      </c>
      <c r="L41" s="29">
        <v>40</v>
      </c>
      <c r="M41" s="29">
        <v>428</v>
      </c>
      <c r="N41" s="13">
        <v>11.951261792255883</v>
      </c>
      <c r="O41" s="29">
        <v>107.39696961966992</v>
      </c>
      <c r="P41" s="29">
        <v>17.94638674468295</v>
      </c>
      <c r="Q41" s="29">
        <v>0.8075471698113208</v>
      </c>
      <c r="R41" s="29">
        <v>0.46630446998678066</v>
      </c>
      <c r="S41" s="29">
        <v>0.81045056856679387</v>
      </c>
      <c r="T41" s="29">
        <v>0</v>
      </c>
      <c r="U41" s="29">
        <v>0.72459893048128343</v>
      </c>
      <c r="V41" s="29">
        <v>0.92883599038529219</v>
      </c>
      <c r="W41" s="29">
        <v>2.5443925233644862</v>
      </c>
      <c r="Z41" s="28">
        <f t="shared" si="0"/>
        <v>265.15543491427115</v>
      </c>
    </row>
    <row r="42" spans="1:26" s="43" customFormat="1" ht="0.95" customHeight="1" x14ac:dyDescent="0.25">
      <c r="A42" s="42" t="s">
        <v>81</v>
      </c>
      <c r="B42" s="42" t="s">
        <v>364</v>
      </c>
      <c r="C42" s="42">
        <v>51</v>
      </c>
      <c r="D42" s="42">
        <v>9</v>
      </c>
      <c r="E42" s="42" t="s">
        <v>322</v>
      </c>
      <c r="F42" s="42" t="s">
        <v>23</v>
      </c>
      <c r="G42" s="42" t="s">
        <v>323</v>
      </c>
      <c r="H42" s="42" t="s">
        <v>24</v>
      </c>
      <c r="I42" s="42" t="s">
        <v>324</v>
      </c>
      <c r="J42" s="42" t="s">
        <v>188</v>
      </c>
      <c r="K42" s="42" t="s">
        <v>25</v>
      </c>
      <c r="L42" s="42">
        <v>40</v>
      </c>
      <c r="M42" s="42">
        <v>465</v>
      </c>
      <c r="N42" s="13">
        <v>12.984431620091087</v>
      </c>
      <c r="O42" s="42">
        <v>137.53910524340088</v>
      </c>
      <c r="P42" s="42">
        <v>22.983236714750326</v>
      </c>
      <c r="Q42" s="42">
        <v>0.74044585987261147</v>
      </c>
      <c r="R42" s="42">
        <v>0.30889467915981667</v>
      </c>
      <c r="S42" s="42">
        <v>0.70201976586430304</v>
      </c>
      <c r="T42" s="42">
        <v>0</v>
      </c>
      <c r="U42" s="42">
        <v>1.0541871921182266</v>
      </c>
      <c r="V42" s="42">
        <v>0.965151563019501</v>
      </c>
      <c r="W42" s="42">
        <v>3.9763440860215056</v>
      </c>
      <c r="Z42" s="28">
        <f t="shared" si="0"/>
        <v>268.9700964858128</v>
      </c>
    </row>
    <row r="43" spans="1:26" s="43" customFormat="1" ht="0.95" customHeight="1" x14ac:dyDescent="0.25">
      <c r="A43" s="42" t="s">
        <v>81</v>
      </c>
      <c r="B43" s="42" t="s">
        <v>364</v>
      </c>
      <c r="C43" s="42">
        <v>51</v>
      </c>
      <c r="D43" s="42">
        <v>9</v>
      </c>
      <c r="E43" s="42" t="s">
        <v>322</v>
      </c>
      <c r="F43" s="42" t="s">
        <v>23</v>
      </c>
      <c r="G43" s="42" t="s">
        <v>325</v>
      </c>
      <c r="H43" s="42" t="s">
        <v>26</v>
      </c>
      <c r="I43" s="42" t="s">
        <v>326</v>
      </c>
      <c r="J43" s="42" t="s">
        <v>61</v>
      </c>
      <c r="K43" s="42" t="s">
        <v>25</v>
      </c>
      <c r="L43" s="42">
        <v>40</v>
      </c>
      <c r="M43" s="42">
        <v>409</v>
      </c>
      <c r="N43" s="13">
        <v>11.420715123908074</v>
      </c>
      <c r="O43" s="42">
        <v>126.22539674441609</v>
      </c>
      <c r="P43" s="42">
        <v>21.092678825096421</v>
      </c>
      <c r="Q43" s="42">
        <v>0.61044776119402988</v>
      </c>
      <c r="R43" s="42">
        <v>0.32258166797524862</v>
      </c>
      <c r="S43" s="42">
        <v>0.68256801009621404</v>
      </c>
      <c r="T43" s="42">
        <v>0</v>
      </c>
      <c r="U43" s="42">
        <v>1.2287104622871046</v>
      </c>
      <c r="V43" s="42">
        <v>0.97608087949738942</v>
      </c>
      <c r="W43" s="42">
        <v>2.3496332518337408</v>
      </c>
      <c r="Z43" s="28">
        <f t="shared" si="0"/>
        <v>286.93732313143954</v>
      </c>
    </row>
    <row r="44" spans="1:26" s="43" customFormat="1" ht="0.95" customHeight="1" x14ac:dyDescent="0.25">
      <c r="A44" s="42" t="s">
        <v>81</v>
      </c>
      <c r="B44" s="42" t="s">
        <v>364</v>
      </c>
      <c r="C44" s="42">
        <v>51</v>
      </c>
      <c r="D44" s="42">
        <v>9</v>
      </c>
      <c r="E44" s="42" t="s">
        <v>322</v>
      </c>
      <c r="F44" s="42" t="s">
        <v>23</v>
      </c>
      <c r="G44" s="42" t="s">
        <v>327</v>
      </c>
      <c r="H44" s="42" t="s">
        <v>27</v>
      </c>
      <c r="I44" s="42" t="s">
        <v>328</v>
      </c>
      <c r="J44" s="42" t="s">
        <v>183</v>
      </c>
      <c r="K44" s="42" t="s">
        <v>25</v>
      </c>
      <c r="L44" s="42">
        <v>40</v>
      </c>
      <c r="M44" s="42">
        <v>297</v>
      </c>
      <c r="N44" s="13">
        <v>8.2932821315420497</v>
      </c>
      <c r="O44" s="42">
        <v>79.597979746446626</v>
      </c>
      <c r="P44" s="42">
        <v>13.301084133788637</v>
      </c>
      <c r="Q44" s="42">
        <v>0.86086956521739133</v>
      </c>
      <c r="R44" s="42">
        <v>0.58906364853203985</v>
      </c>
      <c r="S44" s="42">
        <v>0.7860682061005948</v>
      </c>
      <c r="T44" s="42">
        <v>0</v>
      </c>
      <c r="U44" s="42">
        <v>0.90222222222222226</v>
      </c>
      <c r="V44" s="42">
        <v>0.94564350312536694</v>
      </c>
      <c r="W44" s="42">
        <v>1.0909090909090908</v>
      </c>
      <c r="Z44" s="28">
        <f t="shared" si="0"/>
        <v>272.43261158450377</v>
      </c>
    </row>
    <row r="45" spans="1:26" s="43" customFormat="1" ht="0.95" customHeight="1" x14ac:dyDescent="0.25">
      <c r="A45" s="42" t="s">
        <v>81</v>
      </c>
      <c r="B45" s="42" t="s">
        <v>364</v>
      </c>
      <c r="C45" s="42">
        <v>51</v>
      </c>
      <c r="D45" s="42">
        <v>9</v>
      </c>
      <c r="E45" s="42" t="s">
        <v>322</v>
      </c>
      <c r="F45" s="42" t="s">
        <v>23</v>
      </c>
      <c r="G45" s="42" t="s">
        <v>329</v>
      </c>
      <c r="H45" s="42" t="s">
        <v>28</v>
      </c>
      <c r="I45" s="42" t="s">
        <v>330</v>
      </c>
      <c r="J45" s="42" t="s">
        <v>188</v>
      </c>
      <c r="K45" s="42" t="s">
        <v>25</v>
      </c>
      <c r="L45" s="42">
        <v>40</v>
      </c>
      <c r="M45" s="42">
        <v>629</v>
      </c>
      <c r="N45" s="13">
        <v>17.563887073198483</v>
      </c>
      <c r="O45" s="42">
        <v>163.33809511662434</v>
      </c>
      <c r="P45" s="42">
        <v>27.294332749644671</v>
      </c>
      <c r="Q45" s="42">
        <v>0.71640091116173121</v>
      </c>
      <c r="R45" s="42">
        <v>0.29626853949887189</v>
      </c>
      <c r="S45" s="42">
        <v>0.88432906013994783</v>
      </c>
      <c r="T45" s="42">
        <v>0.7497612891774309</v>
      </c>
      <c r="U45" s="42">
        <v>0.41316526610644255</v>
      </c>
      <c r="V45" s="42">
        <v>0.87460428158782666</v>
      </c>
      <c r="W45" s="42">
        <v>2.2957074721780604</v>
      </c>
      <c r="Z45" s="28">
        <f t="shared" si="0"/>
        <v>275.00622831780504</v>
      </c>
    </row>
    <row r="46" spans="1:26" s="43" customFormat="1" ht="0.95" customHeight="1" x14ac:dyDescent="0.25">
      <c r="A46" s="42" t="s">
        <v>81</v>
      </c>
      <c r="B46" s="42" t="s">
        <v>364</v>
      </c>
      <c r="C46" s="42">
        <v>51</v>
      </c>
      <c r="D46" s="42">
        <v>9</v>
      </c>
      <c r="E46" s="42" t="s">
        <v>322</v>
      </c>
      <c r="F46" s="42" t="s">
        <v>23</v>
      </c>
      <c r="G46" s="42" t="s">
        <v>331</v>
      </c>
      <c r="H46" s="42" t="s">
        <v>29</v>
      </c>
      <c r="I46" s="42" t="s">
        <v>332</v>
      </c>
      <c r="J46" s="42" t="s">
        <v>188</v>
      </c>
      <c r="K46" s="42" t="s">
        <v>25</v>
      </c>
      <c r="L46" s="42">
        <v>40</v>
      </c>
      <c r="M46" s="42">
        <v>601</v>
      </c>
      <c r="N46" s="13">
        <v>16.782028825106973</v>
      </c>
      <c r="O46" s="42">
        <v>163.19595949289339</v>
      </c>
      <c r="P46" s="42">
        <v>27.270581419577297</v>
      </c>
      <c r="Q46" s="42">
        <v>0.70210280373831779</v>
      </c>
      <c r="R46" s="42">
        <v>0.28357342718765355</v>
      </c>
      <c r="S46" s="42">
        <v>0.80418488474705629</v>
      </c>
      <c r="T46" s="42">
        <v>0.64856559037819594</v>
      </c>
      <c r="U46" s="42">
        <v>0.6619718309859155</v>
      </c>
      <c r="V46" s="42">
        <v>0.92595719515550856</v>
      </c>
      <c r="W46" s="42">
        <v>3.2212978369384357</v>
      </c>
      <c r="Z46" s="28">
        <f t="shared" si="0"/>
        <v>293.25113874598799</v>
      </c>
    </row>
    <row r="47" spans="1:26" s="43" customFormat="1" ht="0.95" customHeight="1" x14ac:dyDescent="0.25">
      <c r="A47" s="42" t="s">
        <v>81</v>
      </c>
      <c r="B47" s="42" t="s">
        <v>364</v>
      </c>
      <c r="C47" s="42">
        <v>51</v>
      </c>
      <c r="D47" s="42">
        <v>9</v>
      </c>
      <c r="E47" s="42" t="s">
        <v>322</v>
      </c>
      <c r="F47" s="42" t="s">
        <v>23</v>
      </c>
      <c r="G47" s="42" t="s">
        <v>333</v>
      </c>
      <c r="H47" s="42" t="s">
        <v>30</v>
      </c>
      <c r="I47" s="42" t="s">
        <v>334</v>
      </c>
      <c r="J47" s="42" t="s">
        <v>212</v>
      </c>
      <c r="K47" s="42" t="s">
        <v>25</v>
      </c>
      <c r="L47" s="42">
        <v>40</v>
      </c>
      <c r="M47" s="42">
        <v>351</v>
      </c>
      <c r="N47" s="13">
        <v>9.80115161000424</v>
      </c>
      <c r="O47" s="42">
        <v>114.81118318204301</v>
      </c>
      <c r="P47" s="42">
        <v>19.185326208889688</v>
      </c>
      <c r="Q47" s="42">
        <v>0.61471103327495624</v>
      </c>
      <c r="R47" s="42">
        <v>0.33461745775105717</v>
      </c>
      <c r="S47" s="42">
        <v>0.79688525292663837</v>
      </c>
      <c r="T47" s="42">
        <v>0</v>
      </c>
      <c r="U47" s="42">
        <v>0.7862595419847328</v>
      </c>
      <c r="V47" s="42">
        <v>0.94780383201129492</v>
      </c>
      <c r="W47" s="42">
        <v>2.0769230769230771</v>
      </c>
      <c r="Z47" s="28">
        <f t="shared" si="0"/>
        <v>281.88302226485371</v>
      </c>
    </row>
    <row r="48" spans="1:26" s="43" customFormat="1" ht="0.95" customHeight="1" x14ac:dyDescent="0.25">
      <c r="A48" s="42" t="s">
        <v>81</v>
      </c>
      <c r="B48" s="42" t="s">
        <v>364</v>
      </c>
      <c r="C48" s="42">
        <v>51</v>
      </c>
      <c r="D48" s="42">
        <v>9</v>
      </c>
      <c r="E48" s="42" t="s">
        <v>322</v>
      </c>
      <c r="F48" s="42" t="s">
        <v>23</v>
      </c>
      <c r="G48" s="42" t="s">
        <v>335</v>
      </c>
      <c r="H48" s="42" t="s">
        <v>31</v>
      </c>
      <c r="I48" s="42" t="s">
        <v>336</v>
      </c>
      <c r="J48" s="42" t="s">
        <v>193</v>
      </c>
      <c r="K48" s="42" t="s">
        <v>25</v>
      </c>
      <c r="L48" s="42">
        <v>40</v>
      </c>
      <c r="M48" s="42">
        <v>226</v>
      </c>
      <c r="N48" s="13">
        <v>6.3107130024528724</v>
      </c>
      <c r="O48" s="42">
        <v>93.254833995938981</v>
      </c>
      <c r="P48" s="42">
        <v>15.583189382615581</v>
      </c>
      <c r="Q48" s="42">
        <v>0.68693009118541037</v>
      </c>
      <c r="R48" s="42">
        <v>0.32656948135150604</v>
      </c>
      <c r="S48" s="42">
        <v>0.92410414200195534</v>
      </c>
      <c r="T48" s="42">
        <v>0.64033504834149957</v>
      </c>
      <c r="U48" s="42">
        <v>0.3079710144927536</v>
      </c>
      <c r="V48" s="42">
        <v>0.69553631299926144</v>
      </c>
      <c r="W48" s="42">
        <v>2.5486725663716814</v>
      </c>
      <c r="Z48" s="28">
        <f t="shared" si="0"/>
        <v>282.98243277559965</v>
      </c>
    </row>
    <row r="49" spans="1:26" s="43" customFormat="1" ht="0.95" customHeight="1" x14ac:dyDescent="0.25">
      <c r="A49" s="42" t="s">
        <v>81</v>
      </c>
      <c r="B49" s="42" t="s">
        <v>364</v>
      </c>
      <c r="C49" s="42">
        <v>51</v>
      </c>
      <c r="D49" s="42">
        <v>9</v>
      </c>
      <c r="E49" s="42" t="s">
        <v>322</v>
      </c>
      <c r="F49" s="42" t="s">
        <v>23</v>
      </c>
      <c r="G49" s="42" t="s">
        <v>337</v>
      </c>
      <c r="H49" s="42" t="s">
        <v>32</v>
      </c>
      <c r="I49" s="42" t="s">
        <v>338</v>
      </c>
      <c r="J49" s="42" t="s">
        <v>212</v>
      </c>
      <c r="K49" s="42" t="s">
        <v>25</v>
      </c>
      <c r="L49" s="42">
        <v>40</v>
      </c>
      <c r="M49" s="42">
        <v>209</v>
      </c>
      <c r="N49" s="13">
        <v>5.8360133518258861</v>
      </c>
      <c r="O49" s="42">
        <v>75.355339059327349</v>
      </c>
      <c r="P49" s="42">
        <v>12.592124925168426</v>
      </c>
      <c r="Q49" s="42">
        <v>0.80384615384615388</v>
      </c>
      <c r="R49" s="42">
        <v>0.46251741912043309</v>
      </c>
      <c r="S49" s="42">
        <v>0.69447486312916451</v>
      </c>
      <c r="T49" s="42">
        <v>0</v>
      </c>
      <c r="U49" s="42">
        <v>1.0975609756097562</v>
      </c>
      <c r="V49" s="42">
        <v>0.96212723486263729</v>
      </c>
      <c r="W49" s="42">
        <v>2.1100478468899522</v>
      </c>
      <c r="Z49" s="28">
        <f t="shared" si="0"/>
        <v>295.7299775678722</v>
      </c>
    </row>
    <row r="50" spans="1:26" s="43" customFormat="1" ht="0.95" customHeight="1" x14ac:dyDescent="0.25">
      <c r="A50" s="42" t="s">
        <v>81</v>
      </c>
      <c r="B50" s="42" t="s">
        <v>364</v>
      </c>
      <c r="C50" s="42">
        <v>51</v>
      </c>
      <c r="D50" s="42">
        <v>9</v>
      </c>
      <c r="E50" s="42" t="s">
        <v>322</v>
      </c>
      <c r="F50" s="42" t="s">
        <v>23</v>
      </c>
      <c r="G50" s="42" t="s">
        <v>339</v>
      </c>
      <c r="H50" s="42" t="s">
        <v>33</v>
      </c>
      <c r="I50" s="42" t="s">
        <v>340</v>
      </c>
      <c r="J50" s="42" t="s">
        <v>61</v>
      </c>
      <c r="K50" s="42" t="s">
        <v>25</v>
      </c>
      <c r="L50" s="42">
        <v>40</v>
      </c>
      <c r="M50" s="42">
        <v>343</v>
      </c>
      <c r="N50" s="13">
        <v>9.5777635391209532</v>
      </c>
      <c r="O50" s="42">
        <v>110.81118318204301</v>
      </c>
      <c r="P50" s="42">
        <v>18.516913056889688</v>
      </c>
      <c r="Q50" s="42">
        <v>0.66216216216216217</v>
      </c>
      <c r="R50" s="42">
        <v>0.35102399122053035</v>
      </c>
      <c r="S50" s="42">
        <v>0.80692273987750751</v>
      </c>
      <c r="T50" s="42">
        <v>0.39198448638639077</v>
      </c>
      <c r="U50" s="42">
        <v>0.75890410958904109</v>
      </c>
      <c r="V50" s="42">
        <v>0.94599446110559293</v>
      </c>
      <c r="W50" s="42">
        <v>1.1661807580174928</v>
      </c>
      <c r="Z50" s="28">
        <f t="shared" si="0"/>
        <v>291.00897476087903</v>
      </c>
    </row>
    <row r="51" spans="1:26" s="43" customFormat="1" ht="0.95" customHeight="1" x14ac:dyDescent="0.25">
      <c r="A51" s="42" t="s">
        <v>81</v>
      </c>
      <c r="B51" s="42" t="s">
        <v>364</v>
      </c>
      <c r="C51" s="42">
        <v>51</v>
      </c>
      <c r="D51" s="42">
        <v>9</v>
      </c>
      <c r="E51" s="42" t="s">
        <v>322</v>
      </c>
      <c r="F51" s="42" t="s">
        <v>23</v>
      </c>
      <c r="G51" s="42" t="s">
        <v>341</v>
      </c>
      <c r="H51" s="42" t="s">
        <v>34</v>
      </c>
      <c r="I51" s="42" t="s">
        <v>342</v>
      </c>
      <c r="J51" s="42" t="s">
        <v>183</v>
      </c>
      <c r="K51" s="42" t="s">
        <v>25</v>
      </c>
      <c r="L51" s="42">
        <v>40</v>
      </c>
      <c r="M51" s="42">
        <v>507</v>
      </c>
      <c r="N51" s="13">
        <v>14.157218992228346</v>
      </c>
      <c r="O51" s="42">
        <v>123.63961030678919</v>
      </c>
      <c r="P51" s="42">
        <v>20.660585409303163</v>
      </c>
      <c r="Q51" s="42">
        <v>0.79467084639498431</v>
      </c>
      <c r="R51" s="42">
        <v>0.41677587142157985</v>
      </c>
      <c r="S51" s="42">
        <v>0.85383496426373207</v>
      </c>
      <c r="T51" s="42">
        <v>0.4419714555409085</v>
      </c>
      <c r="U51" s="42">
        <v>0.55623721881390598</v>
      </c>
      <c r="V51" s="42">
        <v>0.89765328521459664</v>
      </c>
      <c r="W51" s="42">
        <v>3.1558185404339252</v>
      </c>
      <c r="Z51" s="28">
        <f t="shared" si="0"/>
        <v>294.21920252287066</v>
      </c>
    </row>
    <row r="52" spans="1:26" s="43" customFormat="1" ht="0.95" customHeight="1" x14ac:dyDescent="0.25">
      <c r="A52" s="42" t="s">
        <v>81</v>
      </c>
      <c r="B52" s="42" t="s">
        <v>364</v>
      </c>
      <c r="C52" s="42">
        <v>51</v>
      </c>
      <c r="D52" s="42">
        <v>9</v>
      </c>
      <c r="E52" s="42" t="s">
        <v>322</v>
      </c>
      <c r="F52" s="42" t="s">
        <v>23</v>
      </c>
      <c r="G52" s="42" t="s">
        <v>343</v>
      </c>
      <c r="H52" s="42" t="s">
        <v>35</v>
      </c>
      <c r="I52" s="42" t="s">
        <v>344</v>
      </c>
      <c r="J52" s="42" t="s">
        <v>61</v>
      </c>
      <c r="K52" s="42" t="s">
        <v>25</v>
      </c>
      <c r="L52" s="42">
        <v>40</v>
      </c>
      <c r="M52" s="42">
        <v>402</v>
      </c>
      <c r="N52" s="13">
        <v>11.225250561885199</v>
      </c>
      <c r="O52" s="42">
        <v>121.39696961966992</v>
      </c>
      <c r="P52" s="42">
        <v>20.285832776682952</v>
      </c>
      <c r="Q52" s="42">
        <v>0.65048543689320393</v>
      </c>
      <c r="R52" s="42">
        <v>0.34278374998974986</v>
      </c>
      <c r="S52" s="42">
        <v>0.72705384733884526</v>
      </c>
      <c r="T52" s="42">
        <v>0.41040440213988644</v>
      </c>
      <c r="U52" s="42">
        <v>0.96385542168674698</v>
      </c>
      <c r="V52" s="42">
        <v>0.96129954655826499</v>
      </c>
      <c r="W52" s="42">
        <v>2.5472636815920398</v>
      </c>
      <c r="Z52" s="28">
        <f t="shared" si="0"/>
        <v>304.55573760515085</v>
      </c>
    </row>
    <row r="53" spans="1:26" s="43" customFormat="1" ht="0.95" customHeight="1" x14ac:dyDescent="0.25">
      <c r="A53" s="42" t="s">
        <v>81</v>
      </c>
      <c r="B53" s="42" t="s">
        <v>364</v>
      </c>
      <c r="C53" s="42">
        <v>51</v>
      </c>
      <c r="D53" s="42">
        <v>9</v>
      </c>
      <c r="E53" s="42" t="s">
        <v>322</v>
      </c>
      <c r="F53" s="42" t="s">
        <v>23</v>
      </c>
      <c r="G53" s="42" t="s">
        <v>345</v>
      </c>
      <c r="H53" s="42" t="s">
        <v>36</v>
      </c>
      <c r="I53" s="42" t="s">
        <v>346</v>
      </c>
      <c r="J53" s="42" t="s">
        <v>193</v>
      </c>
      <c r="K53" s="42" t="s">
        <v>25</v>
      </c>
      <c r="L53" s="42">
        <v>40</v>
      </c>
      <c r="M53" s="42">
        <v>401</v>
      </c>
      <c r="N53" s="13">
        <v>11.197327053024788</v>
      </c>
      <c r="O53" s="42">
        <v>114.56854249492373</v>
      </c>
      <c r="P53" s="42">
        <v>19.144780152269476</v>
      </c>
      <c r="Q53" s="42">
        <v>0.76235741444866922</v>
      </c>
      <c r="R53" s="42">
        <v>0.38390472762372974</v>
      </c>
      <c r="S53" s="42">
        <v>0.7316900339859771</v>
      </c>
      <c r="T53" s="42">
        <v>0</v>
      </c>
      <c r="U53" s="42">
        <v>1.0118694362017804</v>
      </c>
      <c r="V53" s="42">
        <v>0.95983798936787701</v>
      </c>
      <c r="W53" s="42">
        <v>1.9551122194513715</v>
      </c>
      <c r="Z53" s="28">
        <f t="shared" si="0"/>
        <v>298.13329862750902</v>
      </c>
    </row>
    <row r="54" spans="1:26" s="43" customFormat="1" ht="0.95" customHeight="1" x14ac:dyDescent="0.25">
      <c r="A54" s="42" t="s">
        <v>81</v>
      </c>
      <c r="B54" s="42" t="s">
        <v>364</v>
      </c>
      <c r="C54" s="42">
        <v>51</v>
      </c>
      <c r="D54" s="42">
        <v>9</v>
      </c>
      <c r="E54" s="42" t="s">
        <v>322</v>
      </c>
      <c r="F54" s="42" t="s">
        <v>23</v>
      </c>
      <c r="G54" s="42" t="s">
        <v>347</v>
      </c>
      <c r="H54" s="42" t="s">
        <v>37</v>
      </c>
      <c r="I54" s="42" t="s">
        <v>348</v>
      </c>
      <c r="J54" s="42" t="s">
        <v>61</v>
      </c>
      <c r="K54" s="42" t="s">
        <v>25</v>
      </c>
      <c r="L54" s="42">
        <v>40</v>
      </c>
      <c r="M54" s="42">
        <v>205</v>
      </c>
      <c r="N54" s="13">
        <v>5.7243193163842427</v>
      </c>
      <c r="O54" s="42">
        <v>82.183766184073519</v>
      </c>
      <c r="P54" s="42">
        <v>13.733177549581898</v>
      </c>
      <c r="Q54" s="42">
        <v>0.82</v>
      </c>
      <c r="R54" s="42">
        <v>0.38140962290564645</v>
      </c>
      <c r="S54" s="42">
        <v>0.86800775705647326</v>
      </c>
      <c r="T54" s="42">
        <v>0</v>
      </c>
      <c r="U54" s="42">
        <v>0.60220994475138123</v>
      </c>
      <c r="V54" s="42">
        <v>0.87741072880878668</v>
      </c>
      <c r="W54" s="42">
        <v>2.8097560975609754</v>
      </c>
      <c r="Z54" s="28">
        <f t="shared" si="0"/>
        <v>307.28020198406847</v>
      </c>
    </row>
    <row r="55" spans="1:26" s="43" customFormat="1" ht="0.95" customHeight="1" x14ac:dyDescent="0.25">
      <c r="A55" s="42" t="s">
        <v>81</v>
      </c>
      <c r="B55" s="42" t="s">
        <v>364</v>
      </c>
      <c r="C55" s="42">
        <v>51</v>
      </c>
      <c r="D55" s="42">
        <v>9</v>
      </c>
      <c r="E55" s="42" t="s">
        <v>322</v>
      </c>
      <c r="F55" s="42" t="s">
        <v>23</v>
      </c>
      <c r="G55" s="42" t="s">
        <v>349</v>
      </c>
      <c r="H55" s="42" t="s">
        <v>38</v>
      </c>
      <c r="I55" s="42" t="s">
        <v>350</v>
      </c>
      <c r="J55" s="42" t="s">
        <v>212</v>
      </c>
      <c r="K55" s="42" t="s">
        <v>25</v>
      </c>
      <c r="L55" s="42">
        <v>40</v>
      </c>
      <c r="M55" s="42">
        <v>427</v>
      </c>
      <c r="N55" s="13">
        <v>11.923338283395472</v>
      </c>
      <c r="O55" s="42">
        <v>155.43860018001266</v>
      </c>
      <c r="P55" s="42">
        <v>25.974301172197507</v>
      </c>
      <c r="Q55" s="42">
        <v>0.64696969696969697</v>
      </c>
      <c r="R55" s="42">
        <v>0.22208538836343655</v>
      </c>
      <c r="S55" s="42">
        <v>0.84022735685218752</v>
      </c>
      <c r="T55" s="42">
        <v>0.68511027790171075</v>
      </c>
      <c r="U55" s="42">
        <v>0.61728395061728392</v>
      </c>
      <c r="V55" s="42">
        <v>0.9230747740580626</v>
      </c>
      <c r="W55" s="42">
        <v>6.8290398126463696</v>
      </c>
      <c r="Z55" s="28">
        <f t="shared" si="0"/>
        <v>304.80075321904064</v>
      </c>
    </row>
    <row r="56" spans="1:26" s="43" customFormat="1" ht="0.95" customHeight="1" x14ac:dyDescent="0.25">
      <c r="A56" s="42" t="s">
        <v>81</v>
      </c>
      <c r="B56" s="42" t="s">
        <v>364</v>
      </c>
      <c r="C56" s="42">
        <v>51</v>
      </c>
      <c r="D56" s="42">
        <v>9</v>
      </c>
      <c r="E56" s="42" t="s">
        <v>322</v>
      </c>
      <c r="F56" s="42" t="s">
        <v>23</v>
      </c>
      <c r="G56" s="42" t="s">
        <v>351</v>
      </c>
      <c r="H56" s="42" t="s">
        <v>39</v>
      </c>
      <c r="I56" s="42" t="s">
        <v>352</v>
      </c>
      <c r="J56" s="42" t="s">
        <v>193</v>
      </c>
      <c r="K56" s="42" t="s">
        <v>25</v>
      </c>
      <c r="L56" s="42">
        <v>40</v>
      </c>
      <c r="M56" s="42">
        <v>345</v>
      </c>
      <c r="N56" s="13">
        <v>9.6336105568417736</v>
      </c>
      <c r="O56" s="42">
        <v>101.63961030678918</v>
      </c>
      <c r="P56" s="42">
        <v>16.984313073303159</v>
      </c>
      <c r="Q56" s="42">
        <v>0.77878103837471779</v>
      </c>
      <c r="R56" s="42">
        <v>0.41966521832588172</v>
      </c>
      <c r="S56" s="42">
        <v>0.87282816997145074</v>
      </c>
      <c r="T56" s="42">
        <v>0.48117788137847023</v>
      </c>
      <c r="U56" s="42">
        <v>0.53254437869822491</v>
      </c>
      <c r="V56" s="42">
        <v>0.89496678369068217</v>
      </c>
      <c r="W56" s="42">
        <v>2.2724637681159421</v>
      </c>
      <c r="Z56" s="28">
        <f t="shared" si="0"/>
        <v>306.02079727848326</v>
      </c>
    </row>
    <row r="57" spans="1:26" s="43" customFormat="1" ht="0.95" customHeight="1" x14ac:dyDescent="0.25">
      <c r="A57" s="42" t="s">
        <v>81</v>
      </c>
      <c r="B57" s="42" t="s">
        <v>364</v>
      </c>
      <c r="C57" s="42">
        <v>51</v>
      </c>
      <c r="D57" s="42">
        <v>9</v>
      </c>
      <c r="E57" s="42" t="s">
        <v>322</v>
      </c>
      <c r="F57" s="42" t="s">
        <v>23</v>
      </c>
      <c r="G57" s="42" t="s">
        <v>353</v>
      </c>
      <c r="H57" s="42" t="s">
        <v>40</v>
      </c>
      <c r="I57" s="42" t="s">
        <v>354</v>
      </c>
      <c r="J57" s="42" t="s">
        <v>188</v>
      </c>
      <c r="K57" s="42" t="s">
        <v>25</v>
      </c>
      <c r="L57" s="42">
        <v>40</v>
      </c>
      <c r="M57" s="42">
        <v>673</v>
      </c>
      <c r="N57" s="13">
        <v>18.792521463056563</v>
      </c>
      <c r="O57" s="42">
        <v>181.48023074035535</v>
      </c>
      <c r="P57" s="42">
        <v>30.325943263712052</v>
      </c>
      <c r="Q57" s="42">
        <v>0.63550519357884794</v>
      </c>
      <c r="R57" s="42">
        <v>0.25678300844431123</v>
      </c>
      <c r="S57" s="42">
        <v>0.75916300004778459</v>
      </c>
      <c r="T57" s="42">
        <v>0.40071426311388092</v>
      </c>
      <c r="U57" s="42">
        <v>0.78734858681022879</v>
      </c>
      <c r="V57" s="42">
        <v>0.94314255000678593</v>
      </c>
      <c r="W57" s="42">
        <v>2.6210995542347697</v>
      </c>
      <c r="Z57" s="28">
        <f t="shared" si="0"/>
        <v>317.66681889421147</v>
      </c>
    </row>
    <row r="58" spans="1:26" s="43" customFormat="1" ht="0.95" customHeight="1" x14ac:dyDescent="0.25">
      <c r="A58" s="42" t="s">
        <v>81</v>
      </c>
      <c r="B58" s="42" t="s">
        <v>364</v>
      </c>
      <c r="C58" s="42">
        <v>51</v>
      </c>
      <c r="D58" s="42">
        <v>9</v>
      </c>
      <c r="E58" s="42" t="s">
        <v>322</v>
      </c>
      <c r="F58" s="42" t="s">
        <v>23</v>
      </c>
      <c r="G58" s="42" t="s">
        <v>355</v>
      </c>
      <c r="H58" s="42" t="s">
        <v>41</v>
      </c>
      <c r="I58" s="42" t="s">
        <v>356</v>
      </c>
      <c r="J58" s="42" t="s">
        <v>193</v>
      </c>
      <c r="K58" s="42" t="s">
        <v>25</v>
      </c>
      <c r="L58" s="42">
        <v>40</v>
      </c>
      <c r="M58" s="42">
        <v>318</v>
      </c>
      <c r="N58" s="13">
        <v>8.8796758176106785</v>
      </c>
      <c r="O58" s="42">
        <v>115.05382386916227</v>
      </c>
      <c r="P58" s="42">
        <v>19.225872265509896</v>
      </c>
      <c r="Q58" s="42">
        <v>0.62475442043222007</v>
      </c>
      <c r="R58" s="42">
        <v>0.30188036717258809</v>
      </c>
      <c r="S58" s="42">
        <v>0.88329883787971475</v>
      </c>
      <c r="T58" s="42">
        <v>0.62714387437030117</v>
      </c>
      <c r="U58" s="42">
        <v>0.35933806146572106</v>
      </c>
      <c r="V58" s="42">
        <v>0.67828904743526264</v>
      </c>
      <c r="W58" s="42">
        <v>1.5220125786163523</v>
      </c>
      <c r="Z58" s="28">
        <f t="shared" si="0"/>
        <v>308.79570403562855</v>
      </c>
    </row>
    <row r="59" spans="1:26" s="43" customFormat="1" ht="0.95" customHeight="1" x14ac:dyDescent="0.25">
      <c r="A59" s="42" t="s">
        <v>81</v>
      </c>
      <c r="B59" s="42" t="s">
        <v>364</v>
      </c>
      <c r="C59" s="42">
        <v>51</v>
      </c>
      <c r="D59" s="42">
        <v>9</v>
      </c>
      <c r="E59" s="42" t="s">
        <v>322</v>
      </c>
      <c r="F59" s="42" t="s">
        <v>23</v>
      </c>
      <c r="G59" s="42" t="s">
        <v>357</v>
      </c>
      <c r="H59" s="42" t="s">
        <v>42</v>
      </c>
      <c r="I59" s="42" t="s">
        <v>358</v>
      </c>
      <c r="J59" s="42" t="s">
        <v>212</v>
      </c>
      <c r="K59" s="42" t="s">
        <v>25</v>
      </c>
      <c r="L59" s="42">
        <v>40</v>
      </c>
      <c r="M59" s="42">
        <v>371</v>
      </c>
      <c r="N59" s="13">
        <v>10.359621787212459</v>
      </c>
      <c r="O59" s="42">
        <v>123.05382386916229</v>
      </c>
      <c r="P59" s="42">
        <v>20.562698569509898</v>
      </c>
      <c r="Q59" s="42">
        <v>0.69087523277467411</v>
      </c>
      <c r="R59" s="42">
        <v>0.30788855540049243</v>
      </c>
      <c r="S59" s="42">
        <v>0.75624890688444046</v>
      </c>
      <c r="T59" s="42">
        <v>0.44948814608461096</v>
      </c>
      <c r="U59" s="42">
        <v>0.82180851063829785</v>
      </c>
      <c r="V59" s="42">
        <v>0.94463925719344544</v>
      </c>
      <c r="W59" s="42">
        <v>3.3018867924528301</v>
      </c>
      <c r="Z59" s="28">
        <f t="shared" si="0"/>
        <v>317.91804357215898</v>
      </c>
    </row>
    <row r="60" spans="1:26" s="43" customFormat="1" ht="0.95" customHeight="1" x14ac:dyDescent="0.25">
      <c r="A60" s="42" t="s">
        <v>81</v>
      </c>
      <c r="B60" s="42" t="s">
        <v>364</v>
      </c>
      <c r="C60" s="42">
        <v>51</v>
      </c>
      <c r="D60" s="42">
        <v>9</v>
      </c>
      <c r="E60" s="42" t="s">
        <v>322</v>
      </c>
      <c r="F60" s="42" t="s">
        <v>23</v>
      </c>
      <c r="G60" s="42" t="s">
        <v>359</v>
      </c>
      <c r="H60" s="42" t="s">
        <v>43</v>
      </c>
      <c r="I60" s="42" t="s">
        <v>360</v>
      </c>
      <c r="J60" s="42" t="s">
        <v>183</v>
      </c>
      <c r="K60" s="42" t="s">
        <v>25</v>
      </c>
      <c r="L60" s="42">
        <v>40</v>
      </c>
      <c r="M60" s="42">
        <v>167</v>
      </c>
      <c r="N60" s="13">
        <v>4.6632259796886268</v>
      </c>
      <c r="O60" s="42">
        <v>58.870057685088796</v>
      </c>
      <c r="P60" s="42">
        <v>9.8373802039280065</v>
      </c>
      <c r="Q60" s="42">
        <v>0.85204081632653061</v>
      </c>
      <c r="R60" s="42">
        <v>0.60553243723184713</v>
      </c>
      <c r="S60" s="42">
        <v>0.89401640549250483</v>
      </c>
      <c r="T60" s="42">
        <v>0</v>
      </c>
      <c r="U60" s="42">
        <v>0.66428571428571426</v>
      </c>
      <c r="V60" s="42">
        <v>0.87767060193569935</v>
      </c>
      <c r="W60" s="42">
        <v>1.347305389221557</v>
      </c>
      <c r="Z60" s="28">
        <f t="shared" si="0"/>
        <v>330.29699143056899</v>
      </c>
    </row>
    <row r="61" spans="1:26" s="43" customFormat="1" ht="0.95" customHeight="1" x14ac:dyDescent="0.25">
      <c r="A61" s="42" t="s">
        <v>81</v>
      </c>
      <c r="B61" s="42" t="s">
        <v>364</v>
      </c>
      <c r="C61" s="42">
        <v>51</v>
      </c>
      <c r="D61" s="42">
        <v>9</v>
      </c>
      <c r="E61" s="42" t="s">
        <v>322</v>
      </c>
      <c r="F61" s="42" t="s">
        <v>23</v>
      </c>
      <c r="G61" s="42" t="s">
        <v>361</v>
      </c>
      <c r="H61" s="42" t="s">
        <v>44</v>
      </c>
      <c r="I61" s="42" t="s">
        <v>362</v>
      </c>
      <c r="J61" s="42" t="s">
        <v>183</v>
      </c>
      <c r="K61" s="42" t="s">
        <v>25</v>
      </c>
      <c r="L61" s="42">
        <v>40</v>
      </c>
      <c r="M61" s="42">
        <v>502</v>
      </c>
      <c r="N61" s="13">
        <v>14.017601447926292</v>
      </c>
      <c r="O61" s="42">
        <v>145.39696961966996</v>
      </c>
      <c r="P61" s="42">
        <v>24.296311688682959</v>
      </c>
      <c r="Q61" s="42">
        <v>0.65025906735751293</v>
      </c>
      <c r="R61" s="42">
        <v>0.29840278435650247</v>
      </c>
      <c r="S61" s="42">
        <v>0.79705896434584345</v>
      </c>
      <c r="T61" s="42">
        <v>0.41184010422833128</v>
      </c>
      <c r="U61" s="42">
        <v>0.68253968253968256</v>
      </c>
      <c r="V61" s="42">
        <v>0.92769967986611246</v>
      </c>
      <c r="W61" s="42">
        <v>2.3027888446215141</v>
      </c>
      <c r="Z61" s="28">
        <f t="shared" si="0"/>
        <v>322.08221076846229</v>
      </c>
    </row>
    <row r="62" spans="1:26" s="27" customFormat="1" ht="0.95" customHeight="1" x14ac:dyDescent="0.25">
      <c r="A62" s="29" t="s">
        <v>46</v>
      </c>
      <c r="B62" s="29" t="s">
        <v>365</v>
      </c>
      <c r="C62" s="29">
        <v>51</v>
      </c>
      <c r="D62" s="29">
        <v>10</v>
      </c>
      <c r="E62" s="29" t="s">
        <v>322</v>
      </c>
      <c r="F62" s="29" t="s">
        <v>23</v>
      </c>
      <c r="G62" s="29" t="s">
        <v>323</v>
      </c>
      <c r="H62" s="29" t="s">
        <v>24</v>
      </c>
      <c r="I62" s="29" t="s">
        <v>324</v>
      </c>
      <c r="J62" s="29" t="s">
        <v>188</v>
      </c>
      <c r="K62" s="29" t="s">
        <v>25</v>
      </c>
      <c r="L62" s="29">
        <v>40</v>
      </c>
      <c r="M62" s="29">
        <v>704</v>
      </c>
      <c r="N62" s="13">
        <v>19.658150237729302</v>
      </c>
      <c r="O62" s="29">
        <v>169.92388155425127</v>
      </c>
      <c r="P62" s="29">
        <v>28.394839317437935</v>
      </c>
      <c r="Q62" s="29">
        <v>0.73409801876955161</v>
      </c>
      <c r="R62" s="29">
        <v>0.30638936253242949</v>
      </c>
      <c r="S62" s="29">
        <v>0.81846833910356742</v>
      </c>
      <c r="T62" s="29">
        <v>0.6921368740716205</v>
      </c>
      <c r="U62" s="29">
        <v>0.59470752089136492</v>
      </c>
      <c r="V62" s="29">
        <v>0.91064711987913893</v>
      </c>
      <c r="W62" s="29">
        <v>2.8764204545454546</v>
      </c>
      <c r="Z62" s="28">
        <f t="shared" si="0"/>
        <v>324.57445751690938</v>
      </c>
    </row>
    <row r="63" spans="1:26" s="27" customFormat="1" ht="0.95" customHeight="1" x14ac:dyDescent="0.25">
      <c r="A63" s="29" t="s">
        <v>46</v>
      </c>
      <c r="B63" s="29" t="s">
        <v>365</v>
      </c>
      <c r="C63" s="29">
        <v>51</v>
      </c>
      <c r="D63" s="29">
        <v>10</v>
      </c>
      <c r="E63" s="29" t="s">
        <v>322</v>
      </c>
      <c r="F63" s="29" t="s">
        <v>23</v>
      </c>
      <c r="G63" s="29" t="s">
        <v>325</v>
      </c>
      <c r="H63" s="29" t="s">
        <v>26</v>
      </c>
      <c r="I63" s="29" t="s">
        <v>326</v>
      </c>
      <c r="J63" s="29" t="s">
        <v>61</v>
      </c>
      <c r="K63" s="29" t="s">
        <v>25</v>
      </c>
      <c r="L63" s="29">
        <v>40</v>
      </c>
      <c r="M63" s="29">
        <v>815</v>
      </c>
      <c r="N63" s="13">
        <v>22.757659721234916</v>
      </c>
      <c r="O63" s="29">
        <v>221.96551211459413</v>
      </c>
      <c r="P63" s="29">
        <v>37.091166896952508</v>
      </c>
      <c r="Q63" s="29">
        <v>0.62261268143621085</v>
      </c>
      <c r="R63" s="29">
        <v>0.20787222774371786</v>
      </c>
      <c r="S63" s="29">
        <v>0.89276779375243842</v>
      </c>
      <c r="T63" s="29">
        <v>0.76121055747449951</v>
      </c>
      <c r="U63" s="29">
        <v>0.29612961296129614</v>
      </c>
      <c r="V63" s="29">
        <v>0.80497303926444819</v>
      </c>
      <c r="W63" s="29">
        <v>3.7116564417177913</v>
      </c>
      <c r="Z63" s="28">
        <f t="shared" si="0"/>
        <v>344.96502892604121</v>
      </c>
    </row>
    <row r="64" spans="1:26" s="27" customFormat="1" ht="0.95" customHeight="1" x14ac:dyDescent="0.25">
      <c r="A64" s="29" t="s">
        <v>46</v>
      </c>
      <c r="B64" s="29" t="s">
        <v>365</v>
      </c>
      <c r="C64" s="29">
        <v>51</v>
      </c>
      <c r="D64" s="29">
        <v>10</v>
      </c>
      <c r="E64" s="29" t="s">
        <v>322</v>
      </c>
      <c r="F64" s="29" t="s">
        <v>23</v>
      </c>
      <c r="G64" s="29" t="s">
        <v>327</v>
      </c>
      <c r="H64" s="29" t="s">
        <v>27</v>
      </c>
      <c r="I64" s="29" t="s">
        <v>328</v>
      </c>
      <c r="J64" s="29" t="s">
        <v>183</v>
      </c>
      <c r="K64" s="29" t="s">
        <v>25</v>
      </c>
      <c r="L64" s="29">
        <v>40</v>
      </c>
      <c r="M64" s="29">
        <v>430</v>
      </c>
      <c r="N64" s="13">
        <v>12.007108809976705</v>
      </c>
      <c r="O64" s="29">
        <v>116.32590180780446</v>
      </c>
      <c r="P64" s="29">
        <v>19.438440671649268</v>
      </c>
      <c r="Q64" s="29">
        <v>0.76241134751773054</v>
      </c>
      <c r="R64" s="29">
        <v>0.39932404664940574</v>
      </c>
      <c r="S64" s="29">
        <v>0.83231027921586176</v>
      </c>
      <c r="T64" s="29">
        <v>0.49226340014106806</v>
      </c>
      <c r="U64" s="29">
        <v>0.56603773584905659</v>
      </c>
      <c r="V64" s="29">
        <v>0.91100493830743834</v>
      </c>
      <c r="W64" s="29">
        <v>2.5325581395348835</v>
      </c>
      <c r="Z64" s="28">
        <f t="shared" si="0"/>
        <v>329.2219326516506</v>
      </c>
    </row>
    <row r="65" spans="1:26" s="27" customFormat="1" ht="0.95" customHeight="1" x14ac:dyDescent="0.25">
      <c r="A65" s="29" t="s">
        <v>46</v>
      </c>
      <c r="B65" s="29" t="s">
        <v>365</v>
      </c>
      <c r="C65" s="29">
        <v>51</v>
      </c>
      <c r="D65" s="29">
        <v>10</v>
      </c>
      <c r="E65" s="29" t="s">
        <v>322</v>
      </c>
      <c r="F65" s="29" t="s">
        <v>23</v>
      </c>
      <c r="G65" s="29" t="s">
        <v>329</v>
      </c>
      <c r="H65" s="29" t="s">
        <v>28</v>
      </c>
      <c r="I65" s="29" t="s">
        <v>330</v>
      </c>
      <c r="J65" s="29" t="s">
        <v>188</v>
      </c>
      <c r="K65" s="29" t="s">
        <v>25</v>
      </c>
      <c r="L65" s="29">
        <v>40</v>
      </c>
      <c r="M65" s="29">
        <v>887</v>
      </c>
      <c r="N65" s="13">
        <v>24.768152359184505</v>
      </c>
      <c r="O65" s="29">
        <v>217.03657992645967</v>
      </c>
      <c r="P65" s="29">
        <v>36.267526121986208</v>
      </c>
      <c r="Q65" s="29">
        <v>0.69134840218238502</v>
      </c>
      <c r="R65" s="29">
        <v>0.23662880445994885</v>
      </c>
      <c r="S65" s="29">
        <v>0.91718668226434175</v>
      </c>
      <c r="T65" s="29">
        <v>0.80311791929624177</v>
      </c>
      <c r="U65" s="29">
        <v>0.19565217391304349</v>
      </c>
      <c r="V65" s="29">
        <v>0.66418764861051016</v>
      </c>
      <c r="W65" s="29">
        <v>3.0484780157835401</v>
      </c>
      <c r="Z65" s="28">
        <f t="shared" si="0"/>
        <v>329.17434481493808</v>
      </c>
    </row>
    <row r="66" spans="1:26" s="27" customFormat="1" ht="0.95" customHeight="1" x14ac:dyDescent="0.25">
      <c r="A66" s="29" t="s">
        <v>46</v>
      </c>
      <c r="B66" s="29" t="s">
        <v>365</v>
      </c>
      <c r="C66" s="29">
        <v>51</v>
      </c>
      <c r="D66" s="29">
        <v>10</v>
      </c>
      <c r="E66" s="29" t="s">
        <v>322</v>
      </c>
      <c r="F66" s="29" t="s">
        <v>23</v>
      </c>
      <c r="G66" s="29" t="s">
        <v>331</v>
      </c>
      <c r="H66" s="29" t="s">
        <v>29</v>
      </c>
      <c r="I66" s="29" t="s">
        <v>332</v>
      </c>
      <c r="J66" s="29" t="s">
        <v>188</v>
      </c>
      <c r="K66" s="29" t="s">
        <v>25</v>
      </c>
      <c r="L66" s="29">
        <v>40</v>
      </c>
      <c r="M66" s="29">
        <v>898</v>
      </c>
      <c r="N66" s="13">
        <v>25.075310956649023</v>
      </c>
      <c r="O66" s="29">
        <v>206.40916292849002</v>
      </c>
      <c r="P66" s="29">
        <v>34.491649798678388</v>
      </c>
      <c r="Q66" s="29">
        <v>0.67064973861090371</v>
      </c>
      <c r="R66" s="29">
        <v>0.2648672457268666</v>
      </c>
      <c r="S66" s="29">
        <v>0.88717562702929009</v>
      </c>
      <c r="T66" s="29">
        <v>0.75291503916228997</v>
      </c>
      <c r="U66" s="29">
        <v>0.33862433862433861</v>
      </c>
      <c r="V66" s="29">
        <v>0.80980273489777077</v>
      </c>
      <c r="W66" s="29">
        <v>3.6180400890868598</v>
      </c>
      <c r="Z66" s="28">
        <f t="shared" si="0"/>
        <v>352.17889120842261</v>
      </c>
    </row>
    <row r="67" spans="1:26" s="27" customFormat="1" ht="0.95" customHeight="1" x14ac:dyDescent="0.25">
      <c r="A67" s="29" t="s">
        <v>46</v>
      </c>
      <c r="B67" s="29" t="s">
        <v>365</v>
      </c>
      <c r="C67" s="29">
        <v>51</v>
      </c>
      <c r="D67" s="29">
        <v>10</v>
      </c>
      <c r="E67" s="29" t="s">
        <v>322</v>
      </c>
      <c r="F67" s="29" t="s">
        <v>23</v>
      </c>
      <c r="G67" s="29" t="s">
        <v>333</v>
      </c>
      <c r="H67" s="29" t="s">
        <v>30</v>
      </c>
      <c r="I67" s="29" t="s">
        <v>334</v>
      </c>
      <c r="J67" s="29" t="s">
        <v>212</v>
      </c>
      <c r="K67" s="29" t="s">
        <v>25</v>
      </c>
      <c r="L67" s="29">
        <v>40</v>
      </c>
      <c r="M67" s="29">
        <v>587</v>
      </c>
      <c r="N67" s="13">
        <v>16.391099701061222</v>
      </c>
      <c r="O67" s="29">
        <v>159.9238815542513</v>
      </c>
      <c r="P67" s="29">
        <v>26.72380643743794</v>
      </c>
      <c r="Q67" s="29">
        <v>0.68255813953488376</v>
      </c>
      <c r="R67" s="29">
        <v>0.28841730938575799</v>
      </c>
      <c r="S67" s="29">
        <v>0.90322736316679009</v>
      </c>
      <c r="T67" s="29">
        <v>0.52743547976521332</v>
      </c>
      <c r="U67" s="29">
        <v>0.4115983026874116</v>
      </c>
      <c r="V67" s="29">
        <v>0.8586527800448237</v>
      </c>
      <c r="W67" s="29">
        <v>3.6047700170357753</v>
      </c>
      <c r="Z67" s="28">
        <f t="shared" si="0"/>
        <v>339.1255869029647</v>
      </c>
    </row>
    <row r="68" spans="1:26" s="27" customFormat="1" ht="0.95" customHeight="1" x14ac:dyDescent="0.25">
      <c r="A68" s="29" t="s">
        <v>46</v>
      </c>
      <c r="B68" s="29" t="s">
        <v>365</v>
      </c>
      <c r="C68" s="29">
        <v>51</v>
      </c>
      <c r="D68" s="29">
        <v>10</v>
      </c>
      <c r="E68" s="29" t="s">
        <v>322</v>
      </c>
      <c r="F68" s="29" t="s">
        <v>23</v>
      </c>
      <c r="G68" s="29" t="s">
        <v>335</v>
      </c>
      <c r="H68" s="29" t="s">
        <v>31</v>
      </c>
      <c r="I68" s="29" t="s">
        <v>336</v>
      </c>
      <c r="J68" s="29" t="s">
        <v>193</v>
      </c>
      <c r="K68" s="29" t="s">
        <v>25</v>
      </c>
      <c r="L68" s="29">
        <v>40</v>
      </c>
      <c r="M68" s="29">
        <v>481</v>
      </c>
      <c r="N68" s="13">
        <v>13.431207761857662</v>
      </c>
      <c r="O68" s="29">
        <v>156.61017305526647</v>
      </c>
      <c r="P68" s="29">
        <v>26.170074851784033</v>
      </c>
      <c r="Q68" s="29">
        <v>0.60579345088161207</v>
      </c>
      <c r="R68" s="29">
        <v>0.24644215708392964</v>
      </c>
      <c r="S68" s="29">
        <v>0.8084039524431107</v>
      </c>
      <c r="T68" s="29">
        <v>0.45866979767525123</v>
      </c>
      <c r="U68" s="29">
        <v>0.72614840989399299</v>
      </c>
      <c r="V68" s="29">
        <v>0.93126833427006661</v>
      </c>
      <c r="W68" s="29">
        <v>4.0249480249480252</v>
      </c>
      <c r="Z68" s="28">
        <f t="shared" si="0"/>
        <v>341.58679976201302</v>
      </c>
    </row>
    <row r="69" spans="1:26" s="27" customFormat="1" ht="0.95" customHeight="1" x14ac:dyDescent="0.25">
      <c r="A69" s="29" t="s">
        <v>46</v>
      </c>
      <c r="B69" s="29" t="s">
        <v>365</v>
      </c>
      <c r="C69" s="29">
        <v>51</v>
      </c>
      <c r="D69" s="29">
        <v>10</v>
      </c>
      <c r="E69" s="29" t="s">
        <v>322</v>
      </c>
      <c r="F69" s="29" t="s">
        <v>23</v>
      </c>
      <c r="G69" s="29" t="s">
        <v>337</v>
      </c>
      <c r="H69" s="29" t="s">
        <v>32</v>
      </c>
      <c r="I69" s="29" t="s">
        <v>338</v>
      </c>
      <c r="J69" s="29" t="s">
        <v>212</v>
      </c>
      <c r="K69" s="29" t="s">
        <v>25</v>
      </c>
      <c r="L69" s="29">
        <v>40</v>
      </c>
      <c r="M69" s="29">
        <v>236</v>
      </c>
      <c r="N69" s="13">
        <v>6.5899480910569821</v>
      </c>
      <c r="O69" s="29">
        <v>85.497474683058272</v>
      </c>
      <c r="P69" s="29">
        <v>14.286909135235794</v>
      </c>
      <c r="Q69" s="29">
        <v>0.79461279461279466</v>
      </c>
      <c r="R69" s="29">
        <v>0.40570960769543912</v>
      </c>
      <c r="S69" s="29">
        <v>0.67542010955218357</v>
      </c>
      <c r="T69" s="29">
        <v>0</v>
      </c>
      <c r="U69" s="29">
        <v>1.2429378531073447</v>
      </c>
      <c r="V69" s="29">
        <v>0.96693976221736133</v>
      </c>
      <c r="W69" s="29">
        <v>2.4406779661016951</v>
      </c>
      <c r="Z69" s="28">
        <f t="shared" si="0"/>
        <v>356.46189361174186</v>
      </c>
    </row>
    <row r="70" spans="1:26" s="27" customFormat="1" ht="0.95" customHeight="1" x14ac:dyDescent="0.25">
      <c r="A70" s="29" t="s">
        <v>46</v>
      </c>
      <c r="B70" s="29" t="s">
        <v>365</v>
      </c>
      <c r="C70" s="29">
        <v>51</v>
      </c>
      <c r="D70" s="29">
        <v>10</v>
      </c>
      <c r="E70" s="29" t="s">
        <v>322</v>
      </c>
      <c r="F70" s="29" t="s">
        <v>23</v>
      </c>
      <c r="G70" s="29" t="s">
        <v>339</v>
      </c>
      <c r="H70" s="29" t="s">
        <v>33</v>
      </c>
      <c r="I70" s="29" t="s">
        <v>340</v>
      </c>
      <c r="J70" s="29" t="s">
        <v>61</v>
      </c>
      <c r="K70" s="29" t="s">
        <v>25</v>
      </c>
      <c r="L70" s="29">
        <v>40</v>
      </c>
      <c r="M70" s="29">
        <v>403</v>
      </c>
      <c r="N70" s="13">
        <v>11.253174070745608</v>
      </c>
      <c r="O70" s="29">
        <v>138.61017305526639</v>
      </c>
      <c r="P70" s="29">
        <v>23.162215667784018</v>
      </c>
      <c r="Q70" s="29">
        <v>0.62383900928792568</v>
      </c>
      <c r="R70" s="29">
        <v>0.26358743180179905</v>
      </c>
      <c r="S70" s="29">
        <v>0.90076785797926784</v>
      </c>
      <c r="T70" s="29">
        <v>0.63866330737634858</v>
      </c>
      <c r="U70" s="29">
        <v>0.36022514071294559</v>
      </c>
      <c r="V70" s="29">
        <v>0.6936474363031232</v>
      </c>
      <c r="W70" s="29">
        <v>3.3970223325062037</v>
      </c>
      <c r="Z70" s="28">
        <f t="shared" si="0"/>
        <v>354.65416159045168</v>
      </c>
    </row>
    <row r="71" spans="1:26" s="27" customFormat="1" ht="0.95" customHeight="1" x14ac:dyDescent="0.25">
      <c r="A71" s="29" t="s">
        <v>46</v>
      </c>
      <c r="B71" s="29" t="s">
        <v>365</v>
      </c>
      <c r="C71" s="29">
        <v>51</v>
      </c>
      <c r="D71" s="29">
        <v>10</v>
      </c>
      <c r="E71" s="29" t="s">
        <v>322</v>
      </c>
      <c r="F71" s="29" t="s">
        <v>23</v>
      </c>
      <c r="G71" s="29" t="s">
        <v>341</v>
      </c>
      <c r="H71" s="29" t="s">
        <v>34</v>
      </c>
      <c r="I71" s="29" t="s">
        <v>342</v>
      </c>
      <c r="J71" s="29" t="s">
        <v>183</v>
      </c>
      <c r="K71" s="29" t="s">
        <v>25</v>
      </c>
      <c r="L71" s="29">
        <v>40</v>
      </c>
      <c r="M71" s="29">
        <v>646</v>
      </c>
      <c r="N71" s="13">
        <v>18.038586723825468</v>
      </c>
      <c r="O71" s="29">
        <v>174.26702730475895</v>
      </c>
      <c r="P71" s="29">
        <v>29.120593252610998</v>
      </c>
      <c r="Q71" s="29">
        <v>0.72340425531914898</v>
      </c>
      <c r="R71" s="29">
        <v>0.26730798744623163</v>
      </c>
      <c r="S71" s="29">
        <v>0.8984954262407594</v>
      </c>
      <c r="T71" s="29">
        <v>0.74234223605208638</v>
      </c>
      <c r="U71" s="29">
        <v>0.29590488771466317</v>
      </c>
      <c r="V71" s="29">
        <v>0.78974056712195839</v>
      </c>
      <c r="W71" s="29">
        <v>3.7167182662538698</v>
      </c>
      <c r="Z71" s="28">
        <f t="shared" ref="Z71:Z83" si="1">AVERAGE(N307:N317,N319:N320,N322:N326)</f>
        <v>360.43228419893489</v>
      </c>
    </row>
    <row r="72" spans="1:26" s="27" customFormat="1" ht="0.95" customHeight="1" x14ac:dyDescent="0.25">
      <c r="A72" s="29" t="s">
        <v>46</v>
      </c>
      <c r="B72" s="29" t="s">
        <v>365</v>
      </c>
      <c r="C72" s="29">
        <v>51</v>
      </c>
      <c r="D72" s="29">
        <v>10</v>
      </c>
      <c r="E72" s="29" t="s">
        <v>322</v>
      </c>
      <c r="F72" s="29" t="s">
        <v>23</v>
      </c>
      <c r="G72" s="29" t="s">
        <v>343</v>
      </c>
      <c r="H72" s="29" t="s">
        <v>35</v>
      </c>
      <c r="I72" s="29" t="s">
        <v>344</v>
      </c>
      <c r="J72" s="29" t="s">
        <v>61</v>
      </c>
      <c r="K72" s="29" t="s">
        <v>25</v>
      </c>
      <c r="L72" s="29">
        <v>40</v>
      </c>
      <c r="M72" s="29">
        <v>729</v>
      </c>
      <c r="N72" s="13">
        <v>20.356237959239575</v>
      </c>
      <c r="O72" s="29">
        <v>211.2375900532362</v>
      </c>
      <c r="P72" s="29">
        <v>35.298495847091864</v>
      </c>
      <c r="Q72" s="29">
        <v>0.65089285714285716</v>
      </c>
      <c r="R72" s="29">
        <v>0.20530285277254551</v>
      </c>
      <c r="S72" s="29">
        <v>0.88016039626186682</v>
      </c>
      <c r="T72" s="29">
        <v>0.74863816816076068</v>
      </c>
      <c r="U72" s="29">
        <v>0.30809674027339645</v>
      </c>
      <c r="V72" s="29">
        <v>0.78721216105450942</v>
      </c>
      <c r="W72" s="29">
        <v>5.1042524005486971</v>
      </c>
      <c r="Z72" s="28">
        <f t="shared" si="1"/>
        <v>373.49989935295264</v>
      </c>
    </row>
    <row r="73" spans="1:26" s="27" customFormat="1" ht="0.95" customHeight="1" x14ac:dyDescent="0.25">
      <c r="A73" s="29" t="s">
        <v>46</v>
      </c>
      <c r="B73" s="29" t="s">
        <v>365</v>
      </c>
      <c r="C73" s="29">
        <v>51</v>
      </c>
      <c r="D73" s="29">
        <v>10</v>
      </c>
      <c r="E73" s="29" t="s">
        <v>322</v>
      </c>
      <c r="F73" s="29" t="s">
        <v>23</v>
      </c>
      <c r="G73" s="29" t="s">
        <v>345</v>
      </c>
      <c r="H73" s="29" t="s">
        <v>36</v>
      </c>
      <c r="I73" s="29" t="s">
        <v>346</v>
      </c>
      <c r="J73" s="29" t="s">
        <v>193</v>
      </c>
      <c r="K73" s="29" t="s">
        <v>25</v>
      </c>
      <c r="L73" s="29">
        <v>40</v>
      </c>
      <c r="M73" s="29">
        <v>492</v>
      </c>
      <c r="N73" s="13">
        <v>13.738366359322182</v>
      </c>
      <c r="O73" s="29">
        <v>144.02438661763949</v>
      </c>
      <c r="P73" s="29">
        <v>24.066948555990756</v>
      </c>
      <c r="Q73" s="29">
        <v>0.71720116618075802</v>
      </c>
      <c r="R73" s="29">
        <v>0.29805945169678405</v>
      </c>
      <c r="S73" s="29">
        <v>0.81954634922904634</v>
      </c>
      <c r="T73" s="29">
        <v>0.64228043591364137</v>
      </c>
      <c r="U73" s="29">
        <v>0.68063872255489022</v>
      </c>
      <c r="V73" s="29">
        <v>0.938372688041332</v>
      </c>
      <c r="W73" s="29">
        <v>4.8800813008130079</v>
      </c>
      <c r="Z73" s="28">
        <f t="shared" si="1"/>
        <v>366.94838727748942</v>
      </c>
    </row>
    <row r="74" spans="1:26" s="27" customFormat="1" ht="0.95" customHeight="1" x14ac:dyDescent="0.25">
      <c r="A74" s="29" t="s">
        <v>46</v>
      </c>
      <c r="B74" s="29" t="s">
        <v>365</v>
      </c>
      <c r="C74" s="29">
        <v>51</v>
      </c>
      <c r="D74" s="29">
        <v>10</v>
      </c>
      <c r="E74" s="29" t="s">
        <v>322</v>
      </c>
      <c r="F74" s="29" t="s">
        <v>23</v>
      </c>
      <c r="G74" s="29" t="s">
        <v>347</v>
      </c>
      <c r="H74" s="29" t="s">
        <v>37</v>
      </c>
      <c r="I74" s="29" t="s">
        <v>348</v>
      </c>
      <c r="J74" s="29" t="s">
        <v>61</v>
      </c>
      <c r="K74" s="29" t="s">
        <v>25</v>
      </c>
      <c r="L74" s="29">
        <v>40</v>
      </c>
      <c r="M74" s="29">
        <v>476</v>
      </c>
      <c r="N74" s="13">
        <v>13.291590217555607</v>
      </c>
      <c r="O74" s="29">
        <v>152.26702730475881</v>
      </c>
      <c r="P74" s="29">
        <v>25.444320916610973</v>
      </c>
      <c r="Q74" s="29">
        <v>0.58620689655172409</v>
      </c>
      <c r="R74" s="29">
        <v>0.25799131044622253</v>
      </c>
      <c r="S74" s="29">
        <v>0.80162143938715125</v>
      </c>
      <c r="T74" s="29">
        <v>0.52058739794598707</v>
      </c>
      <c r="U74" s="29">
        <v>0.63295269168026103</v>
      </c>
      <c r="V74" s="29">
        <v>0.91868617771683525</v>
      </c>
      <c r="W74" s="29">
        <v>2.4285714285714284</v>
      </c>
      <c r="Z74" s="28">
        <f t="shared" si="1"/>
        <v>379.80642387216403</v>
      </c>
    </row>
    <row r="75" spans="1:26" s="27" customFormat="1" ht="0.95" customHeight="1" x14ac:dyDescent="0.25">
      <c r="A75" s="29" t="s">
        <v>46</v>
      </c>
      <c r="B75" s="29" t="s">
        <v>365</v>
      </c>
      <c r="C75" s="29">
        <v>51</v>
      </c>
      <c r="D75" s="29">
        <v>10</v>
      </c>
      <c r="E75" s="29" t="s">
        <v>322</v>
      </c>
      <c r="F75" s="29" t="s">
        <v>23</v>
      </c>
      <c r="G75" s="29" t="s">
        <v>349</v>
      </c>
      <c r="H75" s="29" t="s">
        <v>38</v>
      </c>
      <c r="I75" s="29" t="s">
        <v>350</v>
      </c>
      <c r="J75" s="29" t="s">
        <v>212</v>
      </c>
      <c r="K75" s="29" t="s">
        <v>25</v>
      </c>
      <c r="L75" s="29">
        <v>40</v>
      </c>
      <c r="M75" s="29">
        <v>614</v>
      </c>
      <c r="N75" s="13">
        <v>17.145034440292317</v>
      </c>
      <c r="O75" s="29">
        <v>173.9238815542513</v>
      </c>
      <c r="P75" s="29">
        <v>29.063252469437941</v>
      </c>
      <c r="Q75" s="29">
        <v>0.63233779608650875</v>
      </c>
      <c r="R75" s="29">
        <v>0.255070243457031</v>
      </c>
      <c r="S75" s="29">
        <v>0.87767887862695326</v>
      </c>
      <c r="T75" s="29">
        <v>0.73978242189007348</v>
      </c>
      <c r="U75" s="29">
        <v>0.42012578616352203</v>
      </c>
      <c r="V75" s="29">
        <v>0.87970152111930489</v>
      </c>
      <c r="W75" s="29">
        <v>3.7524429967426709</v>
      </c>
      <c r="Z75" s="28">
        <f t="shared" si="1"/>
        <v>375.67362435906307</v>
      </c>
    </row>
    <row r="76" spans="1:26" s="27" customFormat="1" ht="0.95" customHeight="1" x14ac:dyDescent="0.25">
      <c r="A76" s="29" t="s">
        <v>46</v>
      </c>
      <c r="B76" s="29" t="s">
        <v>365</v>
      </c>
      <c r="C76" s="29">
        <v>51</v>
      </c>
      <c r="D76" s="29">
        <v>10</v>
      </c>
      <c r="E76" s="29" t="s">
        <v>322</v>
      </c>
      <c r="F76" s="29" t="s">
        <v>23</v>
      </c>
      <c r="G76" s="29" t="s">
        <v>351</v>
      </c>
      <c r="H76" s="29" t="s">
        <v>39</v>
      </c>
      <c r="I76" s="29" t="s">
        <v>352</v>
      </c>
      <c r="J76" s="29" t="s">
        <v>193</v>
      </c>
      <c r="K76" s="29" t="s">
        <v>25</v>
      </c>
      <c r="L76" s="29">
        <v>40</v>
      </c>
      <c r="M76" s="29">
        <v>409</v>
      </c>
      <c r="N76" s="13">
        <v>11.420715123908074</v>
      </c>
      <c r="O76" s="29">
        <v>118.56854249492372</v>
      </c>
      <c r="P76" s="29">
        <v>19.813193304269475</v>
      </c>
      <c r="Q76" s="29">
        <v>0.73561151079136688</v>
      </c>
      <c r="R76" s="29">
        <v>0.36558991701701238</v>
      </c>
      <c r="S76" s="29">
        <v>0.9473198555140272</v>
      </c>
      <c r="T76" s="29">
        <v>0.81356630775895067</v>
      </c>
      <c r="U76" s="29">
        <v>0.22222222222222221</v>
      </c>
      <c r="V76" s="29">
        <v>0.7237104862723529</v>
      </c>
      <c r="W76" s="29">
        <v>3.1687041564792175</v>
      </c>
      <c r="Z76" s="28">
        <f t="shared" si="1"/>
        <v>380.33084457640234</v>
      </c>
    </row>
    <row r="77" spans="1:26" s="27" customFormat="1" ht="0.95" customHeight="1" x14ac:dyDescent="0.25">
      <c r="A77" s="29" t="s">
        <v>46</v>
      </c>
      <c r="B77" s="29" t="s">
        <v>365</v>
      </c>
      <c r="C77" s="29">
        <v>51</v>
      </c>
      <c r="D77" s="29">
        <v>10</v>
      </c>
      <c r="E77" s="29" t="s">
        <v>322</v>
      </c>
      <c r="F77" s="29" t="s">
        <v>23</v>
      </c>
      <c r="G77" s="29" t="s">
        <v>353</v>
      </c>
      <c r="H77" s="29" t="s">
        <v>40</v>
      </c>
      <c r="I77" s="29" t="s">
        <v>354</v>
      </c>
      <c r="J77" s="29" t="s">
        <v>188</v>
      </c>
      <c r="K77" s="29" t="s">
        <v>25</v>
      </c>
      <c r="L77" s="29">
        <v>40</v>
      </c>
      <c r="M77" s="29">
        <v>1130</v>
      </c>
      <c r="N77" s="13">
        <v>31.553565012264361</v>
      </c>
      <c r="O77" s="29">
        <v>280.4924240491755</v>
      </c>
      <c r="P77" s="29">
        <v>46.871206317707497</v>
      </c>
      <c r="Q77" s="29">
        <v>0.58428128231644261</v>
      </c>
      <c r="R77" s="29">
        <v>0.18048704564840443</v>
      </c>
      <c r="S77" s="29">
        <v>0.90487837207207233</v>
      </c>
      <c r="T77" s="29">
        <v>0.78298180272410323</v>
      </c>
      <c r="U77" s="29">
        <v>0.23257176332747509</v>
      </c>
      <c r="V77" s="29">
        <v>0.71243506103428078</v>
      </c>
      <c r="W77" s="29">
        <v>3.5123893805309736</v>
      </c>
      <c r="Z77" s="28">
        <f t="shared" si="1"/>
        <v>397.08109011718341</v>
      </c>
    </row>
    <row r="78" spans="1:26" s="27" customFormat="1" ht="0.95" customHeight="1" x14ac:dyDescent="0.25">
      <c r="A78" s="29" t="s">
        <v>46</v>
      </c>
      <c r="B78" s="29" t="s">
        <v>365</v>
      </c>
      <c r="C78" s="29">
        <v>51</v>
      </c>
      <c r="D78" s="29">
        <v>10</v>
      </c>
      <c r="E78" s="29" t="s">
        <v>322</v>
      </c>
      <c r="F78" s="29" t="s">
        <v>23</v>
      </c>
      <c r="G78" s="29" t="s">
        <v>355</v>
      </c>
      <c r="H78" s="29" t="s">
        <v>41</v>
      </c>
      <c r="I78" s="29" t="s">
        <v>356</v>
      </c>
      <c r="J78" s="29" t="s">
        <v>193</v>
      </c>
      <c r="K78" s="29" t="s">
        <v>25</v>
      </c>
      <c r="L78" s="29">
        <v>40</v>
      </c>
      <c r="M78" s="29">
        <v>176</v>
      </c>
      <c r="N78" s="13">
        <v>4.9145375594323255</v>
      </c>
      <c r="O78" s="29">
        <v>47.455844122715696</v>
      </c>
      <c r="P78" s="29">
        <v>7.930027587721268</v>
      </c>
      <c r="Q78" s="29">
        <v>0.97777777777777775</v>
      </c>
      <c r="R78" s="29">
        <v>0.98207154137874808</v>
      </c>
      <c r="S78" s="29">
        <v>1.0643588149601904</v>
      </c>
      <c r="T78" s="29" t="s">
        <v>45</v>
      </c>
      <c r="U78" s="29">
        <v>0.3032258064516129</v>
      </c>
      <c r="V78" s="29">
        <v>0.31271143725664763</v>
      </c>
      <c r="W78" s="29">
        <v>2.2727272727272728E-2</v>
      </c>
      <c r="Z78" s="28">
        <f t="shared" si="1"/>
        <v>385.16438290719515</v>
      </c>
    </row>
    <row r="79" spans="1:26" s="27" customFormat="1" ht="0.95" customHeight="1" x14ac:dyDescent="0.25">
      <c r="A79" s="29" t="s">
        <v>46</v>
      </c>
      <c r="B79" s="29" t="s">
        <v>365</v>
      </c>
      <c r="C79" s="29">
        <v>51</v>
      </c>
      <c r="D79" s="29">
        <v>10</v>
      </c>
      <c r="E79" s="29" t="s">
        <v>322</v>
      </c>
      <c r="F79" s="29" t="s">
        <v>23</v>
      </c>
      <c r="G79" s="29" t="s">
        <v>357</v>
      </c>
      <c r="H79" s="29" t="s">
        <v>42</v>
      </c>
      <c r="I79" s="29" t="s">
        <v>358</v>
      </c>
      <c r="J79" s="29" t="s">
        <v>212</v>
      </c>
      <c r="K79" s="29" t="s">
        <v>25</v>
      </c>
      <c r="L79" s="29">
        <v>40</v>
      </c>
      <c r="M79" s="29">
        <v>555</v>
      </c>
      <c r="N79" s="13">
        <v>15.497547417528072</v>
      </c>
      <c r="O79" s="29">
        <v>173.43860018001271</v>
      </c>
      <c r="P79" s="29">
        <v>28.982160356197515</v>
      </c>
      <c r="Q79" s="29">
        <v>0.65914489311163893</v>
      </c>
      <c r="R79" s="29">
        <v>0.23185225689884487</v>
      </c>
      <c r="S79" s="29">
        <v>0.89145738985926215</v>
      </c>
      <c r="T79" s="29">
        <v>0.77488506333586715</v>
      </c>
      <c r="U79" s="29">
        <v>0.36546762589928056</v>
      </c>
      <c r="V79" s="29">
        <v>0.82131974886907388</v>
      </c>
      <c r="W79" s="29">
        <v>4.3261261261261259</v>
      </c>
      <c r="Z79" s="28">
        <f t="shared" si="1"/>
        <v>398.97081228921797</v>
      </c>
    </row>
    <row r="80" spans="1:26" s="27" customFormat="1" ht="0.95" customHeight="1" x14ac:dyDescent="0.25">
      <c r="A80" s="29" t="s">
        <v>46</v>
      </c>
      <c r="B80" s="29" t="s">
        <v>365</v>
      </c>
      <c r="C80" s="29">
        <v>51</v>
      </c>
      <c r="D80" s="29">
        <v>10</v>
      </c>
      <c r="E80" s="29" t="s">
        <v>322</v>
      </c>
      <c r="F80" s="29" t="s">
        <v>23</v>
      </c>
      <c r="G80" s="29" t="s">
        <v>359</v>
      </c>
      <c r="H80" s="29" t="s">
        <v>43</v>
      </c>
      <c r="I80" s="29" t="s">
        <v>360</v>
      </c>
      <c r="J80" s="29" t="s">
        <v>183</v>
      </c>
      <c r="K80" s="29" t="s">
        <v>25</v>
      </c>
      <c r="L80" s="29">
        <v>40</v>
      </c>
      <c r="M80" s="29" t="s">
        <v>45</v>
      </c>
      <c r="N80" s="13" t="s">
        <v>45</v>
      </c>
      <c r="O80" s="29" t="s">
        <v>45</v>
      </c>
      <c r="P80" s="29" t="s">
        <v>45</v>
      </c>
      <c r="Q80" s="29" t="s">
        <v>45</v>
      </c>
      <c r="R80" s="29" t="s">
        <v>45</v>
      </c>
      <c r="S80" s="29" t="s">
        <v>45</v>
      </c>
      <c r="T80" s="29" t="s">
        <v>45</v>
      </c>
      <c r="U80" s="29" t="s">
        <v>45</v>
      </c>
      <c r="V80" s="29" t="s">
        <v>45</v>
      </c>
      <c r="W80" s="29" t="s">
        <v>45</v>
      </c>
      <c r="Z80" s="28">
        <f t="shared" si="1"/>
        <v>413.7197694406517</v>
      </c>
    </row>
    <row r="81" spans="1:26" s="27" customFormat="1" ht="0.95" customHeight="1" x14ac:dyDescent="0.25">
      <c r="A81" s="29" t="s">
        <v>46</v>
      </c>
      <c r="B81" s="29" t="s">
        <v>365</v>
      </c>
      <c r="C81" s="29">
        <v>51</v>
      </c>
      <c r="D81" s="29">
        <v>10</v>
      </c>
      <c r="E81" s="29" t="s">
        <v>322</v>
      </c>
      <c r="F81" s="29" t="s">
        <v>23</v>
      </c>
      <c r="G81" s="29" t="s">
        <v>361</v>
      </c>
      <c r="H81" s="29" t="s">
        <v>44</v>
      </c>
      <c r="I81" s="29" t="s">
        <v>362</v>
      </c>
      <c r="J81" s="29" t="s">
        <v>183</v>
      </c>
      <c r="K81" s="29" t="s">
        <v>25</v>
      </c>
      <c r="L81" s="29">
        <v>40</v>
      </c>
      <c r="M81" s="29">
        <v>815</v>
      </c>
      <c r="N81" s="13">
        <v>22.757659721234916</v>
      </c>
      <c r="O81" s="29">
        <v>224.79393923934038</v>
      </c>
      <c r="P81" s="29">
        <v>37.563806369365992</v>
      </c>
      <c r="Q81" s="29">
        <v>0.6417322834645669</v>
      </c>
      <c r="R81" s="29">
        <v>0.20267411114327832</v>
      </c>
      <c r="S81" s="29">
        <v>0.93402144354214167</v>
      </c>
      <c r="T81" s="29">
        <v>0.79518496844759101</v>
      </c>
      <c r="U81" s="29">
        <v>0.22892635314995563</v>
      </c>
      <c r="V81" s="29">
        <v>0.65373620446489544</v>
      </c>
      <c r="W81" s="29">
        <v>3.8478527607361963</v>
      </c>
      <c r="Z81" s="28">
        <f t="shared" si="1"/>
        <v>405.11598051284324</v>
      </c>
    </row>
    <row r="82" spans="1:26" s="43" customFormat="1" ht="0.95" customHeight="1" x14ac:dyDescent="0.25">
      <c r="A82" s="42" t="s">
        <v>47</v>
      </c>
      <c r="B82" s="42" t="s">
        <v>365</v>
      </c>
      <c r="C82" s="42">
        <v>51</v>
      </c>
      <c r="D82" s="42">
        <v>11</v>
      </c>
      <c r="E82" s="42" t="s">
        <v>322</v>
      </c>
      <c r="F82" s="42" t="s">
        <v>23</v>
      </c>
      <c r="G82" s="42" t="s">
        <v>323</v>
      </c>
      <c r="H82" s="42" t="s">
        <v>24</v>
      </c>
      <c r="I82" s="42" t="s">
        <v>324</v>
      </c>
      <c r="J82" s="42" t="s">
        <v>188</v>
      </c>
      <c r="K82" s="42" t="s">
        <v>25</v>
      </c>
      <c r="L82" s="42">
        <v>40</v>
      </c>
      <c r="M82" s="42">
        <v>885</v>
      </c>
      <c r="N82" s="13">
        <v>24.712305341463683</v>
      </c>
      <c r="O82" s="42">
        <v>223.13708498984795</v>
      </c>
      <c r="P82" s="42">
        <v>37.286940576539038</v>
      </c>
      <c r="Q82" s="42">
        <v>0.64930300807043284</v>
      </c>
      <c r="R82" s="42">
        <v>0.22336217205523223</v>
      </c>
      <c r="S82" s="42">
        <v>0.88811178903927801</v>
      </c>
      <c r="T82" s="42">
        <v>0.76895926335772868</v>
      </c>
      <c r="U82" s="42">
        <v>0.31287813310285223</v>
      </c>
      <c r="V82" s="42">
        <v>0.78976960747133673</v>
      </c>
      <c r="W82" s="42">
        <v>5.072316384180791</v>
      </c>
      <c r="Z82" s="28">
        <f t="shared" si="1"/>
        <v>409.44063549790849</v>
      </c>
    </row>
    <row r="83" spans="1:26" s="43" customFormat="1" ht="0.95" customHeight="1" x14ac:dyDescent="0.25">
      <c r="A83" s="42" t="s">
        <v>47</v>
      </c>
      <c r="B83" s="42" t="s">
        <v>365</v>
      </c>
      <c r="C83" s="42">
        <v>51</v>
      </c>
      <c r="D83" s="42">
        <v>11</v>
      </c>
      <c r="E83" s="42" t="s">
        <v>322</v>
      </c>
      <c r="F83" s="42" t="s">
        <v>23</v>
      </c>
      <c r="G83" s="42" t="s">
        <v>325</v>
      </c>
      <c r="H83" s="42" t="s">
        <v>26</v>
      </c>
      <c r="I83" s="42" t="s">
        <v>326</v>
      </c>
      <c r="J83" s="42" t="s">
        <v>61</v>
      </c>
      <c r="K83" s="42" t="s">
        <v>25</v>
      </c>
      <c r="L83" s="42">
        <v>40</v>
      </c>
      <c r="M83" s="42">
        <v>1111</v>
      </c>
      <c r="N83" s="13">
        <v>31.023018343916554</v>
      </c>
      <c r="O83" s="42">
        <v>274.24978336205618</v>
      </c>
      <c r="P83" s="42">
        <v>45.828040533087275</v>
      </c>
      <c r="Q83" s="42">
        <v>0.59634997316156735</v>
      </c>
      <c r="R83" s="42">
        <v>0.18562280733275199</v>
      </c>
      <c r="S83" s="42">
        <v>0.9037586548053681</v>
      </c>
      <c r="T83" s="42">
        <v>0.79115387593729813</v>
      </c>
      <c r="U83" s="42">
        <v>0.19891826923076922</v>
      </c>
      <c r="V83" s="42">
        <v>0.50229337413842789</v>
      </c>
      <c r="W83" s="42">
        <v>6.5031503150315029</v>
      </c>
      <c r="Z83" s="28">
        <f t="shared" si="1"/>
        <v>437.83329480629612</v>
      </c>
    </row>
    <row r="84" spans="1:26" s="43" customFormat="1" ht="0.95" customHeight="1" x14ac:dyDescent="0.25">
      <c r="A84" s="42" t="s">
        <v>47</v>
      </c>
      <c r="B84" s="42" t="s">
        <v>365</v>
      </c>
      <c r="C84" s="42">
        <v>51</v>
      </c>
      <c r="D84" s="42">
        <v>11</v>
      </c>
      <c r="E84" s="42" t="s">
        <v>322</v>
      </c>
      <c r="F84" s="42" t="s">
        <v>23</v>
      </c>
      <c r="G84" s="42" t="s">
        <v>327</v>
      </c>
      <c r="H84" s="42" t="s">
        <v>27</v>
      </c>
      <c r="I84" s="42" t="s">
        <v>328</v>
      </c>
      <c r="J84" s="42" t="s">
        <v>183</v>
      </c>
      <c r="K84" s="42" t="s">
        <v>25</v>
      </c>
      <c r="L84" s="42">
        <v>40</v>
      </c>
      <c r="M84" s="42">
        <v>580</v>
      </c>
      <c r="N84" s="13">
        <v>16.195635139038345</v>
      </c>
      <c r="O84" s="42">
        <v>155.43860018001263</v>
      </c>
      <c r="P84" s="42">
        <v>25.974301172197499</v>
      </c>
      <c r="Q84" s="42">
        <v>0.6987951807228916</v>
      </c>
      <c r="R84" s="42">
        <v>0.30166165164120196</v>
      </c>
      <c r="S84" s="42">
        <v>0.89531303013844188</v>
      </c>
      <c r="T84" s="42">
        <v>0.52709099063969533</v>
      </c>
      <c r="U84" s="42">
        <v>0.33810888252148996</v>
      </c>
      <c r="V84" s="42">
        <v>0.81548025807662716</v>
      </c>
      <c r="W84" s="42">
        <v>3.3379310344827586</v>
      </c>
    </row>
    <row r="85" spans="1:26" s="43" customFormat="1" ht="0.95" customHeight="1" x14ac:dyDescent="0.25">
      <c r="A85" s="42" t="s">
        <v>47</v>
      </c>
      <c r="B85" s="42" t="s">
        <v>365</v>
      </c>
      <c r="C85" s="42">
        <v>51</v>
      </c>
      <c r="D85" s="42">
        <v>11</v>
      </c>
      <c r="E85" s="42" t="s">
        <v>322</v>
      </c>
      <c r="F85" s="42" t="s">
        <v>23</v>
      </c>
      <c r="G85" s="42" t="s">
        <v>329</v>
      </c>
      <c r="H85" s="42" t="s">
        <v>28</v>
      </c>
      <c r="I85" s="42" t="s">
        <v>330</v>
      </c>
      <c r="J85" s="42" t="s">
        <v>188</v>
      </c>
      <c r="K85" s="42" t="s">
        <v>25</v>
      </c>
      <c r="L85" s="42">
        <v>40</v>
      </c>
      <c r="M85" s="42">
        <v>1201</v>
      </c>
      <c r="N85" s="13">
        <v>33.536134141353536</v>
      </c>
      <c r="O85" s="42">
        <v>276.14927829866792</v>
      </c>
      <c r="P85" s="42">
        <v>46.145452382534451</v>
      </c>
      <c r="Q85" s="42">
        <v>0.6570021881838074</v>
      </c>
      <c r="R85" s="42">
        <v>0.19790877302514681</v>
      </c>
      <c r="S85" s="42">
        <v>0.92703737937207564</v>
      </c>
      <c r="T85" s="42">
        <v>0.81155244495507606</v>
      </c>
      <c r="U85" s="42">
        <v>0.16100178890876565</v>
      </c>
      <c r="V85" s="42">
        <v>0.42667699429229022</v>
      </c>
      <c r="W85" s="42">
        <v>6.0158201498751041</v>
      </c>
    </row>
    <row r="86" spans="1:26" s="43" customFormat="1" ht="0.95" customHeight="1" x14ac:dyDescent="0.25">
      <c r="A86" s="42" t="s">
        <v>47</v>
      </c>
      <c r="B86" s="42" t="s">
        <v>365</v>
      </c>
      <c r="C86" s="42">
        <v>51</v>
      </c>
      <c r="D86" s="42">
        <v>11</v>
      </c>
      <c r="E86" s="42" t="s">
        <v>322</v>
      </c>
      <c r="F86" s="42" t="s">
        <v>23</v>
      </c>
      <c r="G86" s="42" t="s">
        <v>331</v>
      </c>
      <c r="H86" s="42" t="s">
        <v>29</v>
      </c>
      <c r="I86" s="42" t="s">
        <v>332</v>
      </c>
      <c r="J86" s="42" t="s">
        <v>188</v>
      </c>
      <c r="K86" s="42" t="s">
        <v>25</v>
      </c>
      <c r="L86" s="42">
        <v>40</v>
      </c>
      <c r="M86" s="42">
        <v>1147</v>
      </c>
      <c r="N86" s="13">
        <v>32.028264662891345</v>
      </c>
      <c r="O86" s="42">
        <v>248.93607486307133</v>
      </c>
      <c r="P86" s="42">
        <v>41.598036611433365</v>
      </c>
      <c r="Q86" s="42">
        <v>0.64692611393119004</v>
      </c>
      <c r="R86" s="42">
        <v>0.23259351773817466</v>
      </c>
      <c r="S86" s="42">
        <v>0.91442641056070162</v>
      </c>
      <c r="T86" s="42">
        <v>0.79616118778071243</v>
      </c>
      <c r="U86" s="42">
        <v>0.1902377972465582</v>
      </c>
      <c r="V86" s="42">
        <v>0.55079531101949342</v>
      </c>
      <c r="W86" s="42">
        <v>4.1508282476024414</v>
      </c>
    </row>
    <row r="87" spans="1:26" s="43" customFormat="1" ht="0.95" customHeight="1" x14ac:dyDescent="0.25">
      <c r="A87" s="42" t="s">
        <v>47</v>
      </c>
      <c r="B87" s="42" t="s">
        <v>365</v>
      </c>
      <c r="C87" s="42">
        <v>51</v>
      </c>
      <c r="D87" s="42">
        <v>11</v>
      </c>
      <c r="E87" s="42" t="s">
        <v>322</v>
      </c>
      <c r="F87" s="42" t="s">
        <v>23</v>
      </c>
      <c r="G87" s="42" t="s">
        <v>333</v>
      </c>
      <c r="H87" s="42" t="s">
        <v>30</v>
      </c>
      <c r="I87" s="42" t="s">
        <v>334</v>
      </c>
      <c r="J87" s="42" t="s">
        <v>212</v>
      </c>
      <c r="K87" s="42" t="s">
        <v>25</v>
      </c>
      <c r="L87" s="42">
        <v>40</v>
      </c>
      <c r="M87" s="42">
        <v>656</v>
      </c>
      <c r="N87" s="13">
        <v>18.317821812429578</v>
      </c>
      <c r="O87" s="42">
        <v>177.33809511662437</v>
      </c>
      <c r="P87" s="42">
        <v>29.633778781644676</v>
      </c>
      <c r="Q87" s="42">
        <v>0.62835249042145591</v>
      </c>
      <c r="R87" s="42">
        <v>0.26212571317089489</v>
      </c>
      <c r="S87" s="42">
        <v>0.89130374930474809</v>
      </c>
      <c r="T87" s="42">
        <v>0.74665846807587888</v>
      </c>
      <c r="U87" s="42">
        <v>0.34703196347031962</v>
      </c>
      <c r="V87" s="42">
        <v>0.81718219803628622</v>
      </c>
      <c r="W87" s="42">
        <v>3.9649390243902438</v>
      </c>
    </row>
    <row r="88" spans="1:26" s="43" customFormat="1" ht="0.95" customHeight="1" x14ac:dyDescent="0.25">
      <c r="A88" s="42" t="s">
        <v>47</v>
      </c>
      <c r="B88" s="42" t="s">
        <v>365</v>
      </c>
      <c r="C88" s="42">
        <v>51</v>
      </c>
      <c r="D88" s="42">
        <v>11</v>
      </c>
      <c r="E88" s="42" t="s">
        <v>322</v>
      </c>
      <c r="F88" s="42" t="s">
        <v>23</v>
      </c>
      <c r="G88" s="42" t="s">
        <v>335</v>
      </c>
      <c r="H88" s="42" t="s">
        <v>31</v>
      </c>
      <c r="I88" s="42" t="s">
        <v>336</v>
      </c>
      <c r="J88" s="42" t="s">
        <v>193</v>
      </c>
      <c r="K88" s="42" t="s">
        <v>25</v>
      </c>
      <c r="L88" s="42">
        <v>40</v>
      </c>
      <c r="M88" s="42">
        <v>554</v>
      </c>
      <c r="N88" s="13">
        <v>15.469623908667661</v>
      </c>
      <c r="O88" s="42">
        <v>174.26702730475893</v>
      </c>
      <c r="P88" s="42">
        <v>29.120593252610991</v>
      </c>
      <c r="Q88" s="42">
        <v>0.60679079956188386</v>
      </c>
      <c r="R88" s="42">
        <v>0.22923935765512751</v>
      </c>
      <c r="S88" s="42">
        <v>0.79968751252170656</v>
      </c>
      <c r="T88" s="42">
        <v>0.49234974954673516</v>
      </c>
      <c r="U88" s="42">
        <v>0.61815561959654175</v>
      </c>
      <c r="V88" s="42">
        <v>0.90926016562765699</v>
      </c>
      <c r="W88" s="42">
        <v>4.1588447653429599</v>
      </c>
    </row>
    <row r="89" spans="1:26" s="43" customFormat="1" ht="0.95" customHeight="1" x14ac:dyDescent="0.25">
      <c r="A89" s="42" t="s">
        <v>47</v>
      </c>
      <c r="B89" s="42" t="s">
        <v>365</v>
      </c>
      <c r="C89" s="42">
        <v>51</v>
      </c>
      <c r="D89" s="42">
        <v>11</v>
      </c>
      <c r="E89" s="42" t="s">
        <v>322</v>
      </c>
      <c r="F89" s="42" t="s">
        <v>23</v>
      </c>
      <c r="G89" s="42" t="s">
        <v>337</v>
      </c>
      <c r="H89" s="42" t="s">
        <v>32</v>
      </c>
      <c r="I89" s="42" t="s">
        <v>338</v>
      </c>
      <c r="J89" s="42" t="s">
        <v>212</v>
      </c>
      <c r="K89" s="42" t="s">
        <v>25</v>
      </c>
      <c r="L89" s="42">
        <v>40</v>
      </c>
      <c r="M89" s="42">
        <v>274</v>
      </c>
      <c r="N89" s="13">
        <v>7.651041427752598</v>
      </c>
      <c r="O89" s="42">
        <v>102.56854249492373</v>
      </c>
      <c r="P89" s="42">
        <v>17.139540696269478</v>
      </c>
      <c r="Q89" s="42">
        <v>0.75274725274725274</v>
      </c>
      <c r="R89" s="42">
        <v>0.32728948929273727</v>
      </c>
      <c r="S89" s="42">
        <v>0.69290236978627939</v>
      </c>
      <c r="T89" s="42">
        <v>0</v>
      </c>
      <c r="U89" s="42">
        <v>1.1666666666666667</v>
      </c>
      <c r="V89" s="42">
        <v>0.96375028871378565</v>
      </c>
      <c r="W89" s="42">
        <v>2.4671532846715327</v>
      </c>
    </row>
    <row r="90" spans="1:26" s="43" customFormat="1" ht="0.95" customHeight="1" x14ac:dyDescent="0.25">
      <c r="A90" s="42" t="s">
        <v>47</v>
      </c>
      <c r="B90" s="42" t="s">
        <v>365</v>
      </c>
      <c r="C90" s="42">
        <v>51</v>
      </c>
      <c r="D90" s="42">
        <v>11</v>
      </c>
      <c r="E90" s="42" t="s">
        <v>322</v>
      </c>
      <c r="F90" s="42" t="s">
        <v>23</v>
      </c>
      <c r="G90" s="42" t="s">
        <v>339</v>
      </c>
      <c r="H90" s="42" t="s">
        <v>33</v>
      </c>
      <c r="I90" s="42" t="s">
        <v>340</v>
      </c>
      <c r="J90" s="42" t="s">
        <v>61</v>
      </c>
      <c r="K90" s="42" t="s">
        <v>25</v>
      </c>
      <c r="L90" s="42">
        <v>40</v>
      </c>
      <c r="M90" s="42">
        <v>761</v>
      </c>
      <c r="N90" s="13">
        <v>21.249790242772725</v>
      </c>
      <c r="O90" s="42">
        <v>189.58073580374378</v>
      </c>
      <c r="P90" s="42">
        <v>31.679564294264907</v>
      </c>
      <c r="Q90" s="42">
        <v>0.6454622561492791</v>
      </c>
      <c r="R90" s="42">
        <v>0.26607625039302224</v>
      </c>
      <c r="S90" s="42">
        <v>0.91856673919961851</v>
      </c>
      <c r="T90" s="42">
        <v>0.80862241697476112</v>
      </c>
      <c r="U90" s="42">
        <v>0.20805369127516779</v>
      </c>
      <c r="V90" s="42">
        <v>0.69802758244779206</v>
      </c>
      <c r="W90" s="42">
        <v>3.6911957950065704</v>
      </c>
    </row>
    <row r="91" spans="1:26" s="43" customFormat="1" ht="0.95" customHeight="1" x14ac:dyDescent="0.25">
      <c r="A91" s="42" t="s">
        <v>47</v>
      </c>
      <c r="B91" s="42" t="s">
        <v>365</v>
      </c>
      <c r="C91" s="42">
        <v>51</v>
      </c>
      <c r="D91" s="42">
        <v>11</v>
      </c>
      <c r="E91" s="42" t="s">
        <v>322</v>
      </c>
      <c r="F91" s="42" t="s">
        <v>23</v>
      </c>
      <c r="G91" s="42" t="s">
        <v>341</v>
      </c>
      <c r="H91" s="42" t="s">
        <v>34</v>
      </c>
      <c r="I91" s="42" t="s">
        <v>342</v>
      </c>
      <c r="J91" s="42" t="s">
        <v>183</v>
      </c>
      <c r="K91" s="42" t="s">
        <v>25</v>
      </c>
      <c r="L91" s="42">
        <v>40</v>
      </c>
      <c r="M91" s="42">
        <v>915</v>
      </c>
      <c r="N91" s="13">
        <v>25.550010607276011</v>
      </c>
      <c r="O91" s="42">
        <v>197.48023074035549</v>
      </c>
      <c r="P91" s="42">
        <v>32.999595871712074</v>
      </c>
      <c r="Q91" s="42">
        <v>0.715962441314554</v>
      </c>
      <c r="R91" s="42">
        <v>0.29483816942610724</v>
      </c>
      <c r="S91" s="42">
        <v>0.91476028120255048</v>
      </c>
      <c r="T91" s="42">
        <v>0.80479199676138258</v>
      </c>
      <c r="U91" s="42">
        <v>0.19703574542284219</v>
      </c>
      <c r="V91" s="42">
        <v>0.53420728012165397</v>
      </c>
      <c r="W91" s="42">
        <v>3.1868852459016392</v>
      </c>
    </row>
    <row r="92" spans="1:26" s="43" customFormat="1" ht="0.95" customHeight="1" x14ac:dyDescent="0.25">
      <c r="A92" s="42" t="s">
        <v>47</v>
      </c>
      <c r="B92" s="42" t="s">
        <v>365</v>
      </c>
      <c r="C92" s="42">
        <v>51</v>
      </c>
      <c r="D92" s="42">
        <v>11</v>
      </c>
      <c r="E92" s="42" t="s">
        <v>322</v>
      </c>
      <c r="F92" s="42" t="s">
        <v>23</v>
      </c>
      <c r="G92" s="42" t="s">
        <v>343</v>
      </c>
      <c r="H92" s="42" t="s">
        <v>35</v>
      </c>
      <c r="I92" s="42" t="s">
        <v>344</v>
      </c>
      <c r="J92" s="42" t="s">
        <v>61</v>
      </c>
      <c r="K92" s="42" t="s">
        <v>25</v>
      </c>
      <c r="L92" s="42">
        <v>40</v>
      </c>
      <c r="M92" s="42">
        <v>1022</v>
      </c>
      <c r="N92" s="13">
        <v>28.537826055339981</v>
      </c>
      <c r="O92" s="42">
        <v>263.72287142747496</v>
      </c>
      <c r="P92" s="42">
        <v>44.068958936332315</v>
      </c>
      <c r="Q92" s="42">
        <v>0.65054105665181416</v>
      </c>
      <c r="R92" s="42">
        <v>0.18465674182573052</v>
      </c>
      <c r="S92" s="42">
        <v>0.90616809666621556</v>
      </c>
      <c r="T92" s="42">
        <v>0.79535008552348829</v>
      </c>
      <c r="U92" s="42">
        <v>0.2224622030237581</v>
      </c>
      <c r="V92" s="42">
        <v>0.56929400374264583</v>
      </c>
      <c r="W92" s="42">
        <v>6.4197651663405084</v>
      </c>
    </row>
    <row r="93" spans="1:26" s="45" customFormat="1" ht="0.95" customHeight="1" x14ac:dyDescent="0.25">
      <c r="A93" s="44" t="s">
        <v>47</v>
      </c>
      <c r="B93" s="44" t="s">
        <v>365</v>
      </c>
      <c r="C93" s="44">
        <v>51</v>
      </c>
      <c r="D93" s="44">
        <v>11</v>
      </c>
      <c r="E93" s="44" t="s">
        <v>322</v>
      </c>
      <c r="F93" s="44" t="s">
        <v>23</v>
      </c>
      <c r="G93" s="44" t="s">
        <v>345</v>
      </c>
      <c r="H93" s="44" t="s">
        <v>36</v>
      </c>
      <c r="I93" s="44" t="s">
        <v>346</v>
      </c>
      <c r="J93" s="44" t="s">
        <v>193</v>
      </c>
      <c r="K93" s="44" t="s">
        <v>25</v>
      </c>
      <c r="L93" s="44">
        <v>40</v>
      </c>
      <c r="M93" s="44">
        <v>571</v>
      </c>
      <c r="N93" s="16">
        <v>15.944323559294647</v>
      </c>
      <c r="O93" s="44">
        <v>166.75230867899745</v>
      </c>
      <c r="P93" s="44">
        <v>27.864859061851408</v>
      </c>
      <c r="Q93" s="44">
        <v>0.67018779342723001</v>
      </c>
      <c r="R93" s="44">
        <v>0.25804904813532792</v>
      </c>
      <c r="S93" s="44">
        <v>0.8604072117689654</v>
      </c>
      <c r="T93" s="44">
        <v>0.72115250259811781</v>
      </c>
      <c r="U93" s="44">
        <v>0.52519083969465652</v>
      </c>
      <c r="V93" s="44">
        <v>0.90558005828438148</v>
      </c>
      <c r="W93" s="44">
        <v>3.7057793345008756</v>
      </c>
    </row>
    <row r="94" spans="1:26" s="43" customFormat="1" ht="0.95" customHeight="1" x14ac:dyDescent="0.25">
      <c r="A94" s="42" t="s">
        <v>47</v>
      </c>
      <c r="B94" s="42" t="s">
        <v>365</v>
      </c>
      <c r="C94" s="42">
        <v>51</v>
      </c>
      <c r="D94" s="42">
        <v>11</v>
      </c>
      <c r="E94" s="42" t="s">
        <v>322</v>
      </c>
      <c r="F94" s="42" t="s">
        <v>23</v>
      </c>
      <c r="G94" s="42" t="s">
        <v>347</v>
      </c>
      <c r="H94" s="42" t="s">
        <v>37</v>
      </c>
      <c r="I94" s="42" t="s">
        <v>348</v>
      </c>
      <c r="J94" s="42" t="s">
        <v>61</v>
      </c>
      <c r="K94" s="42" t="s">
        <v>25</v>
      </c>
      <c r="L94" s="42">
        <v>40</v>
      </c>
      <c r="M94" s="42">
        <v>793</v>
      </c>
      <c r="N94" s="13">
        <v>22.143342526305876</v>
      </c>
      <c r="O94" s="42">
        <v>214.30865786510162</v>
      </c>
      <c r="P94" s="42">
        <v>35.811681376125541</v>
      </c>
      <c r="Q94" s="42">
        <v>0.59090909090909094</v>
      </c>
      <c r="R94" s="42">
        <v>0.21697196310351863</v>
      </c>
      <c r="S94" s="42">
        <v>0.92604890702695919</v>
      </c>
      <c r="T94" s="42">
        <v>0.79446682615327557</v>
      </c>
      <c r="U94" s="42">
        <v>0.20149253731343283</v>
      </c>
      <c r="V94" s="42">
        <v>0.62326901235622989</v>
      </c>
      <c r="W94" s="42">
        <v>4.0970996216897859</v>
      </c>
    </row>
    <row r="95" spans="1:26" s="43" customFormat="1" ht="0.95" customHeight="1" x14ac:dyDescent="0.25">
      <c r="A95" s="42" t="s">
        <v>47</v>
      </c>
      <c r="B95" s="42" t="s">
        <v>365</v>
      </c>
      <c r="C95" s="42">
        <v>51</v>
      </c>
      <c r="D95" s="42">
        <v>11</v>
      </c>
      <c r="E95" s="42" t="s">
        <v>322</v>
      </c>
      <c r="F95" s="42" t="s">
        <v>23</v>
      </c>
      <c r="G95" s="42" t="s">
        <v>349</v>
      </c>
      <c r="H95" s="42" t="s">
        <v>38</v>
      </c>
      <c r="I95" s="42" t="s">
        <v>350</v>
      </c>
      <c r="J95" s="42" t="s">
        <v>212</v>
      </c>
      <c r="K95" s="42" t="s">
        <v>25</v>
      </c>
      <c r="L95" s="42">
        <v>40</v>
      </c>
      <c r="M95" s="42">
        <v>736</v>
      </c>
      <c r="N95" s="13">
        <v>20.551702521262452</v>
      </c>
      <c r="O95" s="42">
        <v>212.30865786510168</v>
      </c>
      <c r="P95" s="42">
        <v>35.477474800125549</v>
      </c>
      <c r="Q95" s="42">
        <v>0.60977630488815249</v>
      </c>
      <c r="R95" s="42">
        <v>0.20518814656923567</v>
      </c>
      <c r="S95" s="42">
        <v>0.88834711024280022</v>
      </c>
      <c r="T95" s="42">
        <v>0.76161005384180325</v>
      </c>
      <c r="U95" s="42">
        <v>0.30991337824831566</v>
      </c>
      <c r="V95" s="42">
        <v>0.81585042553675247</v>
      </c>
      <c r="W95" s="42">
        <v>4.7296195652173916</v>
      </c>
    </row>
    <row r="96" spans="1:26" s="43" customFormat="1" ht="0.95" customHeight="1" x14ac:dyDescent="0.25">
      <c r="A96" s="42" t="s">
        <v>47</v>
      </c>
      <c r="B96" s="42" t="s">
        <v>365</v>
      </c>
      <c r="C96" s="42">
        <v>51</v>
      </c>
      <c r="D96" s="42">
        <v>11</v>
      </c>
      <c r="E96" s="42" t="s">
        <v>322</v>
      </c>
      <c r="F96" s="42" t="s">
        <v>23</v>
      </c>
      <c r="G96" s="42" t="s">
        <v>351</v>
      </c>
      <c r="H96" s="42" t="s">
        <v>39</v>
      </c>
      <c r="I96" s="42" t="s">
        <v>352</v>
      </c>
      <c r="J96" s="42" t="s">
        <v>193</v>
      </c>
      <c r="K96" s="42" t="s">
        <v>25</v>
      </c>
      <c r="L96" s="42">
        <v>40</v>
      </c>
      <c r="M96" s="42">
        <v>454</v>
      </c>
      <c r="N96" s="13">
        <v>12.677273022626567</v>
      </c>
      <c r="O96" s="42">
        <v>125.39696961966992</v>
      </c>
      <c r="P96" s="42">
        <v>20.954245928682951</v>
      </c>
      <c r="Q96" s="42">
        <v>0.77079796264855682</v>
      </c>
      <c r="R96" s="42">
        <v>0.3628203468889834</v>
      </c>
      <c r="S96" s="42">
        <v>0.93231032820400461</v>
      </c>
      <c r="T96" s="42">
        <v>0.80622149795277043</v>
      </c>
      <c r="U96" s="42">
        <v>0.17803030303030304</v>
      </c>
      <c r="V96" s="42">
        <v>0.49136405476643613</v>
      </c>
      <c r="W96" s="42">
        <v>5.0748898678414101</v>
      </c>
    </row>
    <row r="97" spans="1:23" s="43" customFormat="1" ht="0.95" customHeight="1" x14ac:dyDescent="0.25">
      <c r="A97" s="42" t="s">
        <v>47</v>
      </c>
      <c r="B97" s="42" t="s">
        <v>365</v>
      </c>
      <c r="C97" s="42">
        <v>51</v>
      </c>
      <c r="D97" s="42">
        <v>11</v>
      </c>
      <c r="E97" s="42" t="s">
        <v>322</v>
      </c>
      <c r="F97" s="42" t="s">
        <v>23</v>
      </c>
      <c r="G97" s="42" t="s">
        <v>353</v>
      </c>
      <c r="H97" s="42" t="s">
        <v>40</v>
      </c>
      <c r="I97" s="42" t="s">
        <v>354</v>
      </c>
      <c r="J97" s="42" t="s">
        <v>188</v>
      </c>
      <c r="K97" s="42" t="s">
        <v>25</v>
      </c>
      <c r="L97" s="42">
        <v>40</v>
      </c>
      <c r="M97" s="42">
        <v>1408</v>
      </c>
      <c r="N97" s="13">
        <v>39.316300475458604</v>
      </c>
      <c r="O97" s="42">
        <v>320.53405460951831</v>
      </c>
      <c r="P97" s="42">
        <v>53.562294441222065</v>
      </c>
      <c r="Q97" s="42">
        <v>0.54935622317596566</v>
      </c>
      <c r="R97" s="42">
        <v>0.17221229895971513</v>
      </c>
      <c r="S97" s="42">
        <v>0.91258037600818565</v>
      </c>
      <c r="T97" s="42">
        <v>0.7943849946181335</v>
      </c>
      <c r="U97" s="42">
        <v>0.19088564058469476</v>
      </c>
      <c r="V97" s="42">
        <v>0.52158685122875892</v>
      </c>
      <c r="W97" s="42">
        <v>3.6818181818181817</v>
      </c>
    </row>
    <row r="98" spans="1:23" s="43" customFormat="1" ht="0.95" customHeight="1" x14ac:dyDescent="0.25">
      <c r="A98" s="42" t="s">
        <v>47</v>
      </c>
      <c r="B98" s="42" t="s">
        <v>365</v>
      </c>
      <c r="C98" s="42">
        <v>51</v>
      </c>
      <c r="D98" s="42">
        <v>11</v>
      </c>
      <c r="E98" s="42" t="s">
        <v>322</v>
      </c>
      <c r="F98" s="42" t="s">
        <v>23</v>
      </c>
      <c r="G98" s="42" t="s">
        <v>355</v>
      </c>
      <c r="H98" s="42" t="s">
        <v>41</v>
      </c>
      <c r="I98" s="42" t="s">
        <v>356</v>
      </c>
      <c r="J98" s="42" t="s">
        <v>193</v>
      </c>
      <c r="K98" s="42" t="s">
        <v>25</v>
      </c>
      <c r="L98" s="42">
        <v>40</v>
      </c>
      <c r="M98" s="42">
        <v>202</v>
      </c>
      <c r="N98" s="13">
        <v>5.6405487898030096</v>
      </c>
      <c r="O98" s="42">
        <v>51.69848480983498</v>
      </c>
      <c r="P98" s="42">
        <v>8.638986796341479</v>
      </c>
      <c r="Q98" s="42">
        <v>0.97115384615384615</v>
      </c>
      <c r="R98" s="42">
        <v>0.94974191179404832</v>
      </c>
      <c r="S98" s="42">
        <v>1.0546634461042947</v>
      </c>
      <c r="T98" s="42">
        <v>0</v>
      </c>
      <c r="U98" s="42">
        <v>0.1702127659574468</v>
      </c>
      <c r="V98" s="42">
        <v>0.34581613873994976</v>
      </c>
      <c r="W98" s="42">
        <v>7.9207920792079209E-2</v>
      </c>
    </row>
    <row r="99" spans="1:23" s="43" customFormat="1" ht="0.95" customHeight="1" x14ac:dyDescent="0.25">
      <c r="A99" s="42" t="s">
        <v>47</v>
      </c>
      <c r="B99" s="42" t="s">
        <v>365</v>
      </c>
      <c r="C99" s="42">
        <v>51</v>
      </c>
      <c r="D99" s="42">
        <v>11</v>
      </c>
      <c r="E99" s="42" t="s">
        <v>322</v>
      </c>
      <c r="F99" s="42" t="s">
        <v>23</v>
      </c>
      <c r="G99" s="42" t="s">
        <v>357</v>
      </c>
      <c r="H99" s="42" t="s">
        <v>42</v>
      </c>
      <c r="I99" s="42" t="s">
        <v>358</v>
      </c>
      <c r="J99" s="42" t="s">
        <v>212</v>
      </c>
      <c r="K99" s="42" t="s">
        <v>25</v>
      </c>
      <c r="L99" s="42">
        <v>40</v>
      </c>
      <c r="M99" s="42">
        <v>526</v>
      </c>
      <c r="N99" s="13">
        <v>14.687765660576154</v>
      </c>
      <c r="O99" s="42">
        <v>153.78174593052029</v>
      </c>
      <c r="P99" s="42">
        <v>25.697435379370557</v>
      </c>
      <c r="Q99" s="42">
        <v>0.68758169934640523</v>
      </c>
      <c r="R99" s="42">
        <v>0.27950271679627475</v>
      </c>
      <c r="S99" s="42">
        <v>0.78904914241846547</v>
      </c>
      <c r="T99" s="42">
        <v>0.4982289363372826</v>
      </c>
      <c r="U99" s="42">
        <v>0.6376306620209059</v>
      </c>
      <c r="V99" s="42">
        <v>0.90114421097757669</v>
      </c>
      <c r="W99" s="42">
        <v>3.1958174904942966</v>
      </c>
    </row>
    <row r="100" spans="1:23" s="43" customFormat="1" ht="0.95" customHeight="1" x14ac:dyDescent="0.25">
      <c r="A100" s="42" t="s">
        <v>47</v>
      </c>
      <c r="B100" s="42" t="s">
        <v>365</v>
      </c>
      <c r="C100" s="42">
        <v>51</v>
      </c>
      <c r="D100" s="42">
        <v>11</v>
      </c>
      <c r="E100" s="42" t="s">
        <v>322</v>
      </c>
      <c r="F100" s="42" t="s">
        <v>23</v>
      </c>
      <c r="G100" s="42" t="s">
        <v>359</v>
      </c>
      <c r="H100" s="42" t="s">
        <v>43</v>
      </c>
      <c r="I100" s="42" t="s">
        <v>360</v>
      </c>
      <c r="J100" s="42" t="s">
        <v>183</v>
      </c>
      <c r="K100" s="42" t="s">
        <v>25</v>
      </c>
      <c r="L100" s="42">
        <v>40</v>
      </c>
      <c r="M100" s="42">
        <v>278</v>
      </c>
      <c r="N100" s="13">
        <v>7.7627354631942413</v>
      </c>
      <c r="O100" s="42">
        <v>101.74011537017755</v>
      </c>
      <c r="P100" s="42">
        <v>17.001107799856005</v>
      </c>
      <c r="Q100" s="42">
        <v>0.72395833333333337</v>
      </c>
      <c r="R100" s="42">
        <v>0.33749722663894799</v>
      </c>
      <c r="S100" s="42">
        <v>0.91212812117834696</v>
      </c>
      <c r="T100" s="42">
        <v>0.64560585379620727</v>
      </c>
      <c r="U100" s="42">
        <v>0.33950617283950618</v>
      </c>
      <c r="V100" s="42">
        <v>0.6927345883536653</v>
      </c>
      <c r="W100" s="42">
        <v>2.4316546762589928</v>
      </c>
    </row>
    <row r="101" spans="1:23" s="43" customFormat="1" ht="0.95" customHeight="1" x14ac:dyDescent="0.25">
      <c r="A101" s="42" t="s">
        <v>47</v>
      </c>
      <c r="B101" s="42" t="s">
        <v>365</v>
      </c>
      <c r="C101" s="42">
        <v>51</v>
      </c>
      <c r="D101" s="42">
        <v>11</v>
      </c>
      <c r="E101" s="42" t="s">
        <v>322</v>
      </c>
      <c r="F101" s="42" t="s">
        <v>23</v>
      </c>
      <c r="G101" s="42" t="s">
        <v>361</v>
      </c>
      <c r="H101" s="42" t="s">
        <v>44</v>
      </c>
      <c r="I101" s="42" t="s">
        <v>362</v>
      </c>
      <c r="J101" s="42" t="s">
        <v>183</v>
      </c>
      <c r="K101" s="42" t="s">
        <v>25</v>
      </c>
      <c r="L101" s="42">
        <v>40</v>
      </c>
      <c r="M101" s="42">
        <v>1035</v>
      </c>
      <c r="N101" s="13">
        <v>28.900831670525324</v>
      </c>
      <c r="O101" s="42">
        <v>250.79393923934038</v>
      </c>
      <c r="P101" s="42">
        <v>41.908491857365995</v>
      </c>
      <c r="Q101" s="42">
        <v>0.60349854227405253</v>
      </c>
      <c r="R101" s="42">
        <v>0.20678362281392962</v>
      </c>
      <c r="S101" s="42">
        <v>0.93197587602143728</v>
      </c>
      <c r="T101" s="42">
        <v>0.80632599761247281</v>
      </c>
      <c r="U101" s="42">
        <v>0.18896103896103897</v>
      </c>
      <c r="V101" s="42">
        <v>0.24004010599223383</v>
      </c>
      <c r="W101" s="42">
        <v>2.7140096618357488</v>
      </c>
    </row>
    <row r="102" spans="1:23" s="4" customFormat="1" ht="0.95" customHeight="1" x14ac:dyDescent="0.25">
      <c r="A102" s="3" t="s">
        <v>48</v>
      </c>
      <c r="B102" s="3" t="s">
        <v>364</v>
      </c>
      <c r="C102" s="3">
        <v>51</v>
      </c>
      <c r="D102" s="3">
        <v>12</v>
      </c>
      <c r="E102" s="3" t="s">
        <v>322</v>
      </c>
      <c r="F102" s="3" t="s">
        <v>23</v>
      </c>
      <c r="G102" s="3" t="s">
        <v>323</v>
      </c>
      <c r="H102" s="3" t="s">
        <v>24</v>
      </c>
      <c r="I102" s="3" t="s">
        <v>324</v>
      </c>
      <c r="J102" s="3" t="s">
        <v>188</v>
      </c>
      <c r="K102" s="3" t="s">
        <v>25</v>
      </c>
      <c r="L102" s="3">
        <v>40</v>
      </c>
      <c r="M102" s="3">
        <v>1158</v>
      </c>
      <c r="N102" s="13">
        <v>32.335423260355867</v>
      </c>
      <c r="O102" s="3">
        <v>274.4924240491755</v>
      </c>
      <c r="P102" s="3">
        <v>45.868586589707498</v>
      </c>
      <c r="Q102" s="3">
        <v>0.62157809983896939</v>
      </c>
      <c r="R102" s="3">
        <v>0.19313353891698026</v>
      </c>
      <c r="S102" s="3">
        <v>0.92515210247267576</v>
      </c>
      <c r="T102" s="3">
        <v>0.79494809878994654</v>
      </c>
      <c r="U102" s="3">
        <v>0.18708906156604901</v>
      </c>
      <c r="V102" s="3">
        <v>0.54722828582506367</v>
      </c>
      <c r="W102" s="3">
        <v>5.5267702936096716</v>
      </c>
    </row>
    <row r="103" spans="1:23" s="4" customFormat="1" ht="0.95" customHeight="1" x14ac:dyDescent="0.25">
      <c r="A103" s="3" t="s">
        <v>48</v>
      </c>
      <c r="B103" s="3" t="s">
        <v>364</v>
      </c>
      <c r="C103" s="3">
        <v>51</v>
      </c>
      <c r="D103" s="3">
        <v>12</v>
      </c>
      <c r="E103" s="3" t="s">
        <v>322</v>
      </c>
      <c r="F103" s="3" t="s">
        <v>23</v>
      </c>
      <c r="G103" s="3" t="s">
        <v>325</v>
      </c>
      <c r="H103" s="3" t="s">
        <v>26</v>
      </c>
      <c r="I103" s="3" t="s">
        <v>326</v>
      </c>
      <c r="J103" s="3" t="s">
        <v>61</v>
      </c>
      <c r="K103" s="3" t="s">
        <v>25</v>
      </c>
      <c r="L103" s="3">
        <v>40</v>
      </c>
      <c r="M103" s="3">
        <v>1425</v>
      </c>
      <c r="N103" s="13">
        <v>39.791000126085592</v>
      </c>
      <c r="O103" s="3">
        <v>315.46298679765277</v>
      </c>
      <c r="P103" s="3">
        <v>52.714902336188366</v>
      </c>
      <c r="Q103" s="3">
        <v>0.57832792207792205</v>
      </c>
      <c r="R103" s="3">
        <v>0.17994007890269093</v>
      </c>
      <c r="S103" s="3">
        <v>0.90888262975957246</v>
      </c>
      <c r="T103" s="3">
        <v>0.79675471679814636</v>
      </c>
      <c r="U103" s="3">
        <v>0.18797327394209354</v>
      </c>
      <c r="V103" s="3">
        <v>0.54326574669743521</v>
      </c>
      <c r="W103" s="3">
        <v>4.9515789473684206</v>
      </c>
    </row>
    <row r="104" spans="1:23" s="4" customFormat="1" ht="0.95" customHeight="1" x14ac:dyDescent="0.25">
      <c r="A104" s="3" t="s">
        <v>48</v>
      </c>
      <c r="B104" s="3" t="s">
        <v>364</v>
      </c>
      <c r="C104" s="3">
        <v>51</v>
      </c>
      <c r="D104" s="3">
        <v>12</v>
      </c>
      <c r="E104" s="3" t="s">
        <v>322</v>
      </c>
      <c r="F104" s="3" t="s">
        <v>23</v>
      </c>
      <c r="G104" s="3" t="s">
        <v>327</v>
      </c>
      <c r="H104" s="3" t="s">
        <v>27</v>
      </c>
      <c r="I104" s="3" t="s">
        <v>328</v>
      </c>
      <c r="J104" s="3" t="s">
        <v>183</v>
      </c>
      <c r="K104" s="3" t="s">
        <v>25</v>
      </c>
      <c r="L104" s="3">
        <v>40</v>
      </c>
      <c r="M104" s="3">
        <v>722</v>
      </c>
      <c r="N104" s="13">
        <v>20.160773397216698</v>
      </c>
      <c r="O104" s="3">
        <v>177.92388155425132</v>
      </c>
      <c r="P104" s="3">
        <v>29.731665621437944</v>
      </c>
      <c r="Q104" s="3">
        <v>0.67602996254681647</v>
      </c>
      <c r="R104" s="3">
        <v>0.28660157493507488</v>
      </c>
      <c r="S104" s="3">
        <v>0.90837362818966338</v>
      </c>
      <c r="T104" s="3">
        <v>0.79685174011040694</v>
      </c>
      <c r="U104" s="3">
        <v>0.25108225108225107</v>
      </c>
      <c r="V104" s="3">
        <v>0.6559060685475856</v>
      </c>
      <c r="W104" s="3">
        <v>2.6814404432132966</v>
      </c>
    </row>
    <row r="105" spans="1:23" s="4" customFormat="1" ht="0.95" customHeight="1" x14ac:dyDescent="0.25">
      <c r="A105" s="3" t="s">
        <v>48</v>
      </c>
      <c r="B105" s="3" t="s">
        <v>364</v>
      </c>
      <c r="C105" s="3">
        <v>51</v>
      </c>
      <c r="D105" s="3">
        <v>12</v>
      </c>
      <c r="E105" s="3" t="s">
        <v>322</v>
      </c>
      <c r="F105" s="3" t="s">
        <v>23</v>
      </c>
      <c r="G105" s="3" t="s">
        <v>329</v>
      </c>
      <c r="H105" s="3" t="s">
        <v>28</v>
      </c>
      <c r="I105" s="3" t="s">
        <v>330</v>
      </c>
      <c r="J105" s="3" t="s">
        <v>188</v>
      </c>
      <c r="K105" s="3" t="s">
        <v>25</v>
      </c>
      <c r="L105" s="3">
        <v>40</v>
      </c>
      <c r="M105" s="3">
        <v>1561</v>
      </c>
      <c r="N105" s="13">
        <v>43.588597331101475</v>
      </c>
      <c r="O105" s="3">
        <v>306.19090885901068</v>
      </c>
      <c r="P105" s="3">
        <v>51.165507626049006</v>
      </c>
      <c r="Q105" s="3">
        <v>0.65643397813288473</v>
      </c>
      <c r="R105" s="3">
        <v>0.2092320370651379</v>
      </c>
      <c r="S105" s="3">
        <v>0.90303028037212485</v>
      </c>
      <c r="T105" s="3">
        <v>0.79128416272841784</v>
      </c>
      <c r="U105" s="3">
        <v>0.23221855864342911</v>
      </c>
      <c r="V105" s="3">
        <v>0.71641707499576679</v>
      </c>
      <c r="W105" s="3">
        <v>4.3074951953875722</v>
      </c>
    </row>
    <row r="106" spans="1:23" s="4" customFormat="1" ht="0.95" customHeight="1" x14ac:dyDescent="0.25">
      <c r="A106" s="3" t="s">
        <v>48</v>
      </c>
      <c r="B106" s="3" t="s">
        <v>364</v>
      </c>
      <c r="C106" s="3">
        <v>51</v>
      </c>
      <c r="D106" s="3">
        <v>12</v>
      </c>
      <c r="E106" s="3" t="s">
        <v>322</v>
      </c>
      <c r="F106" s="3" t="s">
        <v>23</v>
      </c>
      <c r="G106" s="3" t="s">
        <v>331</v>
      </c>
      <c r="H106" s="3" t="s">
        <v>29</v>
      </c>
      <c r="I106" s="3" t="s">
        <v>332</v>
      </c>
      <c r="J106" s="3" t="s">
        <v>188</v>
      </c>
      <c r="K106" s="3" t="s">
        <v>25</v>
      </c>
      <c r="L106" s="3">
        <v>40</v>
      </c>
      <c r="M106" s="3">
        <v>1421</v>
      </c>
      <c r="N106" s="13">
        <v>39.679306090643948</v>
      </c>
      <c r="O106" s="3">
        <v>268.59292911256387</v>
      </c>
      <c r="P106" s="3">
        <v>44.882761588260344</v>
      </c>
      <c r="Q106" s="3">
        <v>0.66526217228464424</v>
      </c>
      <c r="R106" s="3">
        <v>0.24752256176659332</v>
      </c>
      <c r="S106" s="3">
        <v>0.91761351759481646</v>
      </c>
      <c r="T106" s="3">
        <v>0.80077714151331802</v>
      </c>
      <c r="U106" s="3">
        <v>0.17066939192641797</v>
      </c>
      <c r="V106" s="3">
        <v>0.39919892470574525</v>
      </c>
      <c r="W106" s="3">
        <v>7.1787473610133707</v>
      </c>
    </row>
    <row r="107" spans="1:23" s="4" customFormat="1" ht="0.95" customHeight="1" x14ac:dyDescent="0.25">
      <c r="A107" s="3" t="s">
        <v>48</v>
      </c>
      <c r="B107" s="3" t="s">
        <v>364</v>
      </c>
      <c r="C107" s="3">
        <v>51</v>
      </c>
      <c r="D107" s="3">
        <v>12</v>
      </c>
      <c r="E107" s="3" t="s">
        <v>322</v>
      </c>
      <c r="F107" s="3" t="s">
        <v>23</v>
      </c>
      <c r="G107" s="3" t="s">
        <v>333</v>
      </c>
      <c r="H107" s="3" t="s">
        <v>30</v>
      </c>
      <c r="I107" s="3" t="s">
        <v>334</v>
      </c>
      <c r="J107" s="3" t="s">
        <v>212</v>
      </c>
      <c r="K107" s="3" t="s">
        <v>25</v>
      </c>
      <c r="L107" s="3">
        <v>40</v>
      </c>
      <c r="M107" s="3">
        <v>628</v>
      </c>
      <c r="N107" s="13">
        <v>17.535963564338072</v>
      </c>
      <c r="O107" s="3">
        <v>141.19595949289328</v>
      </c>
      <c r="P107" s="3">
        <v>23.594309083577279</v>
      </c>
      <c r="Q107" s="3">
        <v>0.73882352941176466</v>
      </c>
      <c r="R107" s="3">
        <v>0.39584482329819493</v>
      </c>
      <c r="S107" s="3">
        <v>0.78759693218143012</v>
      </c>
      <c r="T107" s="3">
        <v>0</v>
      </c>
      <c r="U107" s="3">
        <v>0.8</v>
      </c>
      <c r="V107" s="3">
        <v>0.93068454682065194</v>
      </c>
      <c r="W107" s="3">
        <v>2.9442675159235669</v>
      </c>
    </row>
    <row r="108" spans="1:23" s="4" customFormat="1" ht="0.95" customHeight="1" x14ac:dyDescent="0.25">
      <c r="A108" s="3" t="s">
        <v>48</v>
      </c>
      <c r="B108" s="3" t="s">
        <v>364</v>
      </c>
      <c r="C108" s="3">
        <v>51</v>
      </c>
      <c r="D108" s="3">
        <v>12</v>
      </c>
      <c r="E108" s="3" t="s">
        <v>322</v>
      </c>
      <c r="F108" s="3" t="s">
        <v>23</v>
      </c>
      <c r="G108" s="3" t="s">
        <v>335</v>
      </c>
      <c r="H108" s="3" t="s">
        <v>31</v>
      </c>
      <c r="I108" s="3" t="s">
        <v>336</v>
      </c>
      <c r="J108" s="3" t="s">
        <v>193</v>
      </c>
      <c r="K108" s="3" t="s">
        <v>25</v>
      </c>
      <c r="L108" s="3">
        <v>40</v>
      </c>
      <c r="M108" s="3">
        <v>620</v>
      </c>
      <c r="N108" s="13">
        <v>17.312575493454784</v>
      </c>
      <c r="O108" s="3">
        <v>181.33809511662446</v>
      </c>
      <c r="P108" s="3">
        <v>30.302191933644689</v>
      </c>
      <c r="Q108" s="3">
        <v>0.59615384615384615</v>
      </c>
      <c r="R108" s="3">
        <v>0.23693185511642867</v>
      </c>
      <c r="S108" s="3">
        <v>0.79178647255783063</v>
      </c>
      <c r="T108" s="3">
        <v>0.51814553355752224</v>
      </c>
      <c r="U108" s="3">
        <v>0.58764186633039095</v>
      </c>
      <c r="V108" s="3">
        <v>0.89494472450877438</v>
      </c>
      <c r="W108" s="3">
        <v>2.7112903225806453</v>
      </c>
    </row>
    <row r="109" spans="1:23" s="4" customFormat="1" ht="0.95" customHeight="1" x14ac:dyDescent="0.25">
      <c r="A109" s="3" t="s">
        <v>48</v>
      </c>
      <c r="B109" s="3" t="s">
        <v>364</v>
      </c>
      <c r="C109" s="3">
        <v>51</v>
      </c>
      <c r="D109" s="3">
        <v>12</v>
      </c>
      <c r="E109" s="3" t="s">
        <v>322</v>
      </c>
      <c r="F109" s="3" t="s">
        <v>23</v>
      </c>
      <c r="G109" s="3" t="s">
        <v>337</v>
      </c>
      <c r="H109" s="3" t="s">
        <v>32</v>
      </c>
      <c r="I109" s="3" t="s">
        <v>338</v>
      </c>
      <c r="J109" s="3" t="s">
        <v>212</v>
      </c>
      <c r="K109" s="3" t="s">
        <v>25</v>
      </c>
      <c r="L109" s="3">
        <v>40</v>
      </c>
      <c r="M109" s="3">
        <v>372</v>
      </c>
      <c r="N109" s="13">
        <v>10.38754529607287</v>
      </c>
      <c r="O109" s="3">
        <v>118.2253967444161</v>
      </c>
      <c r="P109" s="3">
        <v>19.755852521096426</v>
      </c>
      <c r="Q109" s="3">
        <v>0.76386036960985626</v>
      </c>
      <c r="R109" s="3">
        <v>0.33445003342079199</v>
      </c>
      <c r="S109" s="3">
        <v>0.79665883236296753</v>
      </c>
      <c r="T109" s="3">
        <v>0.36711190442662556</v>
      </c>
      <c r="U109" s="3">
        <v>0.79341317365269459</v>
      </c>
      <c r="V109" s="3">
        <v>0.93682026337730662</v>
      </c>
      <c r="W109" s="3">
        <v>3.881720430107527</v>
      </c>
    </row>
    <row r="110" spans="1:23" s="4" customFormat="1" ht="0.95" customHeight="1" x14ac:dyDescent="0.25">
      <c r="A110" s="3" t="s">
        <v>48</v>
      </c>
      <c r="B110" s="3" t="s">
        <v>364</v>
      </c>
      <c r="C110" s="3">
        <v>51</v>
      </c>
      <c r="D110" s="3">
        <v>12</v>
      </c>
      <c r="E110" s="3" t="s">
        <v>322</v>
      </c>
      <c r="F110" s="3" t="s">
        <v>23</v>
      </c>
      <c r="G110" s="3" t="s">
        <v>339</v>
      </c>
      <c r="H110" s="3" t="s">
        <v>33</v>
      </c>
      <c r="I110" s="3" t="s">
        <v>340</v>
      </c>
      <c r="J110" s="3" t="s">
        <v>61</v>
      </c>
      <c r="K110" s="3" t="s">
        <v>25</v>
      </c>
      <c r="L110" s="3">
        <v>40</v>
      </c>
      <c r="M110" s="3">
        <v>989</v>
      </c>
      <c r="N110" s="13">
        <v>27.616350262946419</v>
      </c>
      <c r="O110" s="3">
        <v>248.83556979968307</v>
      </c>
      <c r="P110" s="3">
        <v>41.581241884880541</v>
      </c>
      <c r="Q110" s="3">
        <v>0.61619937694704052</v>
      </c>
      <c r="R110" s="3">
        <v>0.20071564911146825</v>
      </c>
      <c r="S110" s="3">
        <v>0.93316733135192287</v>
      </c>
      <c r="T110" s="3">
        <v>0.8051318121921055</v>
      </c>
      <c r="U110" s="3">
        <v>0.19930795847750865</v>
      </c>
      <c r="V110" s="3">
        <v>0.58361798064311909</v>
      </c>
      <c r="W110" s="3">
        <v>5.0970677451971689</v>
      </c>
    </row>
    <row r="111" spans="1:23" s="4" customFormat="1" ht="0.95" customHeight="1" x14ac:dyDescent="0.25">
      <c r="A111" s="3" t="s">
        <v>48</v>
      </c>
      <c r="B111" s="3" t="s">
        <v>364</v>
      </c>
      <c r="C111" s="3">
        <v>51</v>
      </c>
      <c r="D111" s="3">
        <v>12</v>
      </c>
      <c r="E111" s="3" t="s">
        <v>322</v>
      </c>
      <c r="F111" s="3" t="s">
        <v>23</v>
      </c>
      <c r="G111" s="3" t="s">
        <v>341</v>
      </c>
      <c r="H111" s="3" t="s">
        <v>34</v>
      </c>
      <c r="I111" s="3" t="s">
        <v>342</v>
      </c>
      <c r="J111" s="3" t="s">
        <v>183</v>
      </c>
      <c r="K111" s="3" t="s">
        <v>25</v>
      </c>
      <c r="L111" s="3">
        <v>40</v>
      </c>
      <c r="M111" s="3">
        <v>1079</v>
      </c>
      <c r="N111" s="13">
        <v>30.129466060383404</v>
      </c>
      <c r="O111" s="3">
        <v>243.6223663640865</v>
      </c>
      <c r="P111" s="3">
        <v>40.710098449779458</v>
      </c>
      <c r="Q111" s="3">
        <v>0.64035608308605341</v>
      </c>
      <c r="R111" s="3">
        <v>0.22845306766305032</v>
      </c>
      <c r="S111" s="3">
        <v>0.9290686544510377</v>
      </c>
      <c r="T111" s="3">
        <v>0.80282422191364333</v>
      </c>
      <c r="U111" s="3">
        <v>0.18223383409536251</v>
      </c>
      <c r="V111" s="3">
        <v>0.50887636469900677</v>
      </c>
      <c r="W111" s="3">
        <v>3.6784059314179798</v>
      </c>
    </row>
    <row r="112" spans="1:23" s="4" customFormat="1" ht="0.95" customHeight="1" x14ac:dyDescent="0.25">
      <c r="A112" s="3" t="s">
        <v>48</v>
      </c>
      <c r="B112" s="3" t="s">
        <v>364</v>
      </c>
      <c r="C112" s="3">
        <v>51</v>
      </c>
      <c r="D112" s="3">
        <v>12</v>
      </c>
      <c r="E112" s="3" t="s">
        <v>322</v>
      </c>
      <c r="F112" s="3" t="s">
        <v>23</v>
      </c>
      <c r="G112" s="3" t="s">
        <v>343</v>
      </c>
      <c r="H112" s="3" t="s">
        <v>35</v>
      </c>
      <c r="I112" s="3" t="s">
        <v>344</v>
      </c>
      <c r="J112" s="3" t="s">
        <v>61</v>
      </c>
      <c r="K112" s="3" t="s">
        <v>25</v>
      </c>
      <c r="L112" s="3">
        <v>40</v>
      </c>
      <c r="M112" s="3">
        <v>1252</v>
      </c>
      <c r="N112" s="13">
        <v>34.9602330932345</v>
      </c>
      <c r="O112" s="3">
        <v>274.10764773832517</v>
      </c>
      <c r="P112" s="3">
        <v>45.804289203019898</v>
      </c>
      <c r="Q112" s="3">
        <v>0.62819869543401907</v>
      </c>
      <c r="R112" s="3">
        <v>0.20939769049708956</v>
      </c>
      <c r="S112" s="3">
        <v>0.90379800840099678</v>
      </c>
      <c r="T112" s="3">
        <v>0.78797969366143483</v>
      </c>
      <c r="U112" s="3">
        <v>0.20807627593942793</v>
      </c>
      <c r="V112" s="3">
        <v>0.56988200138359968</v>
      </c>
      <c r="W112" s="3">
        <v>4.6134185303514377</v>
      </c>
    </row>
    <row r="113" spans="1:23" s="21" customFormat="1" ht="0.95" customHeight="1" x14ac:dyDescent="0.25">
      <c r="A113" s="19" t="s">
        <v>48</v>
      </c>
      <c r="B113" s="19" t="s">
        <v>364</v>
      </c>
      <c r="C113" s="19">
        <v>51</v>
      </c>
      <c r="D113" s="19">
        <v>12</v>
      </c>
      <c r="E113" s="19" t="s">
        <v>322</v>
      </c>
      <c r="F113" s="19" t="s">
        <v>23</v>
      </c>
      <c r="G113" s="19" t="s">
        <v>345</v>
      </c>
      <c r="H113" s="19" t="s">
        <v>36</v>
      </c>
      <c r="I113" s="19" t="s">
        <v>346</v>
      </c>
      <c r="J113" s="19" t="s">
        <v>193</v>
      </c>
      <c r="K113" s="19" t="s">
        <v>25</v>
      </c>
      <c r="L113" s="19">
        <v>40</v>
      </c>
      <c r="M113" s="19">
        <v>645</v>
      </c>
      <c r="N113" s="16">
        <v>18.010663214965057</v>
      </c>
      <c r="O113" s="19">
        <v>186.99494936611683</v>
      </c>
      <c r="P113" s="19">
        <v>31.247470878471635</v>
      </c>
      <c r="Q113" s="19">
        <v>0.61722488038277512</v>
      </c>
      <c r="R113" s="19">
        <v>0.23179807521880297</v>
      </c>
      <c r="S113" s="19">
        <v>0.88761642888985792</v>
      </c>
      <c r="T113" s="19">
        <v>0.75771841945722096</v>
      </c>
      <c r="U113" s="19">
        <v>0.36165327210103332</v>
      </c>
      <c r="V113" s="19">
        <v>0.85228128203765552</v>
      </c>
      <c r="W113" s="19">
        <v>2.7348837209302324</v>
      </c>
    </row>
    <row r="114" spans="1:23" s="4" customFormat="1" ht="0.95" customHeight="1" x14ac:dyDescent="0.25">
      <c r="A114" s="3" t="s">
        <v>48</v>
      </c>
      <c r="B114" s="3" t="s">
        <v>364</v>
      </c>
      <c r="C114" s="3">
        <v>51</v>
      </c>
      <c r="D114" s="3">
        <v>12</v>
      </c>
      <c r="E114" s="3" t="s">
        <v>322</v>
      </c>
      <c r="F114" s="3" t="s">
        <v>23</v>
      </c>
      <c r="G114" s="3" t="s">
        <v>347</v>
      </c>
      <c r="H114" s="3" t="s">
        <v>37</v>
      </c>
      <c r="I114" s="3" t="s">
        <v>348</v>
      </c>
      <c r="J114" s="3" t="s">
        <v>61</v>
      </c>
      <c r="K114" s="3" t="s">
        <v>25</v>
      </c>
      <c r="L114" s="3">
        <v>40</v>
      </c>
      <c r="M114" s="3">
        <v>1011</v>
      </c>
      <c r="N114" s="13">
        <v>28.230667457875459</v>
      </c>
      <c r="O114" s="3">
        <v>255.42135623730994</v>
      </c>
      <c r="P114" s="3">
        <v>42.681748452673794</v>
      </c>
      <c r="Q114" s="3">
        <v>0.58506944444444442</v>
      </c>
      <c r="R114" s="3">
        <v>0.19473616203356406</v>
      </c>
      <c r="S114" s="3">
        <v>0.93728268666954606</v>
      </c>
      <c r="T114" s="3">
        <v>0.79624067507005047</v>
      </c>
      <c r="U114" s="3">
        <v>0.18604651162790697</v>
      </c>
      <c r="V114" s="3">
        <v>0.35941415718008335</v>
      </c>
      <c r="W114" s="3">
        <v>4.7091988130563802</v>
      </c>
    </row>
    <row r="115" spans="1:23" s="4" customFormat="1" ht="0.95" customHeight="1" x14ac:dyDescent="0.25">
      <c r="A115" s="3" t="s">
        <v>48</v>
      </c>
      <c r="B115" s="3" t="s">
        <v>364</v>
      </c>
      <c r="C115" s="3">
        <v>51</v>
      </c>
      <c r="D115" s="3">
        <v>12</v>
      </c>
      <c r="E115" s="3" t="s">
        <v>322</v>
      </c>
      <c r="F115" s="3" t="s">
        <v>23</v>
      </c>
      <c r="G115" s="3" t="s">
        <v>349</v>
      </c>
      <c r="H115" s="3" t="s">
        <v>38</v>
      </c>
      <c r="I115" s="3" t="s">
        <v>350</v>
      </c>
      <c r="J115" s="3" t="s">
        <v>212</v>
      </c>
      <c r="K115" s="3" t="s">
        <v>25</v>
      </c>
      <c r="L115" s="3">
        <v>40</v>
      </c>
      <c r="M115" s="3">
        <v>854</v>
      </c>
      <c r="N115" s="13">
        <v>23.846676566790943</v>
      </c>
      <c r="O115" s="3">
        <v>229.96551211459405</v>
      </c>
      <c r="P115" s="3">
        <v>38.427993200952493</v>
      </c>
      <c r="Q115" s="3">
        <v>0.59059474412171509</v>
      </c>
      <c r="R115" s="3">
        <v>0.2029281588339763</v>
      </c>
      <c r="S115" s="3">
        <v>0.89864217976403538</v>
      </c>
      <c r="T115" s="3">
        <v>0.77795479222921649</v>
      </c>
      <c r="U115" s="3">
        <v>0.24721780604133545</v>
      </c>
      <c r="V115" s="3">
        <v>0.74646734648855839</v>
      </c>
      <c r="W115" s="3">
        <v>4.3571428571428568</v>
      </c>
    </row>
    <row r="116" spans="1:23" s="4" customFormat="1" ht="0.95" customHeight="1" x14ac:dyDescent="0.25">
      <c r="A116" s="3" t="s">
        <v>48</v>
      </c>
      <c r="B116" s="3" t="s">
        <v>364</v>
      </c>
      <c r="C116" s="3">
        <v>51</v>
      </c>
      <c r="D116" s="3">
        <v>12</v>
      </c>
      <c r="E116" s="3" t="s">
        <v>322</v>
      </c>
      <c r="F116" s="3" t="s">
        <v>23</v>
      </c>
      <c r="G116" s="3" t="s">
        <v>351</v>
      </c>
      <c r="H116" s="3" t="s">
        <v>39</v>
      </c>
      <c r="I116" s="3" t="s">
        <v>352</v>
      </c>
      <c r="J116" s="3" t="s">
        <v>193</v>
      </c>
      <c r="K116" s="3" t="s">
        <v>25</v>
      </c>
      <c r="L116" s="3">
        <v>40</v>
      </c>
      <c r="M116" s="3">
        <v>476</v>
      </c>
      <c r="N116" s="13">
        <v>13.291590217555607</v>
      </c>
      <c r="O116" s="3">
        <v>127.29646455628155</v>
      </c>
      <c r="P116" s="3">
        <v>21.271657778130105</v>
      </c>
      <c r="Q116" s="3">
        <v>0.76282051282051277</v>
      </c>
      <c r="R116" s="3">
        <v>0.36913407129690418</v>
      </c>
      <c r="S116" s="3">
        <v>0.94828904683486581</v>
      </c>
      <c r="T116" s="3">
        <v>0.60608947882513597</v>
      </c>
      <c r="U116" s="3">
        <v>0.20320855614973263</v>
      </c>
      <c r="V116" s="3">
        <v>0.64760202031557923</v>
      </c>
      <c r="W116" s="3">
        <v>3.7058823529411766</v>
      </c>
    </row>
    <row r="117" spans="1:23" s="4" customFormat="1" ht="0.95" customHeight="1" x14ac:dyDescent="0.25">
      <c r="A117" s="3" t="s">
        <v>48</v>
      </c>
      <c r="B117" s="3" t="s">
        <v>364</v>
      </c>
      <c r="C117" s="3">
        <v>51</v>
      </c>
      <c r="D117" s="3">
        <v>12</v>
      </c>
      <c r="E117" s="3" t="s">
        <v>322</v>
      </c>
      <c r="F117" s="3" t="s">
        <v>23</v>
      </c>
      <c r="G117" s="3" t="s">
        <v>353</v>
      </c>
      <c r="H117" s="3" t="s">
        <v>40</v>
      </c>
      <c r="I117" s="3" t="s">
        <v>354</v>
      </c>
      <c r="J117" s="3" t="s">
        <v>188</v>
      </c>
      <c r="K117" s="3" t="s">
        <v>25</v>
      </c>
      <c r="L117" s="3">
        <v>40</v>
      </c>
      <c r="M117" s="3">
        <v>1795</v>
      </c>
      <c r="N117" s="13">
        <v>50.122698404437635</v>
      </c>
      <c r="O117" s="3">
        <v>367.26197667087638</v>
      </c>
      <c r="P117" s="3">
        <v>61.370683859082732</v>
      </c>
      <c r="Q117" s="3">
        <v>0.55281798583307673</v>
      </c>
      <c r="R117" s="3">
        <v>0.16723315464064187</v>
      </c>
      <c r="S117" s="3">
        <v>0.90424941671667902</v>
      </c>
      <c r="T117" s="3">
        <v>0.78225340199001436</v>
      </c>
      <c r="U117" s="3">
        <v>0.24059888579387187</v>
      </c>
      <c r="V117" s="3">
        <v>0.61086642502260757</v>
      </c>
      <c r="W117" s="3">
        <v>5.1342618384401115</v>
      </c>
    </row>
    <row r="118" spans="1:23" s="4" customFormat="1" ht="0.95" customHeight="1" x14ac:dyDescent="0.25">
      <c r="A118" s="3" t="s">
        <v>48</v>
      </c>
      <c r="B118" s="3" t="s">
        <v>364</v>
      </c>
      <c r="C118" s="3">
        <v>51</v>
      </c>
      <c r="D118" s="3">
        <v>12</v>
      </c>
      <c r="E118" s="3" t="s">
        <v>322</v>
      </c>
      <c r="F118" s="3" t="s">
        <v>23</v>
      </c>
      <c r="G118" s="3" t="s">
        <v>355</v>
      </c>
      <c r="H118" s="3" t="s">
        <v>41</v>
      </c>
      <c r="I118" s="3" t="s">
        <v>356</v>
      </c>
      <c r="J118" s="3" t="s">
        <v>193</v>
      </c>
      <c r="K118" s="3" t="s">
        <v>25</v>
      </c>
      <c r="L118" s="3">
        <v>40</v>
      </c>
      <c r="M118" s="3">
        <v>691</v>
      </c>
      <c r="N118" s="13">
        <v>19.295144622543958</v>
      </c>
      <c r="O118" s="3">
        <v>192.30865786510159</v>
      </c>
      <c r="P118" s="3">
        <v>32.135409040125538</v>
      </c>
      <c r="Q118" s="3">
        <v>0.56224572823433683</v>
      </c>
      <c r="R118" s="3">
        <v>0.23479575325865693</v>
      </c>
      <c r="S118" s="3">
        <v>0.85388041745473997</v>
      </c>
      <c r="T118" s="3">
        <v>0.65044177160899252</v>
      </c>
      <c r="U118" s="3">
        <v>0.37917485265225931</v>
      </c>
      <c r="V118" s="3">
        <v>0.66185158960456769</v>
      </c>
      <c r="W118" s="3">
        <v>3.7641099855282198</v>
      </c>
    </row>
    <row r="119" spans="1:23" s="4" customFormat="1" ht="0.95" customHeight="1" x14ac:dyDescent="0.25">
      <c r="A119" s="3" t="s">
        <v>48</v>
      </c>
      <c r="B119" s="3" t="s">
        <v>364</v>
      </c>
      <c r="C119" s="3">
        <v>51</v>
      </c>
      <c r="D119" s="3">
        <v>12</v>
      </c>
      <c r="E119" s="3" t="s">
        <v>322</v>
      </c>
      <c r="F119" s="3" t="s">
        <v>23</v>
      </c>
      <c r="G119" s="3" t="s">
        <v>357</v>
      </c>
      <c r="H119" s="3" t="s">
        <v>42</v>
      </c>
      <c r="I119" s="3" t="s">
        <v>358</v>
      </c>
      <c r="J119" s="3" t="s">
        <v>212</v>
      </c>
      <c r="K119" s="3" t="s">
        <v>25</v>
      </c>
      <c r="L119" s="3">
        <v>40</v>
      </c>
      <c r="M119" s="3">
        <v>785</v>
      </c>
      <c r="N119" s="13">
        <v>21.919954455422587</v>
      </c>
      <c r="O119" s="3">
        <v>216.65180361560923</v>
      </c>
      <c r="P119" s="3">
        <v>36.203228735298588</v>
      </c>
      <c r="Q119" s="3">
        <v>0.60852713178294571</v>
      </c>
      <c r="R119" s="3">
        <v>0.21016234372028428</v>
      </c>
      <c r="S119" s="3">
        <v>0.92731044850944588</v>
      </c>
      <c r="T119" s="3">
        <v>0.7893602064821863</v>
      </c>
      <c r="U119" s="3">
        <v>0.25266903914590749</v>
      </c>
      <c r="V119" s="3">
        <v>0.60638695691424138</v>
      </c>
      <c r="W119" s="3">
        <v>3.7146496815286625</v>
      </c>
    </row>
    <row r="120" spans="1:23" s="4" customFormat="1" ht="0.95" customHeight="1" x14ac:dyDescent="0.25">
      <c r="A120" s="3" t="s">
        <v>48</v>
      </c>
      <c r="B120" s="3" t="s">
        <v>364</v>
      </c>
      <c r="C120" s="3">
        <v>51</v>
      </c>
      <c r="D120" s="3">
        <v>12</v>
      </c>
      <c r="E120" s="3" t="s">
        <v>322</v>
      </c>
      <c r="F120" s="3" t="s">
        <v>23</v>
      </c>
      <c r="G120" s="3" t="s">
        <v>359</v>
      </c>
      <c r="H120" s="3" t="s">
        <v>43</v>
      </c>
      <c r="I120" s="3" t="s">
        <v>360</v>
      </c>
      <c r="J120" s="3" t="s">
        <v>183</v>
      </c>
      <c r="K120" s="3" t="s">
        <v>25</v>
      </c>
      <c r="L120" s="3">
        <v>40</v>
      </c>
      <c r="M120" s="3">
        <v>368</v>
      </c>
      <c r="N120" s="13">
        <v>10.275851260631226</v>
      </c>
      <c r="O120" s="3">
        <v>118.81118318204301</v>
      </c>
      <c r="P120" s="3">
        <v>19.853739360889687</v>
      </c>
      <c r="Q120" s="3">
        <v>0.72015655577299409</v>
      </c>
      <c r="R120" s="3">
        <v>0.3275993572779794</v>
      </c>
      <c r="S120" s="3">
        <v>0.89285268003933282</v>
      </c>
      <c r="T120" s="3">
        <v>0.64697385767941518</v>
      </c>
      <c r="U120" s="3">
        <v>0.36966824644549762</v>
      </c>
      <c r="V120" s="3">
        <v>0.63857573993269723</v>
      </c>
      <c r="W120" s="3">
        <v>2.9592391304347827</v>
      </c>
    </row>
    <row r="121" spans="1:23" s="4" customFormat="1" ht="0.95" customHeight="1" x14ac:dyDescent="0.25">
      <c r="A121" s="3" t="s">
        <v>48</v>
      </c>
      <c r="B121" s="3" t="s">
        <v>364</v>
      </c>
      <c r="C121" s="3">
        <v>51</v>
      </c>
      <c r="D121" s="3">
        <v>12</v>
      </c>
      <c r="E121" s="3" t="s">
        <v>322</v>
      </c>
      <c r="F121" s="3" t="s">
        <v>23</v>
      </c>
      <c r="G121" s="3" t="s">
        <v>361</v>
      </c>
      <c r="H121" s="3" t="s">
        <v>44</v>
      </c>
      <c r="I121" s="3" t="s">
        <v>362</v>
      </c>
      <c r="J121" s="3" t="s">
        <v>183</v>
      </c>
      <c r="K121" s="3" t="s">
        <v>25</v>
      </c>
      <c r="L121" s="3">
        <v>40</v>
      </c>
      <c r="M121" s="3">
        <v>1301</v>
      </c>
      <c r="N121" s="13">
        <v>36.328485027394635</v>
      </c>
      <c r="O121" s="3">
        <v>291.6639969244294</v>
      </c>
      <c r="P121" s="3">
        <v>48.73801287729404</v>
      </c>
      <c r="Q121" s="3">
        <v>0.59433531292827779</v>
      </c>
      <c r="R121" s="3">
        <v>0.19218589677313944</v>
      </c>
      <c r="S121" s="3">
        <v>0.91976549006189912</v>
      </c>
      <c r="T121" s="3">
        <v>0.79150969090347334</v>
      </c>
      <c r="U121" s="3">
        <v>0.19887525562372188</v>
      </c>
      <c r="V121" s="3">
        <v>0.63063359579113509</v>
      </c>
      <c r="W121" s="3">
        <v>5.1683320522674867</v>
      </c>
    </row>
    <row r="122" spans="1:23" s="43" customFormat="1" ht="0.95" customHeight="1" x14ac:dyDescent="0.25">
      <c r="A122" s="42" t="s">
        <v>49</v>
      </c>
      <c r="B122" s="42" t="s">
        <v>321</v>
      </c>
      <c r="C122" s="42">
        <v>51</v>
      </c>
      <c r="D122" s="42">
        <v>13</v>
      </c>
      <c r="E122" s="42" t="s">
        <v>322</v>
      </c>
      <c r="F122" s="42" t="s">
        <v>23</v>
      </c>
      <c r="G122" s="42" t="s">
        <v>323</v>
      </c>
      <c r="H122" s="42" t="s">
        <v>24</v>
      </c>
      <c r="I122" s="42" t="s">
        <v>324</v>
      </c>
      <c r="J122" s="42" t="s">
        <v>188</v>
      </c>
      <c r="K122" s="42" t="s">
        <v>25</v>
      </c>
      <c r="L122" s="42">
        <v>40</v>
      </c>
      <c r="M122" s="42">
        <v>1404</v>
      </c>
      <c r="N122" s="13">
        <v>39.20460644001696</v>
      </c>
      <c r="O122" s="42">
        <v>285.32085117392171</v>
      </c>
      <c r="P122" s="42">
        <v>47.678052366120973</v>
      </c>
      <c r="Q122" s="42">
        <v>0.66635026103464645</v>
      </c>
      <c r="R122" s="42">
        <v>0.21672546823932209</v>
      </c>
      <c r="S122" s="42">
        <v>0.88844195196819076</v>
      </c>
      <c r="T122" s="42">
        <v>0.73580509809804007</v>
      </c>
      <c r="U122" s="42">
        <v>0.31746920492721165</v>
      </c>
      <c r="V122" s="42">
        <v>0.68869573631388692</v>
      </c>
      <c r="W122" s="42">
        <v>6.0284900284900287</v>
      </c>
    </row>
    <row r="123" spans="1:23" s="43" customFormat="1" ht="0.95" customHeight="1" x14ac:dyDescent="0.25">
      <c r="A123" s="42" t="s">
        <v>49</v>
      </c>
      <c r="B123" s="42" t="s">
        <v>321</v>
      </c>
      <c r="C123" s="42">
        <v>51</v>
      </c>
      <c r="D123" s="42">
        <v>13</v>
      </c>
      <c r="E123" s="42" t="s">
        <v>322</v>
      </c>
      <c r="F123" s="42" t="s">
        <v>23</v>
      </c>
      <c r="G123" s="42" t="s">
        <v>325</v>
      </c>
      <c r="H123" s="42" t="s">
        <v>26</v>
      </c>
      <c r="I123" s="42" t="s">
        <v>326</v>
      </c>
      <c r="J123" s="42" t="s">
        <v>61</v>
      </c>
      <c r="K123" s="42" t="s">
        <v>25</v>
      </c>
      <c r="L123" s="42">
        <v>40</v>
      </c>
      <c r="M123" s="42">
        <v>1852</v>
      </c>
      <c r="N123" s="13">
        <v>51.714338409481059</v>
      </c>
      <c r="O123" s="42">
        <v>338.39191898578736</v>
      </c>
      <c r="P123" s="42">
        <v>56.546402295154685</v>
      </c>
      <c r="Q123" s="42">
        <v>0.5976121329461116</v>
      </c>
      <c r="R123" s="42">
        <v>0.20324079257036073</v>
      </c>
      <c r="S123" s="42">
        <v>0.88042658487542125</v>
      </c>
      <c r="T123" s="42">
        <v>0.76093766524249562</v>
      </c>
      <c r="U123" s="42">
        <v>0.26224035608308605</v>
      </c>
      <c r="V123" s="42">
        <v>0.73182373883425023</v>
      </c>
      <c r="W123" s="42">
        <v>4.8731101511879054</v>
      </c>
    </row>
    <row r="124" spans="1:23" s="43" customFormat="1" ht="0.95" customHeight="1" x14ac:dyDescent="0.25">
      <c r="A124" s="42" t="s">
        <v>49</v>
      </c>
      <c r="B124" s="42" t="s">
        <v>321</v>
      </c>
      <c r="C124" s="42">
        <v>51</v>
      </c>
      <c r="D124" s="42">
        <v>13</v>
      </c>
      <c r="E124" s="42" t="s">
        <v>322</v>
      </c>
      <c r="F124" s="42" t="s">
        <v>23</v>
      </c>
      <c r="G124" s="42" t="s">
        <v>327</v>
      </c>
      <c r="H124" s="42" t="s">
        <v>27</v>
      </c>
      <c r="I124" s="42" t="s">
        <v>328</v>
      </c>
      <c r="J124" s="42" t="s">
        <v>183</v>
      </c>
      <c r="K124" s="42" t="s">
        <v>25</v>
      </c>
      <c r="L124" s="42">
        <v>40</v>
      </c>
      <c r="M124" s="42">
        <v>907</v>
      </c>
      <c r="N124" s="13">
        <v>25.326622536392723</v>
      </c>
      <c r="O124" s="42">
        <v>204.40916292848996</v>
      </c>
      <c r="P124" s="42">
        <v>34.157443222678381</v>
      </c>
      <c r="Q124" s="42">
        <v>0.6405367231638418</v>
      </c>
      <c r="R124" s="42">
        <v>0.27278245368997373</v>
      </c>
      <c r="S124" s="42">
        <v>0.91535368822344021</v>
      </c>
      <c r="T124" s="42">
        <v>0.80460482560100277</v>
      </c>
      <c r="U124" s="42">
        <v>0.21984126984126984</v>
      </c>
      <c r="V124" s="42">
        <v>0.56325215943412088</v>
      </c>
      <c r="W124" s="42">
        <v>3.5821389195148843</v>
      </c>
    </row>
    <row r="125" spans="1:23" s="43" customFormat="1" ht="0.95" customHeight="1" x14ac:dyDescent="0.25">
      <c r="A125" s="42" t="s">
        <v>49</v>
      </c>
      <c r="B125" s="42" t="s">
        <v>321</v>
      </c>
      <c r="C125" s="42">
        <v>51</v>
      </c>
      <c r="D125" s="42">
        <v>13</v>
      </c>
      <c r="E125" s="42" t="s">
        <v>322</v>
      </c>
      <c r="F125" s="42" t="s">
        <v>23</v>
      </c>
      <c r="G125" s="42" t="s">
        <v>329</v>
      </c>
      <c r="H125" s="42" t="s">
        <v>28</v>
      </c>
      <c r="I125" s="42" t="s">
        <v>330</v>
      </c>
      <c r="J125" s="42" t="s">
        <v>188</v>
      </c>
      <c r="K125" s="42" t="s">
        <v>25</v>
      </c>
      <c r="L125" s="42">
        <v>40</v>
      </c>
      <c r="M125" s="42">
        <v>2010</v>
      </c>
      <c r="N125" s="13">
        <v>56.126252809425992</v>
      </c>
      <c r="O125" s="42">
        <v>344.67619023324943</v>
      </c>
      <c r="P125" s="42">
        <v>57.596524683289459</v>
      </c>
      <c r="Q125" s="42">
        <v>0.65111758989310009</v>
      </c>
      <c r="R125" s="42">
        <v>0.2126098365033729</v>
      </c>
      <c r="S125" s="42">
        <v>0.86938899768670963</v>
      </c>
      <c r="T125" s="42">
        <v>0.74749280330221168</v>
      </c>
      <c r="U125" s="42">
        <v>0.32328244274809159</v>
      </c>
      <c r="V125" s="42">
        <v>0.832360947297485</v>
      </c>
      <c r="W125" s="42">
        <v>4.8761194029850747</v>
      </c>
    </row>
    <row r="126" spans="1:23" s="43" customFormat="1" ht="0.95" customHeight="1" x14ac:dyDescent="0.25">
      <c r="A126" s="42" t="s">
        <v>49</v>
      </c>
      <c r="B126" s="42" t="s">
        <v>321</v>
      </c>
      <c r="C126" s="42">
        <v>51</v>
      </c>
      <c r="D126" s="42">
        <v>13</v>
      </c>
      <c r="E126" s="42" t="s">
        <v>322</v>
      </c>
      <c r="F126" s="42" t="s">
        <v>23</v>
      </c>
      <c r="G126" s="42" t="s">
        <v>331</v>
      </c>
      <c r="H126" s="42" t="s">
        <v>29</v>
      </c>
      <c r="I126" s="42" t="s">
        <v>332</v>
      </c>
      <c r="J126" s="42" t="s">
        <v>188</v>
      </c>
      <c r="K126" s="42" t="s">
        <v>25</v>
      </c>
      <c r="L126" s="42">
        <v>40</v>
      </c>
      <c r="M126" s="42">
        <v>1828</v>
      </c>
      <c r="N126" s="13">
        <v>51.0441741968312</v>
      </c>
      <c r="O126" s="42">
        <v>294.97770542341414</v>
      </c>
      <c r="P126" s="42">
        <v>49.291744462947932</v>
      </c>
      <c r="Q126" s="42">
        <v>0.68005952380952384</v>
      </c>
      <c r="R126" s="42">
        <v>0.26400227503592194</v>
      </c>
      <c r="S126" s="42">
        <v>0.91545650244395538</v>
      </c>
      <c r="T126" s="42">
        <v>0.78986548018535574</v>
      </c>
      <c r="U126" s="42">
        <v>0.19141914191419143</v>
      </c>
      <c r="V126" s="42">
        <v>0.66616976652376125</v>
      </c>
      <c r="W126" s="42">
        <v>4.4310722100656452</v>
      </c>
    </row>
    <row r="127" spans="1:23" s="43" customFormat="1" ht="0.95" customHeight="1" x14ac:dyDescent="0.25">
      <c r="A127" s="42" t="s">
        <v>49</v>
      </c>
      <c r="B127" s="42" t="s">
        <v>321</v>
      </c>
      <c r="C127" s="42">
        <v>51</v>
      </c>
      <c r="D127" s="42">
        <v>13</v>
      </c>
      <c r="E127" s="42" t="s">
        <v>322</v>
      </c>
      <c r="F127" s="42" t="s">
        <v>23</v>
      </c>
      <c r="G127" s="42" t="s">
        <v>333</v>
      </c>
      <c r="H127" s="42" t="s">
        <v>30</v>
      </c>
      <c r="I127" s="42" t="s">
        <v>334</v>
      </c>
      <c r="J127" s="42" t="s">
        <v>212</v>
      </c>
      <c r="K127" s="42" t="s">
        <v>25</v>
      </c>
      <c r="L127" s="42">
        <v>40</v>
      </c>
      <c r="M127" s="42">
        <v>763</v>
      </c>
      <c r="N127" s="13">
        <v>21.305637260493548</v>
      </c>
      <c r="O127" s="42">
        <v>147.53910524340091</v>
      </c>
      <c r="P127" s="42">
        <v>24.654269594750332</v>
      </c>
      <c r="Q127" s="42">
        <v>0.76837865055387711</v>
      </c>
      <c r="R127" s="42">
        <v>0.44047383066697809</v>
      </c>
      <c r="S127" s="42">
        <v>0.80274511754341193</v>
      </c>
      <c r="T127" s="42">
        <v>0.48687647687446156</v>
      </c>
      <c r="U127" s="42">
        <v>0.72167832167832169</v>
      </c>
      <c r="V127" s="42">
        <v>0.91218858205884334</v>
      </c>
      <c r="W127" s="42">
        <v>1.8925294888597641</v>
      </c>
    </row>
    <row r="128" spans="1:23" s="43" customFormat="1" ht="0.95" customHeight="1" x14ac:dyDescent="0.25">
      <c r="A128" s="42" t="s">
        <v>49</v>
      </c>
      <c r="B128" s="42" t="s">
        <v>321</v>
      </c>
      <c r="C128" s="42">
        <v>51</v>
      </c>
      <c r="D128" s="42">
        <v>13</v>
      </c>
      <c r="E128" s="42" t="s">
        <v>322</v>
      </c>
      <c r="F128" s="42" t="s">
        <v>23</v>
      </c>
      <c r="G128" s="42" t="s">
        <v>335</v>
      </c>
      <c r="H128" s="42" t="s">
        <v>31</v>
      </c>
      <c r="I128" s="42" t="s">
        <v>336</v>
      </c>
      <c r="J128" s="42" t="s">
        <v>193</v>
      </c>
      <c r="K128" s="42" t="s">
        <v>25</v>
      </c>
      <c r="L128" s="42">
        <v>40</v>
      </c>
      <c r="M128" s="42">
        <v>730</v>
      </c>
      <c r="N128" s="13">
        <v>20.384161468099986</v>
      </c>
      <c r="O128" s="42">
        <v>204.40916292848993</v>
      </c>
      <c r="P128" s="42">
        <v>34.157443222678374</v>
      </c>
      <c r="Q128" s="42">
        <v>0.59494702526487364</v>
      </c>
      <c r="R128" s="42">
        <v>0.21954927364242655</v>
      </c>
      <c r="S128" s="42">
        <v>0.80886878756893121</v>
      </c>
      <c r="T128" s="42">
        <v>0.53065412067813933</v>
      </c>
      <c r="U128" s="42">
        <v>0.5366876310272537</v>
      </c>
      <c r="V128" s="42">
        <v>0.86003549798867862</v>
      </c>
      <c r="W128" s="42">
        <v>4.6082191780821917</v>
      </c>
    </row>
    <row r="129" spans="1:23" s="43" customFormat="1" ht="0.95" customHeight="1" x14ac:dyDescent="0.25">
      <c r="A129" s="42" t="s">
        <v>49</v>
      </c>
      <c r="B129" s="42" t="s">
        <v>321</v>
      </c>
      <c r="C129" s="42">
        <v>51</v>
      </c>
      <c r="D129" s="42">
        <v>13</v>
      </c>
      <c r="E129" s="42" t="s">
        <v>322</v>
      </c>
      <c r="F129" s="42" t="s">
        <v>23</v>
      </c>
      <c r="G129" s="42" t="s">
        <v>337</v>
      </c>
      <c r="H129" s="42" t="s">
        <v>32</v>
      </c>
      <c r="I129" s="42" t="s">
        <v>338</v>
      </c>
      <c r="J129" s="42" t="s">
        <v>212</v>
      </c>
      <c r="K129" s="42" t="s">
        <v>25</v>
      </c>
      <c r="L129" s="42">
        <v>40</v>
      </c>
      <c r="M129" s="42">
        <v>315</v>
      </c>
      <c r="N129" s="13">
        <v>8.7959052910294453</v>
      </c>
      <c r="O129" s="42">
        <v>106.81118318204301</v>
      </c>
      <c r="P129" s="42">
        <v>17.848499904889689</v>
      </c>
      <c r="Q129" s="42">
        <v>0.68329718004338391</v>
      </c>
      <c r="R129" s="42">
        <v>0.34696603725255687</v>
      </c>
      <c r="S129" s="42">
        <v>0.88688352176849428</v>
      </c>
      <c r="T129" s="42">
        <v>0.56690116812605251</v>
      </c>
      <c r="U129" s="42">
        <v>0.50552486187845302</v>
      </c>
      <c r="V129" s="42">
        <v>0.81099200992018716</v>
      </c>
      <c r="W129" s="42">
        <v>3.0507936507936506</v>
      </c>
    </row>
    <row r="130" spans="1:23" s="43" customFormat="1" ht="0.95" customHeight="1" x14ac:dyDescent="0.25">
      <c r="A130" s="42" t="s">
        <v>49</v>
      </c>
      <c r="B130" s="42" t="s">
        <v>321</v>
      </c>
      <c r="C130" s="42">
        <v>51</v>
      </c>
      <c r="D130" s="42">
        <v>13</v>
      </c>
      <c r="E130" s="42" t="s">
        <v>322</v>
      </c>
      <c r="F130" s="42" t="s">
        <v>23</v>
      </c>
      <c r="G130" s="42" t="s">
        <v>339</v>
      </c>
      <c r="H130" s="42" t="s">
        <v>33</v>
      </c>
      <c r="I130" s="42" t="s">
        <v>340</v>
      </c>
      <c r="J130" s="42" t="s">
        <v>61</v>
      </c>
      <c r="K130" s="42" t="s">
        <v>25</v>
      </c>
      <c r="L130" s="42">
        <v>40</v>
      </c>
      <c r="M130" s="42">
        <v>1224</v>
      </c>
      <c r="N130" s="13">
        <v>34.17837484514299</v>
      </c>
      <c r="O130" s="42">
        <v>270.97770542341414</v>
      </c>
      <c r="P130" s="42">
        <v>45.281265550947928</v>
      </c>
      <c r="Q130" s="42">
        <v>0.61169415292353824</v>
      </c>
      <c r="R130" s="42">
        <v>0.20947112247639535</v>
      </c>
      <c r="S130" s="42">
        <v>0.91251288430997968</v>
      </c>
      <c r="T130" s="42">
        <v>0.77858316195914923</v>
      </c>
      <c r="U130" s="42">
        <v>0.20884658454647256</v>
      </c>
      <c r="V130" s="42">
        <v>0.69800667402193306</v>
      </c>
      <c r="W130" s="42">
        <v>5.0988562091503269</v>
      </c>
    </row>
    <row r="131" spans="1:23" s="43" customFormat="1" ht="0.95" customHeight="1" x14ac:dyDescent="0.25">
      <c r="A131" s="42" t="s">
        <v>49</v>
      </c>
      <c r="B131" s="42" t="s">
        <v>321</v>
      </c>
      <c r="C131" s="42">
        <v>51</v>
      </c>
      <c r="D131" s="42">
        <v>13</v>
      </c>
      <c r="E131" s="42" t="s">
        <v>322</v>
      </c>
      <c r="F131" s="42" t="s">
        <v>23</v>
      </c>
      <c r="G131" s="42" t="s">
        <v>341</v>
      </c>
      <c r="H131" s="42" t="s">
        <v>34</v>
      </c>
      <c r="I131" s="42" t="s">
        <v>342</v>
      </c>
      <c r="J131" s="42" t="s">
        <v>183</v>
      </c>
      <c r="K131" s="42" t="s">
        <v>25</v>
      </c>
      <c r="L131" s="42">
        <v>40</v>
      </c>
      <c r="M131" s="42">
        <v>1380</v>
      </c>
      <c r="N131" s="13">
        <v>38.534442227367094</v>
      </c>
      <c r="O131" s="42">
        <v>280.24978336205629</v>
      </c>
      <c r="P131" s="42">
        <v>46.830660261087296</v>
      </c>
      <c r="Q131" s="42">
        <v>0.64758329422806193</v>
      </c>
      <c r="R131" s="42">
        <v>0.22079964933218646</v>
      </c>
      <c r="S131" s="42">
        <v>0.89941550334134879</v>
      </c>
      <c r="T131" s="42">
        <v>0.75652571413541159</v>
      </c>
      <c r="U131" s="42">
        <v>0.24497354497354498</v>
      </c>
      <c r="V131" s="42">
        <v>0.70151268323976512</v>
      </c>
      <c r="W131" s="42">
        <v>6.267391304347826</v>
      </c>
    </row>
    <row r="132" spans="1:23" s="43" customFormat="1" ht="0.95" customHeight="1" x14ac:dyDescent="0.25">
      <c r="A132" s="42" t="s">
        <v>49</v>
      </c>
      <c r="B132" s="42" t="s">
        <v>321</v>
      </c>
      <c r="C132" s="42">
        <v>51</v>
      </c>
      <c r="D132" s="42">
        <v>13</v>
      </c>
      <c r="E132" s="42" t="s">
        <v>322</v>
      </c>
      <c r="F132" s="42" t="s">
        <v>23</v>
      </c>
      <c r="G132" s="42" t="s">
        <v>343</v>
      </c>
      <c r="H132" s="42" t="s">
        <v>35</v>
      </c>
      <c r="I132" s="42" t="s">
        <v>344</v>
      </c>
      <c r="J132" s="42" t="s">
        <v>61</v>
      </c>
      <c r="K132" s="42" t="s">
        <v>25</v>
      </c>
      <c r="L132" s="42">
        <v>40</v>
      </c>
      <c r="M132" s="42">
        <v>1696</v>
      </c>
      <c r="N132" s="13">
        <v>47.358271027256954</v>
      </c>
      <c r="O132" s="42">
        <v>313.80613254816046</v>
      </c>
      <c r="P132" s="42">
        <v>52.438036543361427</v>
      </c>
      <c r="Q132" s="42">
        <v>0.66120857699805069</v>
      </c>
      <c r="R132" s="42">
        <v>0.2164277073365212</v>
      </c>
      <c r="S132" s="42">
        <v>0.89748945160052584</v>
      </c>
      <c r="T132" s="42">
        <v>0.76658198501454855</v>
      </c>
      <c r="U132" s="42">
        <v>0.22522915757311218</v>
      </c>
      <c r="V132" s="42">
        <v>0.69936160874136744</v>
      </c>
      <c r="W132" s="42">
        <v>5.7788915094339623</v>
      </c>
    </row>
    <row r="133" spans="1:23" s="45" customFormat="1" ht="0.95" customHeight="1" x14ac:dyDescent="0.25">
      <c r="A133" s="44" t="s">
        <v>49</v>
      </c>
      <c r="B133" s="44" t="s">
        <v>321</v>
      </c>
      <c r="C133" s="44">
        <v>51</v>
      </c>
      <c r="D133" s="44">
        <v>13</v>
      </c>
      <c r="E133" s="44" t="s">
        <v>322</v>
      </c>
      <c r="F133" s="44" t="s">
        <v>23</v>
      </c>
      <c r="G133" s="44" t="s">
        <v>345</v>
      </c>
      <c r="H133" s="44" t="s">
        <v>36</v>
      </c>
      <c r="I133" s="44" t="s">
        <v>346</v>
      </c>
      <c r="J133" s="44" t="s">
        <v>193</v>
      </c>
      <c r="K133" s="44" t="s">
        <v>25</v>
      </c>
      <c r="L133" s="44">
        <v>40</v>
      </c>
      <c r="M133" s="44">
        <v>753</v>
      </c>
      <c r="N133" s="16">
        <v>21.026402171889437</v>
      </c>
      <c r="O133" s="44">
        <v>212.79393923934026</v>
      </c>
      <c r="P133" s="44">
        <v>35.558566913365972</v>
      </c>
      <c r="Q133" s="44">
        <v>0.6121951219512195</v>
      </c>
      <c r="R133" s="44">
        <v>0.20897114947854659</v>
      </c>
      <c r="S133" s="44">
        <v>0.90067170514329731</v>
      </c>
      <c r="T133" s="44">
        <v>0.78990061322410343</v>
      </c>
      <c r="U133" s="44">
        <v>0.29668246445497631</v>
      </c>
      <c r="V133" s="44">
        <v>0.79602827147825195</v>
      </c>
      <c r="W133" s="44">
        <v>5.7848605577689245</v>
      </c>
    </row>
    <row r="134" spans="1:23" s="43" customFormat="1" ht="0.95" customHeight="1" x14ac:dyDescent="0.25">
      <c r="A134" s="42" t="s">
        <v>49</v>
      </c>
      <c r="B134" s="42" t="s">
        <v>321</v>
      </c>
      <c r="C134" s="42">
        <v>51</v>
      </c>
      <c r="D134" s="42">
        <v>13</v>
      </c>
      <c r="E134" s="42" t="s">
        <v>322</v>
      </c>
      <c r="F134" s="42" t="s">
        <v>23</v>
      </c>
      <c r="G134" s="42" t="s">
        <v>347</v>
      </c>
      <c r="H134" s="42" t="s">
        <v>37</v>
      </c>
      <c r="I134" s="42" t="s">
        <v>348</v>
      </c>
      <c r="J134" s="42" t="s">
        <v>61</v>
      </c>
      <c r="K134" s="42" t="s">
        <v>25</v>
      </c>
      <c r="L134" s="42">
        <v>40</v>
      </c>
      <c r="M134" s="42">
        <v>1324</v>
      </c>
      <c r="N134" s="13">
        <v>36.970725731184082</v>
      </c>
      <c r="O134" s="42">
        <v>278.14927829866798</v>
      </c>
      <c r="P134" s="42">
        <v>46.479658958534465</v>
      </c>
      <c r="Q134" s="42">
        <v>0.61296296296296293</v>
      </c>
      <c r="R134" s="42">
        <v>0.21505125148253545</v>
      </c>
      <c r="S134" s="42">
        <v>0.91127854791454543</v>
      </c>
      <c r="T134" s="42">
        <v>0.7993456201592487</v>
      </c>
      <c r="U134" s="42">
        <v>0.19866186309830158</v>
      </c>
      <c r="V134" s="42">
        <v>0.59610189148361492</v>
      </c>
      <c r="W134" s="42">
        <v>5.0785498489425978</v>
      </c>
    </row>
    <row r="135" spans="1:23" s="43" customFormat="1" ht="0.95" customHeight="1" x14ac:dyDescent="0.25">
      <c r="A135" s="42" t="s">
        <v>49</v>
      </c>
      <c r="B135" s="42" t="s">
        <v>321</v>
      </c>
      <c r="C135" s="42">
        <v>51</v>
      </c>
      <c r="D135" s="42">
        <v>13</v>
      </c>
      <c r="E135" s="42" t="s">
        <v>322</v>
      </c>
      <c r="F135" s="42" t="s">
        <v>23</v>
      </c>
      <c r="G135" s="42" t="s">
        <v>349</v>
      </c>
      <c r="H135" s="42" t="s">
        <v>38</v>
      </c>
      <c r="I135" s="42" t="s">
        <v>350</v>
      </c>
      <c r="J135" s="42" t="s">
        <v>212</v>
      </c>
      <c r="K135" s="42" t="s">
        <v>25</v>
      </c>
      <c r="L135" s="42">
        <v>40</v>
      </c>
      <c r="M135" s="42">
        <v>1103</v>
      </c>
      <c r="N135" s="13">
        <v>30.799630273033266</v>
      </c>
      <c r="O135" s="42">
        <v>234.55129855222103</v>
      </c>
      <c r="P135" s="42">
        <v>39.194293192745768</v>
      </c>
      <c r="Q135" s="42">
        <v>0.63064608347627216</v>
      </c>
      <c r="R135" s="42">
        <v>0.25194729101004676</v>
      </c>
      <c r="S135" s="42">
        <v>0.9034574124610586</v>
      </c>
      <c r="T135" s="42">
        <v>0.78603383766383306</v>
      </c>
      <c r="U135" s="42">
        <v>0.23106546854942234</v>
      </c>
      <c r="V135" s="42">
        <v>0.67539847974182288</v>
      </c>
      <c r="W135" s="42">
        <v>5.2366273798730738</v>
      </c>
    </row>
    <row r="136" spans="1:23" s="43" customFormat="1" ht="0.95" customHeight="1" x14ac:dyDescent="0.25">
      <c r="A136" s="42" t="s">
        <v>49</v>
      </c>
      <c r="B136" s="42" t="s">
        <v>321</v>
      </c>
      <c r="C136" s="42">
        <v>51</v>
      </c>
      <c r="D136" s="42">
        <v>13</v>
      </c>
      <c r="E136" s="42" t="s">
        <v>322</v>
      </c>
      <c r="F136" s="42" t="s">
        <v>23</v>
      </c>
      <c r="G136" s="42" t="s">
        <v>351</v>
      </c>
      <c r="H136" s="42" t="s">
        <v>39</v>
      </c>
      <c r="I136" s="42" t="s">
        <v>352</v>
      </c>
      <c r="J136" s="42" t="s">
        <v>193</v>
      </c>
      <c r="K136" s="42" t="s">
        <v>25</v>
      </c>
      <c r="L136" s="42">
        <v>40</v>
      </c>
      <c r="M136" s="42">
        <v>560</v>
      </c>
      <c r="N136" s="13">
        <v>15.637164961830127</v>
      </c>
      <c r="O136" s="42">
        <v>133.05382386916227</v>
      </c>
      <c r="P136" s="42">
        <v>22.233731449509897</v>
      </c>
      <c r="Q136" s="42">
        <v>0.77455048409405258</v>
      </c>
      <c r="R136" s="42">
        <v>0.39750552583775101</v>
      </c>
      <c r="S136" s="42">
        <v>0.89547156785133653</v>
      </c>
      <c r="T136" s="42">
        <v>0.58358054336466891</v>
      </c>
      <c r="U136" s="42">
        <v>0.29563812600969308</v>
      </c>
      <c r="V136" s="42">
        <v>0.73579370964332913</v>
      </c>
      <c r="W136" s="42">
        <v>3.9446428571428571</v>
      </c>
    </row>
    <row r="137" spans="1:23" s="43" customFormat="1" ht="0.95" customHeight="1" x14ac:dyDescent="0.25">
      <c r="A137" s="42" t="s">
        <v>49</v>
      </c>
      <c r="B137" s="42" t="s">
        <v>321</v>
      </c>
      <c r="C137" s="42">
        <v>51</v>
      </c>
      <c r="D137" s="42">
        <v>13</v>
      </c>
      <c r="E137" s="42" t="s">
        <v>322</v>
      </c>
      <c r="F137" s="42" t="s">
        <v>23</v>
      </c>
      <c r="G137" s="42" t="s">
        <v>353</v>
      </c>
      <c r="H137" s="42" t="s">
        <v>40</v>
      </c>
      <c r="I137" s="42" t="s">
        <v>354</v>
      </c>
      <c r="J137" s="42" t="s">
        <v>188</v>
      </c>
      <c r="K137" s="42" t="s">
        <v>25</v>
      </c>
      <c r="L137" s="42">
        <v>40</v>
      </c>
      <c r="M137" s="42">
        <v>2308</v>
      </c>
      <c r="N137" s="13">
        <v>64.447458449828446</v>
      </c>
      <c r="O137" s="42">
        <v>407.20310216783082</v>
      </c>
      <c r="P137" s="42">
        <v>68.044977256044447</v>
      </c>
      <c r="Q137" s="42">
        <v>0.58121380005036516</v>
      </c>
      <c r="R137" s="42">
        <v>0.17491357356414761</v>
      </c>
      <c r="S137" s="42">
        <v>0.87938432372724629</v>
      </c>
      <c r="T137" s="42">
        <v>0.7165636612846269</v>
      </c>
      <c r="U137" s="42">
        <v>0.2742725439354653</v>
      </c>
      <c r="V137" s="42">
        <v>0.76360452641778809</v>
      </c>
      <c r="W137" s="42">
        <v>6.0329289428076258</v>
      </c>
    </row>
    <row r="138" spans="1:23" s="43" customFormat="1" ht="0.95" customHeight="1" x14ac:dyDescent="0.25">
      <c r="A138" s="42" t="s">
        <v>49</v>
      </c>
      <c r="B138" s="42" t="s">
        <v>321</v>
      </c>
      <c r="C138" s="42">
        <v>51</v>
      </c>
      <c r="D138" s="42">
        <v>13</v>
      </c>
      <c r="E138" s="42" t="s">
        <v>322</v>
      </c>
      <c r="F138" s="42" t="s">
        <v>23</v>
      </c>
      <c r="G138" s="42" t="s">
        <v>355</v>
      </c>
      <c r="H138" s="42" t="s">
        <v>41</v>
      </c>
      <c r="I138" s="42" t="s">
        <v>356</v>
      </c>
      <c r="J138" s="42" t="s">
        <v>193</v>
      </c>
      <c r="K138" s="42" t="s">
        <v>25</v>
      </c>
      <c r="L138" s="42">
        <v>40</v>
      </c>
      <c r="M138" s="42">
        <v>1017</v>
      </c>
      <c r="N138" s="13">
        <v>28.398208511037925</v>
      </c>
      <c r="O138" s="42">
        <v>265.32085117392171</v>
      </c>
      <c r="P138" s="42">
        <v>44.335986606120976</v>
      </c>
      <c r="Q138" s="42">
        <v>0.52667011910926986</v>
      </c>
      <c r="R138" s="42">
        <v>0.18154657211945116</v>
      </c>
      <c r="S138" s="42">
        <v>0.92405730522603924</v>
      </c>
      <c r="T138" s="42">
        <v>0.79014953502489405</v>
      </c>
      <c r="U138" s="42">
        <v>0.1998844598497978</v>
      </c>
      <c r="V138" s="42">
        <v>0.49746823387500921</v>
      </c>
      <c r="W138" s="42">
        <v>6.4513274336283182</v>
      </c>
    </row>
    <row r="139" spans="1:23" s="43" customFormat="1" ht="0.95" customHeight="1" x14ac:dyDescent="0.25">
      <c r="A139" s="42" t="s">
        <v>49</v>
      </c>
      <c r="B139" s="42" t="s">
        <v>321</v>
      </c>
      <c r="C139" s="42">
        <v>51</v>
      </c>
      <c r="D139" s="42">
        <v>13</v>
      </c>
      <c r="E139" s="42" t="s">
        <v>322</v>
      </c>
      <c r="F139" s="42" t="s">
        <v>23</v>
      </c>
      <c r="G139" s="42" t="s">
        <v>357</v>
      </c>
      <c r="H139" s="42" t="s">
        <v>42</v>
      </c>
      <c r="I139" s="42" t="s">
        <v>358</v>
      </c>
      <c r="J139" s="42" t="s">
        <v>212</v>
      </c>
      <c r="K139" s="42" t="s">
        <v>25</v>
      </c>
      <c r="L139" s="42">
        <v>40</v>
      </c>
      <c r="M139" s="42">
        <v>788</v>
      </c>
      <c r="N139" s="13">
        <v>22.003724982003821</v>
      </c>
      <c r="O139" s="42">
        <v>227.37972567696724</v>
      </c>
      <c r="P139" s="42">
        <v>37.995899785159246</v>
      </c>
      <c r="Q139" s="42">
        <v>0.53861927546138078</v>
      </c>
      <c r="R139" s="42">
        <v>0.19152814618973171</v>
      </c>
      <c r="S139" s="42">
        <v>0.89685856040504264</v>
      </c>
      <c r="T139" s="42">
        <v>0.80023101023478949</v>
      </c>
      <c r="U139" s="42">
        <v>0.22375478927203066</v>
      </c>
      <c r="V139" s="42">
        <v>0.64333641410444686</v>
      </c>
      <c r="W139" s="42">
        <v>6.3972081218274113</v>
      </c>
    </row>
    <row r="140" spans="1:23" s="43" customFormat="1" ht="0.95" customHeight="1" x14ac:dyDescent="0.25">
      <c r="A140" s="42" t="s">
        <v>49</v>
      </c>
      <c r="B140" s="42" t="s">
        <v>321</v>
      </c>
      <c r="C140" s="42">
        <v>51</v>
      </c>
      <c r="D140" s="42">
        <v>13</v>
      </c>
      <c r="E140" s="42" t="s">
        <v>322</v>
      </c>
      <c r="F140" s="42" t="s">
        <v>23</v>
      </c>
      <c r="G140" s="42" t="s">
        <v>359</v>
      </c>
      <c r="H140" s="42" t="s">
        <v>43</v>
      </c>
      <c r="I140" s="42" t="s">
        <v>360</v>
      </c>
      <c r="J140" s="42" t="s">
        <v>183</v>
      </c>
      <c r="K140" s="42" t="s">
        <v>25</v>
      </c>
      <c r="L140" s="42">
        <v>40</v>
      </c>
      <c r="M140" s="42">
        <v>634</v>
      </c>
      <c r="N140" s="13">
        <v>17.703504617500535</v>
      </c>
      <c r="O140" s="42">
        <v>163.33809511662434</v>
      </c>
      <c r="P140" s="42">
        <v>27.294332749644671</v>
      </c>
      <c r="Q140" s="42">
        <v>0.68838219326818673</v>
      </c>
      <c r="R140" s="42">
        <v>0.29862361532954657</v>
      </c>
      <c r="S140" s="42">
        <v>0.89665352284873145</v>
      </c>
      <c r="T140" s="42">
        <v>0.79262332530379875</v>
      </c>
      <c r="U140" s="42">
        <v>0.26146220570012391</v>
      </c>
      <c r="V140" s="42">
        <v>0.74645936712183536</v>
      </c>
      <c r="W140" s="42">
        <v>3.1940063091482651</v>
      </c>
    </row>
    <row r="141" spans="1:23" s="43" customFormat="1" ht="0.95" customHeight="1" x14ac:dyDescent="0.25">
      <c r="A141" s="42" t="s">
        <v>49</v>
      </c>
      <c r="B141" s="42" t="s">
        <v>321</v>
      </c>
      <c r="C141" s="42">
        <v>51</v>
      </c>
      <c r="D141" s="42">
        <v>13</v>
      </c>
      <c r="E141" s="42" t="s">
        <v>322</v>
      </c>
      <c r="F141" s="42" t="s">
        <v>23</v>
      </c>
      <c r="G141" s="42" t="s">
        <v>361</v>
      </c>
      <c r="H141" s="42" t="s">
        <v>44</v>
      </c>
      <c r="I141" s="42" t="s">
        <v>362</v>
      </c>
      <c r="J141" s="42" t="s">
        <v>183</v>
      </c>
      <c r="K141" s="42" t="s">
        <v>25</v>
      </c>
      <c r="L141" s="42">
        <v>40</v>
      </c>
      <c r="M141" s="42">
        <v>1650</v>
      </c>
      <c r="N141" s="13">
        <v>46.073789619678053</v>
      </c>
      <c r="O141" s="42">
        <v>320.53405460951842</v>
      </c>
      <c r="P141" s="42">
        <v>53.562294441222079</v>
      </c>
      <c r="Q141" s="42">
        <v>0.62076749435665912</v>
      </c>
      <c r="R141" s="42">
        <v>0.20181128784341607</v>
      </c>
      <c r="S141" s="42">
        <v>0.89223595862563865</v>
      </c>
      <c r="T141" s="42">
        <v>0.7698933812152563</v>
      </c>
      <c r="U141" s="42">
        <v>0.25053259480187473</v>
      </c>
      <c r="V141" s="42">
        <v>0.76206255569391401</v>
      </c>
      <c r="W141" s="42">
        <v>4.2763636363636364</v>
      </c>
    </row>
    <row r="142" spans="1:23" s="4" customFormat="1" ht="0.95" customHeight="1" x14ac:dyDescent="0.25">
      <c r="A142" s="3" t="s">
        <v>50</v>
      </c>
      <c r="B142" s="3" t="s">
        <v>366</v>
      </c>
      <c r="C142" s="3">
        <v>51</v>
      </c>
      <c r="D142" s="3">
        <v>14</v>
      </c>
      <c r="E142" s="3" t="s">
        <v>322</v>
      </c>
      <c r="F142" s="3" t="s">
        <v>23</v>
      </c>
      <c r="G142" s="3" t="s">
        <v>323</v>
      </c>
      <c r="H142" s="3" t="s">
        <v>24</v>
      </c>
      <c r="I142" s="3" t="s">
        <v>324</v>
      </c>
      <c r="J142" s="3" t="s">
        <v>188</v>
      </c>
      <c r="K142" s="3" t="s">
        <v>25</v>
      </c>
      <c r="L142" s="3">
        <v>40</v>
      </c>
      <c r="M142" s="3">
        <v>1939</v>
      </c>
      <c r="N142" s="13">
        <v>54.143683680336814</v>
      </c>
      <c r="O142" s="3">
        <v>344.43354954613005</v>
      </c>
      <c r="P142" s="3">
        <v>57.555978626669237</v>
      </c>
      <c r="Q142" s="3">
        <v>0.65264220801077077</v>
      </c>
      <c r="R142" s="3">
        <v>0.20538880993330044</v>
      </c>
      <c r="S142" s="3">
        <v>0.84493854739432939</v>
      </c>
      <c r="T142" s="3">
        <v>0.67723904175968996</v>
      </c>
      <c r="U142" s="3">
        <v>0.4208350558081852</v>
      </c>
      <c r="V142" s="3">
        <v>0.82570134810147311</v>
      </c>
      <c r="W142" s="3">
        <v>7.4265085095410006</v>
      </c>
    </row>
    <row r="143" spans="1:23" s="4" customFormat="1" ht="0.95" customHeight="1" x14ac:dyDescent="0.25">
      <c r="A143" s="3" t="s">
        <v>50</v>
      </c>
      <c r="B143" s="3" t="s">
        <v>366</v>
      </c>
      <c r="C143" s="3">
        <v>51</v>
      </c>
      <c r="D143" s="3">
        <v>14</v>
      </c>
      <c r="E143" s="3" t="s">
        <v>322</v>
      </c>
      <c r="F143" s="3" t="s">
        <v>23</v>
      </c>
      <c r="G143" s="3" t="s">
        <v>325</v>
      </c>
      <c r="H143" s="3" t="s">
        <v>26</v>
      </c>
      <c r="I143" s="3" t="s">
        <v>326</v>
      </c>
      <c r="J143" s="3" t="s">
        <v>61</v>
      </c>
      <c r="K143" s="3" t="s">
        <v>25</v>
      </c>
      <c r="L143" s="3">
        <v>40</v>
      </c>
      <c r="M143" s="3">
        <v>2650</v>
      </c>
      <c r="N143" s="13">
        <v>73.997298480088986</v>
      </c>
      <c r="O143" s="3">
        <v>415.54624791833839</v>
      </c>
      <c r="P143" s="3">
        <v>69.439144343217492</v>
      </c>
      <c r="Q143" s="3">
        <v>0.64398541919805585</v>
      </c>
      <c r="R143" s="3">
        <v>0.19284882954856825</v>
      </c>
      <c r="S143" s="3">
        <v>0.88010229410402918</v>
      </c>
      <c r="T143" s="3">
        <v>0.70848892985374345</v>
      </c>
      <c r="U143" s="3">
        <v>0.28351525328855304</v>
      </c>
      <c r="V143" s="3">
        <v>0.74144934944261154</v>
      </c>
      <c r="W143" s="3">
        <v>8.6041509433962258</v>
      </c>
    </row>
    <row r="144" spans="1:23" s="4" customFormat="1" ht="0.95" customHeight="1" x14ac:dyDescent="0.25">
      <c r="A144" s="3" t="s">
        <v>50</v>
      </c>
      <c r="B144" s="3" t="s">
        <v>366</v>
      </c>
      <c r="C144" s="3">
        <v>51</v>
      </c>
      <c r="D144" s="3">
        <v>14</v>
      </c>
      <c r="E144" s="3" t="s">
        <v>322</v>
      </c>
      <c r="F144" s="3" t="s">
        <v>23</v>
      </c>
      <c r="G144" s="3" t="s">
        <v>327</v>
      </c>
      <c r="H144" s="3" t="s">
        <v>27</v>
      </c>
      <c r="I144" s="3" t="s">
        <v>328</v>
      </c>
      <c r="J144" s="3" t="s">
        <v>183</v>
      </c>
      <c r="K144" s="3" t="s">
        <v>25</v>
      </c>
      <c r="L144" s="3">
        <v>40</v>
      </c>
      <c r="M144" s="3">
        <v>1250</v>
      </c>
      <c r="N144" s="13">
        <v>34.904386075513678</v>
      </c>
      <c r="O144" s="3">
        <v>266.69343417595212</v>
      </c>
      <c r="P144" s="3">
        <v>44.565349738813168</v>
      </c>
      <c r="Q144" s="3">
        <v>0.64366632337796081</v>
      </c>
      <c r="R144" s="3">
        <v>0.22084889441906824</v>
      </c>
      <c r="S144" s="3">
        <v>0.88488537778174248</v>
      </c>
      <c r="T144" s="3">
        <v>0.7767230959951692</v>
      </c>
      <c r="U144" s="3">
        <v>0.25044195639363581</v>
      </c>
      <c r="V144" s="3">
        <v>0.68229360557399577</v>
      </c>
      <c r="W144" s="3">
        <v>3.92</v>
      </c>
    </row>
    <row r="145" spans="1:23" s="4" customFormat="1" ht="0.95" customHeight="1" x14ac:dyDescent="0.25">
      <c r="A145" s="3" t="s">
        <v>50</v>
      </c>
      <c r="B145" s="3" t="s">
        <v>366</v>
      </c>
      <c r="C145" s="3">
        <v>51</v>
      </c>
      <c r="D145" s="3">
        <v>14</v>
      </c>
      <c r="E145" s="3" t="s">
        <v>322</v>
      </c>
      <c r="F145" s="3" t="s">
        <v>23</v>
      </c>
      <c r="G145" s="3" t="s">
        <v>329</v>
      </c>
      <c r="H145" s="3" t="s">
        <v>28</v>
      </c>
      <c r="I145" s="3" t="s">
        <v>330</v>
      </c>
      <c r="J145" s="3" t="s">
        <v>188</v>
      </c>
      <c r="K145" s="3" t="s">
        <v>25</v>
      </c>
      <c r="L145" s="3">
        <v>40</v>
      </c>
      <c r="M145" s="3">
        <v>2682</v>
      </c>
      <c r="N145" s="13">
        <v>74.89085076362214</v>
      </c>
      <c r="O145" s="3">
        <v>390.96046148071156</v>
      </c>
      <c r="P145" s="3">
        <v>65.330778591424249</v>
      </c>
      <c r="Q145" s="3">
        <v>0.65767533104462972</v>
      </c>
      <c r="R145" s="3">
        <v>0.22049713974262408</v>
      </c>
      <c r="S145" s="3">
        <v>0.81589237112475188</v>
      </c>
      <c r="T145" s="3">
        <v>0.71328044613893038</v>
      </c>
      <c r="U145" s="3">
        <v>0.44270676691729322</v>
      </c>
      <c r="V145" s="3">
        <v>0.87435399659479895</v>
      </c>
      <c r="W145" s="3">
        <v>6.0137956748695007</v>
      </c>
    </row>
    <row r="146" spans="1:23" s="4" customFormat="1" ht="0.95" customHeight="1" x14ac:dyDescent="0.25">
      <c r="A146" s="3" t="s">
        <v>50</v>
      </c>
      <c r="B146" s="3" t="s">
        <v>366</v>
      </c>
      <c r="C146" s="3">
        <v>51</v>
      </c>
      <c r="D146" s="3">
        <v>14</v>
      </c>
      <c r="E146" s="3" t="s">
        <v>322</v>
      </c>
      <c r="F146" s="3" t="s">
        <v>23</v>
      </c>
      <c r="G146" s="3" t="s">
        <v>331</v>
      </c>
      <c r="H146" s="3" t="s">
        <v>29</v>
      </c>
      <c r="I146" s="3" t="s">
        <v>332</v>
      </c>
      <c r="J146" s="3" t="s">
        <v>188</v>
      </c>
      <c r="K146" s="3" t="s">
        <v>25</v>
      </c>
      <c r="L146" s="3">
        <v>40</v>
      </c>
      <c r="M146" s="3">
        <v>2582</v>
      </c>
      <c r="N146" s="13">
        <v>72.098499877581048</v>
      </c>
      <c r="O146" s="3">
        <v>361.26197667087638</v>
      </c>
      <c r="P146" s="3">
        <v>60.368064131082733</v>
      </c>
      <c r="Q146" s="3">
        <v>0.70335058567147912</v>
      </c>
      <c r="R146" s="3">
        <v>0.24861171771368509</v>
      </c>
      <c r="S146" s="3">
        <v>0.90802890506917955</v>
      </c>
      <c r="T146" s="3">
        <v>0.80029672300621169</v>
      </c>
      <c r="U146" s="3">
        <v>0.24621563175780042</v>
      </c>
      <c r="V146" s="3">
        <v>0.76513189652635949</v>
      </c>
      <c r="W146" s="3">
        <v>7.2691711851278082</v>
      </c>
    </row>
    <row r="147" spans="1:23" s="4" customFormat="1" ht="0.95" customHeight="1" x14ac:dyDescent="0.25">
      <c r="A147" s="3" t="s">
        <v>50</v>
      </c>
      <c r="B147" s="3" t="s">
        <v>366</v>
      </c>
      <c r="C147" s="3">
        <v>51</v>
      </c>
      <c r="D147" s="3">
        <v>14</v>
      </c>
      <c r="E147" s="3" t="s">
        <v>322</v>
      </c>
      <c r="F147" s="3" t="s">
        <v>23</v>
      </c>
      <c r="G147" s="3" t="s">
        <v>333</v>
      </c>
      <c r="H147" s="3" t="s">
        <v>30</v>
      </c>
      <c r="I147" s="3" t="s">
        <v>334</v>
      </c>
      <c r="J147" s="3" t="s">
        <v>212</v>
      </c>
      <c r="K147" s="3" t="s">
        <v>25</v>
      </c>
      <c r="L147" s="3">
        <v>40</v>
      </c>
      <c r="M147" s="3">
        <v>1134</v>
      </c>
      <c r="N147" s="13">
        <v>31.665259047706005</v>
      </c>
      <c r="O147" s="3">
        <v>217.13708498984786</v>
      </c>
      <c r="P147" s="3">
        <v>36.284320848539025</v>
      </c>
      <c r="Q147" s="3">
        <v>0.68644067796610164</v>
      </c>
      <c r="R147" s="3">
        <v>0.30224206799049858</v>
      </c>
      <c r="S147" s="3">
        <v>0.89804472042131389</v>
      </c>
      <c r="T147" s="3">
        <v>0.78625792649114479</v>
      </c>
      <c r="U147" s="3">
        <v>0.25209497206703912</v>
      </c>
      <c r="V147" s="3">
        <v>0.49551913740296438</v>
      </c>
      <c r="W147" s="3">
        <v>2.7654320987654319</v>
      </c>
    </row>
    <row r="148" spans="1:23" s="4" customFormat="1" ht="0.95" customHeight="1" x14ac:dyDescent="0.25">
      <c r="A148" s="3" t="s">
        <v>50</v>
      </c>
      <c r="B148" s="3" t="s">
        <v>366</v>
      </c>
      <c r="C148" s="3">
        <v>51</v>
      </c>
      <c r="D148" s="3">
        <v>14</v>
      </c>
      <c r="E148" s="3" t="s">
        <v>322</v>
      </c>
      <c r="F148" s="3" t="s">
        <v>23</v>
      </c>
      <c r="G148" s="3" t="s">
        <v>335</v>
      </c>
      <c r="H148" s="3" t="s">
        <v>31</v>
      </c>
      <c r="I148" s="3" t="s">
        <v>336</v>
      </c>
      <c r="J148" s="3" t="s">
        <v>193</v>
      </c>
      <c r="K148" s="3" t="s">
        <v>25</v>
      </c>
      <c r="L148" s="3">
        <v>40</v>
      </c>
      <c r="M148" s="3">
        <v>1163</v>
      </c>
      <c r="N148" s="13">
        <v>32.475040804657922</v>
      </c>
      <c r="O148" s="3">
        <v>276.59292911256381</v>
      </c>
      <c r="P148" s="3">
        <v>46.219587892260328</v>
      </c>
      <c r="Q148" s="3">
        <v>0.56428918000970407</v>
      </c>
      <c r="R148" s="3">
        <v>0.19103257587648115</v>
      </c>
      <c r="S148" s="3">
        <v>0.91660024034987064</v>
      </c>
      <c r="T148" s="3">
        <v>0.80384175576902173</v>
      </c>
      <c r="U148" s="3">
        <v>0.1911134903640257</v>
      </c>
      <c r="V148" s="3">
        <v>0.44962469600308536</v>
      </c>
      <c r="W148" s="3">
        <v>4.5821152192605332</v>
      </c>
    </row>
    <row r="149" spans="1:23" s="4" customFormat="1" ht="0.95" customHeight="1" x14ac:dyDescent="0.25">
      <c r="A149" s="3" t="s">
        <v>50</v>
      </c>
      <c r="B149" s="3" t="s">
        <v>366</v>
      </c>
      <c r="C149" s="3">
        <v>51</v>
      </c>
      <c r="D149" s="3">
        <v>14</v>
      </c>
      <c r="E149" s="3" t="s">
        <v>322</v>
      </c>
      <c r="F149" s="3" t="s">
        <v>23</v>
      </c>
      <c r="G149" s="3" t="s">
        <v>337</v>
      </c>
      <c r="H149" s="3" t="s">
        <v>32</v>
      </c>
      <c r="I149" s="3" t="s">
        <v>338</v>
      </c>
      <c r="J149" s="3" t="s">
        <v>212</v>
      </c>
      <c r="K149" s="3" t="s">
        <v>25</v>
      </c>
      <c r="L149" s="3">
        <v>40</v>
      </c>
      <c r="M149" s="3">
        <v>419</v>
      </c>
      <c r="N149" s="13">
        <v>11.699950212512183</v>
      </c>
      <c r="O149" s="3">
        <v>134.12489168102778</v>
      </c>
      <c r="P149" s="3">
        <v>22.412710402543588</v>
      </c>
      <c r="Q149" s="3">
        <v>0.6960132890365448</v>
      </c>
      <c r="R149" s="3">
        <v>0.29268813578323877</v>
      </c>
      <c r="S149" s="3">
        <v>0.75571290349462172</v>
      </c>
      <c r="T149" s="3">
        <v>0.38303603197213421</v>
      </c>
      <c r="U149" s="3">
        <v>0.76247030878859856</v>
      </c>
      <c r="V149" s="3">
        <v>0.94166493749346125</v>
      </c>
      <c r="W149" s="3">
        <v>4.0119331742243434</v>
      </c>
    </row>
    <row r="150" spans="1:23" s="4" customFormat="1" ht="0.95" customHeight="1" x14ac:dyDescent="0.25">
      <c r="A150" s="3" t="s">
        <v>50</v>
      </c>
      <c r="B150" s="3" t="s">
        <v>366</v>
      </c>
      <c r="C150" s="3">
        <v>51</v>
      </c>
      <c r="D150" s="3">
        <v>14</v>
      </c>
      <c r="E150" s="3" t="s">
        <v>322</v>
      </c>
      <c r="F150" s="3" t="s">
        <v>23</v>
      </c>
      <c r="G150" s="3" t="s">
        <v>339</v>
      </c>
      <c r="H150" s="3" t="s">
        <v>33</v>
      </c>
      <c r="I150" s="3" t="s">
        <v>340</v>
      </c>
      <c r="J150" s="3" t="s">
        <v>61</v>
      </c>
      <c r="K150" s="3" t="s">
        <v>25</v>
      </c>
      <c r="L150" s="3">
        <v>40</v>
      </c>
      <c r="M150" s="3">
        <v>1761</v>
      </c>
      <c r="N150" s="13">
        <v>49.173299103183666</v>
      </c>
      <c r="O150" s="3">
        <v>303.22034611053346</v>
      </c>
      <c r="P150" s="3">
        <v>50.669116823568146</v>
      </c>
      <c r="Q150" s="3">
        <v>0.67316513761467889</v>
      </c>
      <c r="R150" s="3">
        <v>0.24068694898667703</v>
      </c>
      <c r="S150" s="3">
        <v>0.87590551312516163</v>
      </c>
      <c r="T150" s="3">
        <v>0.75874971148427672</v>
      </c>
      <c r="U150" s="3">
        <v>0.341518872214643</v>
      </c>
      <c r="V150" s="3">
        <v>0.81349666652625108</v>
      </c>
      <c r="W150" s="3">
        <v>5.2333901192504255</v>
      </c>
    </row>
    <row r="151" spans="1:23" s="4" customFormat="1" ht="0.95" customHeight="1" x14ac:dyDescent="0.25">
      <c r="A151" s="3" t="s">
        <v>50</v>
      </c>
      <c r="B151" s="3" t="s">
        <v>366</v>
      </c>
      <c r="C151" s="3">
        <v>51</v>
      </c>
      <c r="D151" s="3">
        <v>14</v>
      </c>
      <c r="E151" s="3" t="s">
        <v>322</v>
      </c>
      <c r="F151" s="3" t="s">
        <v>23</v>
      </c>
      <c r="G151" s="3" t="s">
        <v>341</v>
      </c>
      <c r="H151" s="3" t="s">
        <v>34</v>
      </c>
      <c r="I151" s="3" t="s">
        <v>342</v>
      </c>
      <c r="J151" s="3" t="s">
        <v>183</v>
      </c>
      <c r="K151" s="3" t="s">
        <v>25</v>
      </c>
      <c r="L151" s="3">
        <v>40</v>
      </c>
      <c r="M151" s="3">
        <v>1864</v>
      </c>
      <c r="N151" s="13">
        <v>52.049420515805991</v>
      </c>
      <c r="O151" s="3">
        <v>292.63455967290662</v>
      </c>
      <c r="P151" s="3">
        <v>48.9001971037749</v>
      </c>
      <c r="Q151" s="3">
        <v>0.70207156308851226</v>
      </c>
      <c r="R151" s="3">
        <v>0.27352973418877502</v>
      </c>
      <c r="S151" s="3">
        <v>0.88069656014139419</v>
      </c>
      <c r="T151" s="3">
        <v>0.756197910759284</v>
      </c>
      <c r="U151" s="3">
        <v>0.30222416048844308</v>
      </c>
      <c r="V151" s="3">
        <v>0.7845918820075235</v>
      </c>
      <c r="W151" s="3">
        <v>3.4334763948497855</v>
      </c>
    </row>
    <row r="152" spans="1:23" s="4" customFormat="1" ht="0.95" customHeight="1" x14ac:dyDescent="0.25">
      <c r="A152" s="3" t="s">
        <v>50</v>
      </c>
      <c r="B152" s="3" t="s">
        <v>366</v>
      </c>
      <c r="C152" s="3">
        <v>51</v>
      </c>
      <c r="D152" s="3">
        <v>14</v>
      </c>
      <c r="E152" s="3" t="s">
        <v>322</v>
      </c>
      <c r="F152" s="3" t="s">
        <v>23</v>
      </c>
      <c r="G152" s="3" t="s">
        <v>343</v>
      </c>
      <c r="H152" s="3" t="s">
        <v>35</v>
      </c>
      <c r="I152" s="3" t="s">
        <v>344</v>
      </c>
      <c r="J152" s="3" t="s">
        <v>61</v>
      </c>
      <c r="K152" s="3" t="s">
        <v>25</v>
      </c>
      <c r="L152" s="3">
        <v>40</v>
      </c>
      <c r="M152" s="3">
        <v>2363</v>
      </c>
      <c r="N152" s="13">
        <v>65.983251437151054</v>
      </c>
      <c r="O152" s="3">
        <v>329.46298679765289</v>
      </c>
      <c r="P152" s="3">
        <v>55.054348368188386</v>
      </c>
      <c r="Q152" s="3">
        <v>0.7039022937146262</v>
      </c>
      <c r="R152" s="3">
        <v>0.27356486790107187</v>
      </c>
      <c r="S152" s="3">
        <v>0.89405731840066427</v>
      </c>
      <c r="T152" s="3">
        <v>0.8225759205866332</v>
      </c>
      <c r="U152" s="3">
        <v>0.26907356948228883</v>
      </c>
      <c r="V152" s="3">
        <v>0.77978640144505895</v>
      </c>
      <c r="W152" s="3">
        <v>5.2141345746931869</v>
      </c>
    </row>
    <row r="153" spans="1:23" s="21" customFormat="1" ht="0.95" customHeight="1" x14ac:dyDescent="0.25">
      <c r="A153" s="19" t="s">
        <v>50</v>
      </c>
      <c r="B153" s="19" t="s">
        <v>366</v>
      </c>
      <c r="C153" s="19">
        <v>51</v>
      </c>
      <c r="D153" s="19">
        <v>14</v>
      </c>
      <c r="E153" s="19" t="s">
        <v>322</v>
      </c>
      <c r="F153" s="19" t="s">
        <v>23</v>
      </c>
      <c r="G153" s="19" t="s">
        <v>345</v>
      </c>
      <c r="H153" s="19" t="s">
        <v>36</v>
      </c>
      <c r="I153" s="19" t="s">
        <v>346</v>
      </c>
      <c r="J153" s="19" t="s">
        <v>193</v>
      </c>
      <c r="K153" s="19" t="s">
        <v>25</v>
      </c>
      <c r="L153" s="19">
        <v>40</v>
      </c>
      <c r="M153" s="19">
        <v>916</v>
      </c>
      <c r="N153" s="16">
        <v>25.577934116136422</v>
      </c>
      <c r="O153" s="19">
        <v>231.03657992645967</v>
      </c>
      <c r="P153" s="19">
        <v>38.606972153986206</v>
      </c>
      <c r="Q153" s="19">
        <v>0.60462046204620457</v>
      </c>
      <c r="R153" s="19">
        <v>0.21564720999046508</v>
      </c>
      <c r="S153" s="19">
        <v>0.91187059476139776</v>
      </c>
      <c r="T153" s="19">
        <v>0.80449607092355746</v>
      </c>
      <c r="U153" s="19">
        <v>0.1913946587537092</v>
      </c>
      <c r="V153" s="19">
        <v>0.6336807935525135</v>
      </c>
      <c r="W153" s="19">
        <v>5.0480349344978164</v>
      </c>
    </row>
    <row r="154" spans="1:23" s="4" customFormat="1" ht="0.95" customHeight="1" x14ac:dyDescent="0.25">
      <c r="A154" s="3" t="s">
        <v>50</v>
      </c>
      <c r="B154" s="3" t="s">
        <v>366</v>
      </c>
      <c r="C154" s="3">
        <v>51</v>
      </c>
      <c r="D154" s="3">
        <v>14</v>
      </c>
      <c r="E154" s="3" t="s">
        <v>322</v>
      </c>
      <c r="F154" s="3" t="s">
        <v>23</v>
      </c>
      <c r="G154" s="3" t="s">
        <v>347</v>
      </c>
      <c r="H154" s="3" t="s">
        <v>37</v>
      </c>
      <c r="I154" s="3" t="s">
        <v>348</v>
      </c>
      <c r="J154" s="3" t="s">
        <v>61</v>
      </c>
      <c r="K154" s="3" t="s">
        <v>25</v>
      </c>
      <c r="L154" s="3">
        <v>40</v>
      </c>
      <c r="M154" s="3">
        <v>1837</v>
      </c>
      <c r="N154" s="13">
        <v>51.2954857765749</v>
      </c>
      <c r="O154" s="3">
        <v>320.63455967290668</v>
      </c>
      <c r="P154" s="3">
        <v>53.579089167774903</v>
      </c>
      <c r="Q154" s="3">
        <v>0.65211217607383742</v>
      </c>
      <c r="R154" s="3">
        <v>0.22454239892787037</v>
      </c>
      <c r="S154" s="3">
        <v>0.88400331804124621</v>
      </c>
      <c r="T154" s="3">
        <v>0.75233293358948494</v>
      </c>
      <c r="U154" s="3">
        <v>0.29626556016597511</v>
      </c>
      <c r="V154" s="3">
        <v>0.73471236848157229</v>
      </c>
      <c r="W154" s="3">
        <v>6.1164942841589545</v>
      </c>
    </row>
    <row r="155" spans="1:23" s="4" customFormat="1" ht="0.95" customHeight="1" x14ac:dyDescent="0.25">
      <c r="A155" s="3" t="s">
        <v>50</v>
      </c>
      <c r="B155" s="3" t="s">
        <v>366</v>
      </c>
      <c r="C155" s="3">
        <v>51</v>
      </c>
      <c r="D155" s="3">
        <v>14</v>
      </c>
      <c r="E155" s="3" t="s">
        <v>322</v>
      </c>
      <c r="F155" s="3" t="s">
        <v>23</v>
      </c>
      <c r="G155" s="3" t="s">
        <v>349</v>
      </c>
      <c r="H155" s="3" t="s">
        <v>38</v>
      </c>
      <c r="I155" s="3" t="s">
        <v>350</v>
      </c>
      <c r="J155" s="3" t="s">
        <v>212</v>
      </c>
      <c r="K155" s="3" t="s">
        <v>25</v>
      </c>
      <c r="L155" s="3">
        <v>40</v>
      </c>
      <c r="M155" s="3">
        <v>1246</v>
      </c>
      <c r="N155" s="13">
        <v>34.792692040072033</v>
      </c>
      <c r="O155" s="3">
        <v>258.10764773832511</v>
      </c>
      <c r="P155" s="3">
        <v>43.130636595019887</v>
      </c>
      <c r="Q155" s="3">
        <v>0.62020905923344949</v>
      </c>
      <c r="R155" s="3">
        <v>0.23503154775598351</v>
      </c>
      <c r="S155" s="3">
        <v>0.896781891953365</v>
      </c>
      <c r="T155" s="3">
        <v>0.78744576538460265</v>
      </c>
      <c r="U155" s="3">
        <v>0.21953958450308816</v>
      </c>
      <c r="V155" s="3">
        <v>0.448915275444909</v>
      </c>
      <c r="W155" s="3">
        <v>4.1605136436597112</v>
      </c>
    </row>
    <row r="156" spans="1:23" s="4" customFormat="1" ht="0.95" customHeight="1" x14ac:dyDescent="0.25">
      <c r="A156" s="3" t="s">
        <v>50</v>
      </c>
      <c r="B156" s="3" t="s">
        <v>366</v>
      </c>
      <c r="C156" s="3">
        <v>51</v>
      </c>
      <c r="D156" s="3">
        <v>14</v>
      </c>
      <c r="E156" s="3" t="s">
        <v>322</v>
      </c>
      <c r="F156" s="3" t="s">
        <v>23</v>
      </c>
      <c r="G156" s="3" t="s">
        <v>351</v>
      </c>
      <c r="H156" s="3" t="s">
        <v>39</v>
      </c>
      <c r="I156" s="3" t="s">
        <v>352</v>
      </c>
      <c r="J156" s="3" t="s">
        <v>193</v>
      </c>
      <c r="K156" s="3" t="s">
        <v>25</v>
      </c>
      <c r="L156" s="3">
        <v>40</v>
      </c>
      <c r="M156" s="3">
        <v>684</v>
      </c>
      <c r="N156" s="13">
        <v>19.099680060521084</v>
      </c>
      <c r="O156" s="3">
        <v>145.53910524340091</v>
      </c>
      <c r="P156" s="3">
        <v>24.320063018750332</v>
      </c>
      <c r="Q156" s="3">
        <v>0.789838337182448</v>
      </c>
      <c r="R156" s="3">
        <v>0.40579488129612346</v>
      </c>
      <c r="S156" s="3">
        <v>0.88779499437716092</v>
      </c>
      <c r="T156" s="3">
        <v>0.59005857364479319</v>
      </c>
      <c r="U156" s="3">
        <v>0.35674931129476584</v>
      </c>
      <c r="V156" s="3">
        <v>0.77460066492107316</v>
      </c>
      <c r="W156" s="3">
        <v>2.9605263157894739</v>
      </c>
    </row>
    <row r="157" spans="1:23" s="4" customFormat="1" ht="0.95" customHeight="1" x14ac:dyDescent="0.25">
      <c r="A157" s="3" t="s">
        <v>50</v>
      </c>
      <c r="B157" s="3" t="s">
        <v>366</v>
      </c>
      <c r="C157" s="3">
        <v>51</v>
      </c>
      <c r="D157" s="3">
        <v>14</v>
      </c>
      <c r="E157" s="3" t="s">
        <v>322</v>
      </c>
      <c r="F157" s="3" t="s">
        <v>23</v>
      </c>
      <c r="G157" s="3" t="s">
        <v>353</v>
      </c>
      <c r="H157" s="3" t="s">
        <v>40</v>
      </c>
      <c r="I157" s="3" t="s">
        <v>354</v>
      </c>
      <c r="J157" s="3" t="s">
        <v>188</v>
      </c>
      <c r="K157" s="3" t="s">
        <v>25</v>
      </c>
      <c r="L157" s="3">
        <v>40</v>
      </c>
      <c r="M157" s="3">
        <v>3393</v>
      </c>
      <c r="N157" s="13">
        <v>94.74446556337432</v>
      </c>
      <c r="O157" s="3">
        <v>487.87214972614339</v>
      </c>
      <c r="P157" s="3">
        <v>81.525040342866859</v>
      </c>
      <c r="Q157" s="3">
        <v>0.63922381311228338</v>
      </c>
      <c r="R157" s="3">
        <v>0.17913550385100699</v>
      </c>
      <c r="S157" s="3">
        <v>0.85729012877447031</v>
      </c>
      <c r="T157" s="3">
        <v>0.76366616786484043</v>
      </c>
      <c r="U157" s="3">
        <v>0.34198270126413838</v>
      </c>
      <c r="V157" s="3">
        <v>0.82548875880032802</v>
      </c>
      <c r="W157" s="3">
        <v>6.4556439728853521</v>
      </c>
    </row>
    <row r="158" spans="1:23" s="4" customFormat="1" ht="0.95" customHeight="1" x14ac:dyDescent="0.25">
      <c r="A158" s="3" t="s">
        <v>50</v>
      </c>
      <c r="B158" s="3" t="s">
        <v>366</v>
      </c>
      <c r="C158" s="3">
        <v>51</v>
      </c>
      <c r="D158" s="3">
        <v>14</v>
      </c>
      <c r="E158" s="3" t="s">
        <v>322</v>
      </c>
      <c r="F158" s="3" t="s">
        <v>23</v>
      </c>
      <c r="G158" s="3" t="s">
        <v>355</v>
      </c>
      <c r="H158" s="3" t="s">
        <v>41</v>
      </c>
      <c r="I158" s="3" t="s">
        <v>356</v>
      </c>
      <c r="J158" s="3" t="s">
        <v>193</v>
      </c>
      <c r="K158" s="3" t="s">
        <v>25</v>
      </c>
      <c r="L158" s="3">
        <v>40</v>
      </c>
      <c r="M158" s="3">
        <v>1525</v>
      </c>
      <c r="N158" s="13">
        <v>42.583351012126684</v>
      </c>
      <c r="O158" s="3">
        <v>306.83556979968319</v>
      </c>
      <c r="P158" s="3">
        <v>51.27323258888056</v>
      </c>
      <c r="Q158" s="3">
        <v>0.60951239008792968</v>
      </c>
      <c r="R158" s="3">
        <v>0.20354868473734672</v>
      </c>
      <c r="S158" s="3">
        <v>0.88931348634104246</v>
      </c>
      <c r="T158" s="3">
        <v>0.79330574056017045</v>
      </c>
      <c r="U158" s="3">
        <v>0.2489777373920945</v>
      </c>
      <c r="V158" s="3">
        <v>0.73009488255785937</v>
      </c>
      <c r="W158" s="3">
        <v>5.0780327868852462</v>
      </c>
    </row>
    <row r="159" spans="1:23" s="4" customFormat="1" ht="0.95" customHeight="1" x14ac:dyDescent="0.25">
      <c r="A159" s="3" t="s">
        <v>50</v>
      </c>
      <c r="B159" s="3" t="s">
        <v>366</v>
      </c>
      <c r="C159" s="3">
        <v>51</v>
      </c>
      <c r="D159" s="3">
        <v>14</v>
      </c>
      <c r="E159" s="3" t="s">
        <v>322</v>
      </c>
      <c r="F159" s="3" t="s">
        <v>23</v>
      </c>
      <c r="G159" s="3" t="s">
        <v>357</v>
      </c>
      <c r="H159" s="3" t="s">
        <v>42</v>
      </c>
      <c r="I159" s="3" t="s">
        <v>358</v>
      </c>
      <c r="J159" s="3" t="s">
        <v>212</v>
      </c>
      <c r="K159" s="3" t="s">
        <v>25</v>
      </c>
      <c r="L159" s="3">
        <v>40</v>
      </c>
      <c r="M159" s="3">
        <v>894</v>
      </c>
      <c r="N159" s="13">
        <v>24.963616921207379</v>
      </c>
      <c r="O159" s="3">
        <v>229.72287142747484</v>
      </c>
      <c r="P159" s="3">
        <v>38.387447144332299</v>
      </c>
      <c r="Q159" s="3">
        <v>0.6256123163051085</v>
      </c>
      <c r="R159" s="3">
        <v>0.21288198474292067</v>
      </c>
      <c r="S159" s="3">
        <v>0.85330504594220924</v>
      </c>
      <c r="T159" s="3">
        <v>0.73630909362359864</v>
      </c>
      <c r="U159" s="3">
        <v>0.34166666666666667</v>
      </c>
      <c r="V159" s="3">
        <v>0.78998395018288503</v>
      </c>
      <c r="W159" s="3">
        <v>5.0212527964205815</v>
      </c>
    </row>
    <row r="160" spans="1:23" s="4" customFormat="1" ht="0.95" customHeight="1" x14ac:dyDescent="0.25">
      <c r="A160" s="3" t="s">
        <v>50</v>
      </c>
      <c r="B160" s="3" t="s">
        <v>366</v>
      </c>
      <c r="C160" s="3">
        <v>51</v>
      </c>
      <c r="D160" s="3">
        <v>14</v>
      </c>
      <c r="E160" s="3" t="s">
        <v>322</v>
      </c>
      <c r="F160" s="3" t="s">
        <v>23</v>
      </c>
      <c r="G160" s="3" t="s">
        <v>359</v>
      </c>
      <c r="H160" s="3" t="s">
        <v>43</v>
      </c>
      <c r="I160" s="3" t="s">
        <v>360</v>
      </c>
      <c r="J160" s="3" t="s">
        <v>183</v>
      </c>
      <c r="K160" s="3" t="s">
        <v>25</v>
      </c>
      <c r="L160" s="3">
        <v>40</v>
      </c>
      <c r="M160" s="3">
        <v>817</v>
      </c>
      <c r="N160" s="13">
        <v>22.813506738955738</v>
      </c>
      <c r="O160" s="3">
        <v>190.16652224137067</v>
      </c>
      <c r="P160" s="3">
        <v>31.777451134058168</v>
      </c>
      <c r="Q160" s="3">
        <v>0.65675241157556274</v>
      </c>
      <c r="R160" s="3">
        <v>0.28389895383011987</v>
      </c>
      <c r="S160" s="3">
        <v>0.91272844950174836</v>
      </c>
      <c r="T160" s="3">
        <v>0.80213120543288741</v>
      </c>
      <c r="U160" s="3">
        <v>0.26908752327746743</v>
      </c>
      <c r="V160" s="3">
        <v>0.61921443582445312</v>
      </c>
      <c r="W160" s="3">
        <v>3.5691554467564259</v>
      </c>
    </row>
    <row r="161" spans="1:23" s="4" customFormat="1" ht="0.95" customHeight="1" x14ac:dyDescent="0.25">
      <c r="A161" s="3" t="s">
        <v>50</v>
      </c>
      <c r="B161" s="3" t="s">
        <v>366</v>
      </c>
      <c r="C161" s="3">
        <v>51</v>
      </c>
      <c r="D161" s="3">
        <v>14</v>
      </c>
      <c r="E161" s="3" t="s">
        <v>322</v>
      </c>
      <c r="F161" s="3" t="s">
        <v>23</v>
      </c>
      <c r="G161" s="3" t="s">
        <v>361</v>
      </c>
      <c r="H161" s="3" t="s">
        <v>44</v>
      </c>
      <c r="I161" s="3" t="s">
        <v>362</v>
      </c>
      <c r="J161" s="3" t="s">
        <v>183</v>
      </c>
      <c r="K161" s="3" t="s">
        <v>25</v>
      </c>
      <c r="L161" s="3">
        <v>40</v>
      </c>
      <c r="M161" s="3">
        <v>2214</v>
      </c>
      <c r="N161" s="13">
        <v>61.82264861694982</v>
      </c>
      <c r="O161" s="3">
        <v>365.84776310850327</v>
      </c>
      <c r="P161" s="3">
        <v>61.134364122875994</v>
      </c>
      <c r="Q161" s="3">
        <v>0.64680105170902713</v>
      </c>
      <c r="R161" s="3">
        <v>0.20786753815869602</v>
      </c>
      <c r="S161" s="3">
        <v>0.86548429063359733</v>
      </c>
      <c r="T161" s="3">
        <v>0.74742077027331899</v>
      </c>
      <c r="U161" s="3">
        <v>0.33413296778615492</v>
      </c>
      <c r="V161" s="3">
        <v>0.83672938257504714</v>
      </c>
      <c r="W161" s="3">
        <v>6.0776874435411017</v>
      </c>
    </row>
    <row r="162" spans="1:23" s="43" customFormat="1" ht="0.95" customHeight="1" x14ac:dyDescent="0.25">
      <c r="A162" s="42" t="s">
        <v>51</v>
      </c>
      <c r="B162" s="42" t="s">
        <v>367</v>
      </c>
      <c r="C162" s="42">
        <v>51</v>
      </c>
      <c r="D162" s="42">
        <v>15</v>
      </c>
      <c r="E162" s="42" t="s">
        <v>322</v>
      </c>
      <c r="F162" s="42" t="s">
        <v>23</v>
      </c>
      <c r="G162" s="42" t="s">
        <v>323</v>
      </c>
      <c r="H162" s="42" t="s">
        <v>24</v>
      </c>
      <c r="I162" s="42" t="s">
        <v>324</v>
      </c>
      <c r="J162" s="42" t="s">
        <v>188</v>
      </c>
      <c r="K162" s="42" t="s">
        <v>25</v>
      </c>
      <c r="L162" s="42">
        <v>41</v>
      </c>
      <c r="M162" s="42">
        <v>2402</v>
      </c>
      <c r="N162" s="13">
        <v>67.293811544878878</v>
      </c>
      <c r="O162" s="42">
        <v>371.84776310850316</v>
      </c>
      <c r="P162" s="42">
        <v>62.239520127857617</v>
      </c>
      <c r="Q162" s="42">
        <v>0.67264071688602634</v>
      </c>
      <c r="R162" s="42">
        <v>0.21829938918057287</v>
      </c>
      <c r="S162" s="42">
        <v>0.82586859978029381</v>
      </c>
      <c r="T162" s="42">
        <v>0.68306228778565747</v>
      </c>
      <c r="U162" s="42">
        <v>0.48174157303370785</v>
      </c>
      <c r="V162" s="42">
        <v>0.86917002718499192</v>
      </c>
      <c r="W162" s="42">
        <v>7.1444629475437136</v>
      </c>
    </row>
    <row r="163" spans="1:23" s="43" customFormat="1" ht="0.95" customHeight="1" x14ac:dyDescent="0.25">
      <c r="A163" s="42" t="s">
        <v>51</v>
      </c>
      <c r="B163" s="42" t="s">
        <v>367</v>
      </c>
      <c r="C163" s="42">
        <v>51</v>
      </c>
      <c r="D163" s="42">
        <v>15</v>
      </c>
      <c r="E163" s="42" t="s">
        <v>322</v>
      </c>
      <c r="F163" s="42" t="s">
        <v>23</v>
      </c>
      <c r="G163" s="42" t="s">
        <v>325</v>
      </c>
      <c r="H163" s="42" t="s">
        <v>26</v>
      </c>
      <c r="I163" s="42" t="s">
        <v>326</v>
      </c>
      <c r="J163" s="42" t="s">
        <v>61</v>
      </c>
      <c r="K163" s="42" t="s">
        <v>25</v>
      </c>
      <c r="L163" s="42">
        <v>41</v>
      </c>
      <c r="M163" s="42">
        <v>3146</v>
      </c>
      <c r="N163" s="13">
        <v>88.137523363942108</v>
      </c>
      <c r="O163" s="42">
        <v>480.75945135393505</v>
      </c>
      <c r="P163" s="42">
        <v>80.469053515510538</v>
      </c>
      <c r="Q163" s="42">
        <v>0.62569610182975333</v>
      </c>
      <c r="R163" s="42">
        <v>0.17104599925393194</v>
      </c>
      <c r="S163" s="42">
        <v>0.86301223679734718</v>
      </c>
      <c r="T163" s="42">
        <v>0.7627425264847425</v>
      </c>
      <c r="U163" s="42">
        <v>0.3286079479432954</v>
      </c>
      <c r="V163" s="42">
        <v>0.76249980947051166</v>
      </c>
      <c r="W163" s="42">
        <v>6.5912269548633189</v>
      </c>
    </row>
    <row r="164" spans="1:23" s="43" customFormat="1" ht="0.95" customHeight="1" x14ac:dyDescent="0.25">
      <c r="A164" s="42" t="s">
        <v>51</v>
      </c>
      <c r="B164" s="42" t="s">
        <v>367</v>
      </c>
      <c r="C164" s="42">
        <v>51</v>
      </c>
      <c r="D164" s="42">
        <v>15</v>
      </c>
      <c r="E164" s="42" t="s">
        <v>322</v>
      </c>
      <c r="F164" s="42" t="s">
        <v>23</v>
      </c>
      <c r="G164" s="42" t="s">
        <v>327</v>
      </c>
      <c r="H164" s="42" t="s">
        <v>27</v>
      </c>
      <c r="I164" s="42" t="s">
        <v>328</v>
      </c>
      <c r="J164" s="42" t="s">
        <v>183</v>
      </c>
      <c r="K164" s="42" t="s">
        <v>25</v>
      </c>
      <c r="L164" s="42">
        <v>41</v>
      </c>
      <c r="M164" s="42">
        <v>1432</v>
      </c>
      <c r="N164" s="13">
        <v>40.118542103358259</v>
      </c>
      <c r="O164" s="42">
        <v>293.0782104868025</v>
      </c>
      <c r="P164" s="42">
        <v>49.055148343886088</v>
      </c>
      <c r="Q164" s="42">
        <v>0.62450937636284343</v>
      </c>
      <c r="R164" s="42">
        <v>0.20950086467877271</v>
      </c>
      <c r="S164" s="42">
        <v>0.87996144769889351</v>
      </c>
      <c r="T164" s="42">
        <v>0.75877856776866182</v>
      </c>
      <c r="U164" s="42">
        <v>0.27141434262948205</v>
      </c>
      <c r="V164" s="42">
        <v>0.72900586077620999</v>
      </c>
      <c r="W164" s="42">
        <v>5.1648044692737427</v>
      </c>
    </row>
    <row r="165" spans="1:23" s="43" customFormat="1" ht="0.95" customHeight="1" x14ac:dyDescent="0.25">
      <c r="A165" s="42" t="s">
        <v>51</v>
      </c>
      <c r="B165" s="42" t="s">
        <v>367</v>
      </c>
      <c r="C165" s="42">
        <v>51</v>
      </c>
      <c r="D165" s="42">
        <v>15</v>
      </c>
      <c r="E165" s="42" t="s">
        <v>322</v>
      </c>
      <c r="F165" s="42" t="s">
        <v>23</v>
      </c>
      <c r="G165" s="42" t="s">
        <v>329</v>
      </c>
      <c r="H165" s="42" t="s">
        <v>28</v>
      </c>
      <c r="I165" s="42" t="s">
        <v>330</v>
      </c>
      <c r="J165" s="42" t="s">
        <v>188</v>
      </c>
      <c r="K165" s="42" t="s">
        <v>25</v>
      </c>
      <c r="L165" s="42">
        <v>41</v>
      </c>
      <c r="M165" s="42">
        <v>2927</v>
      </c>
      <c r="N165" s="13">
        <v>82.002075933330744</v>
      </c>
      <c r="O165" s="42">
        <v>464.51681066681579</v>
      </c>
      <c r="P165" s="42">
        <v>77.75037597520614</v>
      </c>
      <c r="Q165" s="42">
        <v>0.61659995786812727</v>
      </c>
      <c r="R165" s="42">
        <v>0.17046283828114969</v>
      </c>
      <c r="S165" s="42">
        <v>0.81046351766864666</v>
      </c>
      <c r="T165" s="42">
        <v>0.71001063023668909</v>
      </c>
      <c r="U165" s="42">
        <v>0.53241491085899517</v>
      </c>
      <c r="V165" s="42">
        <v>0.90375741138358068</v>
      </c>
      <c r="W165" s="42">
        <v>5.6853433549709598</v>
      </c>
    </row>
    <row r="166" spans="1:23" s="43" customFormat="1" ht="0.95" customHeight="1" x14ac:dyDescent="0.25">
      <c r="A166" s="42" t="s">
        <v>51</v>
      </c>
      <c r="B166" s="42" t="s">
        <v>367</v>
      </c>
      <c r="C166" s="42">
        <v>51</v>
      </c>
      <c r="D166" s="42">
        <v>15</v>
      </c>
      <c r="E166" s="42" t="s">
        <v>322</v>
      </c>
      <c r="F166" s="42" t="s">
        <v>23</v>
      </c>
      <c r="G166" s="42" t="s">
        <v>331</v>
      </c>
      <c r="H166" s="42" t="s">
        <v>29</v>
      </c>
      <c r="I166" s="42" t="s">
        <v>332</v>
      </c>
      <c r="J166" s="42" t="s">
        <v>188</v>
      </c>
      <c r="K166" s="42" t="s">
        <v>25</v>
      </c>
      <c r="L166" s="42">
        <v>41</v>
      </c>
      <c r="M166" s="42">
        <v>3163</v>
      </c>
      <c r="N166" s="13">
        <v>88.613790972711016</v>
      </c>
      <c r="O166" s="42">
        <v>407.88939366884597</v>
      </c>
      <c r="P166" s="42">
        <v>68.272133506915935</v>
      </c>
      <c r="Q166" s="42">
        <v>0.723302080951292</v>
      </c>
      <c r="R166" s="42">
        <v>0.23890444537789071</v>
      </c>
      <c r="S166" s="42">
        <v>0.89442841345242308</v>
      </c>
      <c r="T166" s="42">
        <v>0.80707689006581629</v>
      </c>
      <c r="U166" s="42">
        <v>0.30717907659460902</v>
      </c>
      <c r="V166" s="42">
        <v>0.77575806088715393</v>
      </c>
      <c r="W166" s="42">
        <v>8.7119822952892818</v>
      </c>
    </row>
    <row r="167" spans="1:23" s="43" customFormat="1" ht="0.95" customHeight="1" x14ac:dyDescent="0.25">
      <c r="A167" s="42" t="s">
        <v>51</v>
      </c>
      <c r="B167" s="42" t="s">
        <v>367</v>
      </c>
      <c r="C167" s="42">
        <v>51</v>
      </c>
      <c r="D167" s="42">
        <v>15</v>
      </c>
      <c r="E167" s="42" t="s">
        <v>322</v>
      </c>
      <c r="F167" s="42" t="s">
        <v>23</v>
      </c>
      <c r="G167" s="42" t="s">
        <v>333</v>
      </c>
      <c r="H167" s="42" t="s">
        <v>30</v>
      </c>
      <c r="I167" s="42" t="s">
        <v>334</v>
      </c>
      <c r="J167" s="42" t="s">
        <v>212</v>
      </c>
      <c r="K167" s="42" t="s">
        <v>25</v>
      </c>
      <c r="L167" s="42">
        <v>41</v>
      </c>
      <c r="M167" s="42">
        <v>1200</v>
      </c>
      <c r="N167" s="13">
        <v>33.618890030747146</v>
      </c>
      <c r="O167" s="42">
        <v>267.76450198781765</v>
      </c>
      <c r="P167" s="42">
        <v>44.818164217741</v>
      </c>
      <c r="Q167" s="42">
        <v>0.62532569046378317</v>
      </c>
      <c r="R167" s="42">
        <v>0.21032219590888138</v>
      </c>
      <c r="S167" s="42">
        <v>0.90219739198196702</v>
      </c>
      <c r="T167" s="42">
        <v>0.80105418395997119</v>
      </c>
      <c r="U167" s="42">
        <v>0.2581796549672814</v>
      </c>
      <c r="V167" s="42">
        <v>0.4488781877543575</v>
      </c>
      <c r="W167" s="42">
        <v>6.1633333333333331</v>
      </c>
    </row>
    <row r="168" spans="1:23" s="43" customFormat="1" ht="0.95" customHeight="1" x14ac:dyDescent="0.25">
      <c r="A168" s="42" t="s">
        <v>51</v>
      </c>
      <c r="B168" s="42" t="s">
        <v>367</v>
      </c>
      <c r="C168" s="42">
        <v>51</v>
      </c>
      <c r="D168" s="42">
        <v>15</v>
      </c>
      <c r="E168" s="42" t="s">
        <v>322</v>
      </c>
      <c r="F168" s="42" t="s">
        <v>23</v>
      </c>
      <c r="G168" s="42" t="s">
        <v>335</v>
      </c>
      <c r="H168" s="42" t="s">
        <v>31</v>
      </c>
      <c r="I168" s="42" t="s">
        <v>336</v>
      </c>
      <c r="J168" s="42" t="s">
        <v>193</v>
      </c>
      <c r="K168" s="42" t="s">
        <v>25</v>
      </c>
      <c r="L168" s="42">
        <v>41</v>
      </c>
      <c r="M168" s="42">
        <v>1297</v>
      </c>
      <c r="N168" s="13">
        <v>36.336416974899208</v>
      </c>
      <c r="O168" s="42">
        <v>298.63455967290656</v>
      </c>
      <c r="P168" s="42">
        <v>49.985164714335568</v>
      </c>
      <c r="Q168" s="42">
        <v>0.57567687527740785</v>
      </c>
      <c r="R168" s="42">
        <v>0.18275518592866513</v>
      </c>
      <c r="S168" s="42">
        <v>0.91428876698385686</v>
      </c>
      <c r="T168" s="42">
        <v>0.79019407045427403</v>
      </c>
      <c r="U168" s="42">
        <v>0.19990103908955961</v>
      </c>
      <c r="V168" s="42">
        <v>0.48975587495287498</v>
      </c>
      <c r="W168" s="42">
        <v>6.107170393215112</v>
      </c>
    </row>
    <row r="169" spans="1:23" s="43" customFormat="1" ht="0.95" customHeight="1" x14ac:dyDescent="0.25">
      <c r="A169" s="42" t="s">
        <v>51</v>
      </c>
      <c r="B169" s="42" t="s">
        <v>367</v>
      </c>
      <c r="C169" s="42">
        <v>51</v>
      </c>
      <c r="D169" s="42">
        <v>15</v>
      </c>
      <c r="E169" s="42" t="s">
        <v>322</v>
      </c>
      <c r="F169" s="42" t="s">
        <v>23</v>
      </c>
      <c r="G169" s="42" t="s">
        <v>337</v>
      </c>
      <c r="H169" s="42" t="s">
        <v>32</v>
      </c>
      <c r="I169" s="42" t="s">
        <v>338</v>
      </c>
      <c r="J169" s="42" t="s">
        <v>212</v>
      </c>
      <c r="K169" s="42" t="s">
        <v>25</v>
      </c>
      <c r="L169" s="42">
        <v>41</v>
      </c>
      <c r="M169" s="42">
        <v>563</v>
      </c>
      <c r="N169" s="13">
        <v>15.77286257275887</v>
      </c>
      <c r="O169" s="42">
        <v>191.58073580374366</v>
      </c>
      <c r="P169" s="42">
        <v>32.066598875001297</v>
      </c>
      <c r="Q169" s="42">
        <v>0.6153005464480874</v>
      </c>
      <c r="R169" s="42">
        <v>0.19275896468858861</v>
      </c>
      <c r="S169" s="42">
        <v>0.88726433661944859</v>
      </c>
      <c r="T169" s="42">
        <v>0.48318719315034336</v>
      </c>
      <c r="U169" s="42">
        <v>0.33504492939666236</v>
      </c>
      <c r="V169" s="42">
        <v>0.79832426555637559</v>
      </c>
      <c r="W169" s="42">
        <v>7.2753108348134994</v>
      </c>
    </row>
    <row r="170" spans="1:23" s="43" customFormat="1" ht="0.95" customHeight="1" x14ac:dyDescent="0.25">
      <c r="A170" s="42" t="s">
        <v>51</v>
      </c>
      <c r="B170" s="42" t="s">
        <v>367</v>
      </c>
      <c r="C170" s="42">
        <v>51</v>
      </c>
      <c r="D170" s="42">
        <v>15</v>
      </c>
      <c r="E170" s="42" t="s">
        <v>322</v>
      </c>
      <c r="F170" s="42" t="s">
        <v>23</v>
      </c>
      <c r="G170" s="42" t="s">
        <v>339</v>
      </c>
      <c r="H170" s="42" t="s">
        <v>33</v>
      </c>
      <c r="I170" s="42" t="s">
        <v>340</v>
      </c>
      <c r="J170" s="42" t="s">
        <v>61</v>
      </c>
      <c r="K170" s="42" t="s">
        <v>25</v>
      </c>
      <c r="L170" s="42">
        <v>41</v>
      </c>
      <c r="M170" s="42">
        <v>2095</v>
      </c>
      <c r="N170" s="13">
        <v>58.692978845346062</v>
      </c>
      <c r="O170" s="42">
        <v>353.11984104714526</v>
      </c>
      <c r="P170" s="42">
        <v>59.104858586944395</v>
      </c>
      <c r="Q170" s="42">
        <v>0.66465736040609136</v>
      </c>
      <c r="R170" s="42">
        <v>0.21112985560142875</v>
      </c>
      <c r="S170" s="42">
        <v>0.84912256749198967</v>
      </c>
      <c r="T170" s="42">
        <v>0.75310353130184904</v>
      </c>
      <c r="U170" s="42">
        <v>0.43798751950078002</v>
      </c>
      <c r="V170" s="42">
        <v>0.84635464352585421</v>
      </c>
      <c r="W170" s="42">
        <v>7.2214797136038182</v>
      </c>
    </row>
    <row r="171" spans="1:23" s="43" customFormat="1" ht="0.95" customHeight="1" x14ac:dyDescent="0.25">
      <c r="A171" s="42" t="s">
        <v>51</v>
      </c>
      <c r="B171" s="42" t="s">
        <v>367</v>
      </c>
      <c r="C171" s="42">
        <v>51</v>
      </c>
      <c r="D171" s="42">
        <v>15</v>
      </c>
      <c r="E171" s="42" t="s">
        <v>322</v>
      </c>
      <c r="F171" s="42" t="s">
        <v>23</v>
      </c>
      <c r="G171" s="42" t="s">
        <v>341</v>
      </c>
      <c r="H171" s="42" t="s">
        <v>34</v>
      </c>
      <c r="I171" s="42" t="s">
        <v>342</v>
      </c>
      <c r="J171" s="42" t="s">
        <v>183</v>
      </c>
      <c r="K171" s="42" t="s">
        <v>25</v>
      </c>
      <c r="L171" s="42">
        <v>41</v>
      </c>
      <c r="M171" s="42">
        <v>2183</v>
      </c>
      <c r="N171" s="13">
        <v>61.158364114267521</v>
      </c>
      <c r="O171" s="42">
        <v>328.29141392239899</v>
      </c>
      <c r="P171" s="42">
        <v>54.949100389408116</v>
      </c>
      <c r="Q171" s="42">
        <v>0.69367651731808067</v>
      </c>
      <c r="R171" s="42">
        <v>0.2545332664616799</v>
      </c>
      <c r="S171" s="42">
        <v>0.87379884426404131</v>
      </c>
      <c r="T171" s="42">
        <v>0.74952206331909854</v>
      </c>
      <c r="U171" s="42">
        <v>0.36770280515542075</v>
      </c>
      <c r="V171" s="42">
        <v>0.82868938158502925</v>
      </c>
      <c r="W171" s="42">
        <v>4.2217132386623915</v>
      </c>
    </row>
    <row r="172" spans="1:23" s="43" customFormat="1" ht="0.95" customHeight="1" x14ac:dyDescent="0.25">
      <c r="A172" s="42" t="s">
        <v>51</v>
      </c>
      <c r="B172" s="42" t="s">
        <v>367</v>
      </c>
      <c r="C172" s="42">
        <v>51</v>
      </c>
      <c r="D172" s="42">
        <v>15</v>
      </c>
      <c r="E172" s="42" t="s">
        <v>322</v>
      </c>
      <c r="F172" s="42" t="s">
        <v>23</v>
      </c>
      <c r="G172" s="42" t="s">
        <v>343</v>
      </c>
      <c r="H172" s="42" t="s">
        <v>35</v>
      </c>
      <c r="I172" s="42" t="s">
        <v>344</v>
      </c>
      <c r="J172" s="42" t="s">
        <v>61</v>
      </c>
      <c r="K172" s="42" t="s">
        <v>25</v>
      </c>
      <c r="L172" s="42">
        <v>41</v>
      </c>
      <c r="M172" s="42">
        <v>2463</v>
      </c>
      <c r="N172" s="13">
        <v>69.002771788108518</v>
      </c>
      <c r="O172" s="42">
        <v>411.64675298172671</v>
      </c>
      <c r="P172" s="42">
        <v>68.901036686611533</v>
      </c>
      <c r="Q172" s="42">
        <v>0.62322874493927127</v>
      </c>
      <c r="R172" s="42">
        <v>0.18265219163602828</v>
      </c>
      <c r="S172" s="42">
        <v>0.88563167835031009</v>
      </c>
      <c r="T172" s="42">
        <v>0.78390489676388098</v>
      </c>
      <c r="U172" s="42">
        <v>0.3075096467794598</v>
      </c>
      <c r="V172" s="42">
        <v>0.76745694682024734</v>
      </c>
      <c r="W172" s="42">
        <v>7.9577750710515636</v>
      </c>
    </row>
    <row r="173" spans="1:23" s="45" customFormat="1" ht="0.95" customHeight="1" x14ac:dyDescent="0.25">
      <c r="A173" s="44" t="s">
        <v>51</v>
      </c>
      <c r="B173" s="44" t="s">
        <v>367</v>
      </c>
      <c r="C173" s="44">
        <v>51</v>
      </c>
      <c r="D173" s="44">
        <v>15</v>
      </c>
      <c r="E173" s="44" t="s">
        <v>322</v>
      </c>
      <c r="F173" s="44" t="s">
        <v>23</v>
      </c>
      <c r="G173" s="44" t="s">
        <v>345</v>
      </c>
      <c r="H173" s="44" t="s">
        <v>36</v>
      </c>
      <c r="I173" s="44" t="s">
        <v>346</v>
      </c>
      <c r="J173" s="44" t="s">
        <v>193</v>
      </c>
      <c r="K173" s="44" t="s">
        <v>25</v>
      </c>
      <c r="L173" s="44">
        <v>41</v>
      </c>
      <c r="M173" s="44">
        <v>1030</v>
      </c>
      <c r="N173" s="16">
        <v>28.856213943057966</v>
      </c>
      <c r="O173" s="44">
        <v>233.86500705120585</v>
      </c>
      <c r="P173" s="44">
        <v>39.144099434364037</v>
      </c>
      <c r="Q173" s="44">
        <v>0.62310949788263759</v>
      </c>
      <c r="R173" s="44">
        <v>0.23665549955623608</v>
      </c>
      <c r="S173" s="44">
        <v>0.91221556583313379</v>
      </c>
      <c r="T173" s="44">
        <v>0.80398334988742115</v>
      </c>
      <c r="U173" s="44">
        <v>0.16946872898453261</v>
      </c>
      <c r="V173" s="44">
        <v>0.55591972198188777</v>
      </c>
      <c r="W173" s="44">
        <v>3.2660194174757282</v>
      </c>
    </row>
    <row r="174" spans="1:23" s="43" customFormat="1" ht="0.95" customHeight="1" x14ac:dyDescent="0.25">
      <c r="A174" s="42" t="s">
        <v>51</v>
      </c>
      <c r="B174" s="42" t="s">
        <v>367</v>
      </c>
      <c r="C174" s="42">
        <v>51</v>
      </c>
      <c r="D174" s="42">
        <v>15</v>
      </c>
      <c r="E174" s="42" t="s">
        <v>322</v>
      </c>
      <c r="F174" s="42" t="s">
        <v>23</v>
      </c>
      <c r="G174" s="42" t="s">
        <v>347</v>
      </c>
      <c r="H174" s="42" t="s">
        <v>37</v>
      </c>
      <c r="I174" s="42" t="s">
        <v>348</v>
      </c>
      <c r="J174" s="42" t="s">
        <v>61</v>
      </c>
      <c r="K174" s="42" t="s">
        <v>25</v>
      </c>
      <c r="L174" s="42">
        <v>41</v>
      </c>
      <c r="M174" s="42">
        <v>2102</v>
      </c>
      <c r="N174" s="13">
        <v>58.889089037192086</v>
      </c>
      <c r="O174" s="42">
        <v>368.09040379562254</v>
      </c>
      <c r="P174" s="42">
        <v>61.610616948162033</v>
      </c>
      <c r="Q174" s="42">
        <v>0.64163614163614169</v>
      </c>
      <c r="R174" s="42">
        <v>0.1949546439564977</v>
      </c>
      <c r="S174" s="42">
        <v>0.86054553421475832</v>
      </c>
      <c r="T174" s="42">
        <v>0.77051716402605031</v>
      </c>
      <c r="U174" s="42">
        <v>0.35482695810564663</v>
      </c>
      <c r="V174" s="42">
        <v>0.80372243216431616</v>
      </c>
      <c r="W174" s="42">
        <v>6.5123691722169363</v>
      </c>
    </row>
    <row r="175" spans="1:23" s="43" customFormat="1" ht="0.95" customHeight="1" x14ac:dyDescent="0.25">
      <c r="A175" s="42" t="s">
        <v>51</v>
      </c>
      <c r="B175" s="42" t="s">
        <v>367</v>
      </c>
      <c r="C175" s="42">
        <v>51</v>
      </c>
      <c r="D175" s="42">
        <v>15</v>
      </c>
      <c r="E175" s="42" t="s">
        <v>322</v>
      </c>
      <c r="F175" s="42" t="s">
        <v>23</v>
      </c>
      <c r="G175" s="42" t="s">
        <v>349</v>
      </c>
      <c r="H175" s="42" t="s">
        <v>38</v>
      </c>
      <c r="I175" s="42" t="s">
        <v>350</v>
      </c>
      <c r="J175" s="42" t="s">
        <v>212</v>
      </c>
      <c r="K175" s="42" t="s">
        <v>25</v>
      </c>
      <c r="L175" s="42">
        <v>41</v>
      </c>
      <c r="M175" s="42">
        <v>1271</v>
      </c>
      <c r="N175" s="13">
        <v>35.608007690899683</v>
      </c>
      <c r="O175" s="42">
        <v>276.83556979968319</v>
      </c>
      <c r="P175" s="42">
        <v>46.336470803581676</v>
      </c>
      <c r="Q175" s="42">
        <v>0.59309379374708349</v>
      </c>
      <c r="R175" s="42">
        <v>0.20840667913181285</v>
      </c>
      <c r="S175" s="42">
        <v>0.90258798135621843</v>
      </c>
      <c r="T175" s="42">
        <v>0.78783861305573422</v>
      </c>
      <c r="U175" s="42">
        <v>0.20924195223260644</v>
      </c>
      <c r="V175" s="42">
        <v>0.4353009486082014</v>
      </c>
      <c r="W175" s="42">
        <v>3.6380802517702597</v>
      </c>
    </row>
    <row r="176" spans="1:23" s="43" customFormat="1" ht="0.95" customHeight="1" x14ac:dyDescent="0.25">
      <c r="A176" s="42" t="s">
        <v>51</v>
      </c>
      <c r="B176" s="42" t="s">
        <v>367</v>
      </c>
      <c r="C176" s="42">
        <v>51</v>
      </c>
      <c r="D176" s="42">
        <v>15</v>
      </c>
      <c r="E176" s="42" t="s">
        <v>322</v>
      </c>
      <c r="F176" s="42" t="s">
        <v>23</v>
      </c>
      <c r="G176" s="42" t="s">
        <v>351</v>
      </c>
      <c r="H176" s="42" t="s">
        <v>39</v>
      </c>
      <c r="I176" s="42" t="s">
        <v>352</v>
      </c>
      <c r="J176" s="42" t="s">
        <v>193</v>
      </c>
      <c r="K176" s="42" t="s">
        <v>25</v>
      </c>
      <c r="L176" s="42">
        <v>41</v>
      </c>
      <c r="M176" s="42">
        <v>727</v>
      </c>
      <c r="N176" s="13">
        <v>20.367444210294313</v>
      </c>
      <c r="O176" s="42">
        <v>146.61017305526642</v>
      </c>
      <c r="P176" s="42">
        <v>24.539469433783665</v>
      </c>
      <c r="Q176" s="42">
        <v>0.80154355016538037</v>
      </c>
      <c r="R176" s="42">
        <v>0.42502655223899544</v>
      </c>
      <c r="S176" s="42">
        <v>0.8587662527327854</v>
      </c>
      <c r="T176" s="42">
        <v>0.57486847284151654</v>
      </c>
      <c r="U176" s="42">
        <v>0.42323651452282157</v>
      </c>
      <c r="V176" s="42">
        <v>0.82745308131183026</v>
      </c>
      <c r="W176" s="42">
        <v>3.1691884456671251</v>
      </c>
    </row>
    <row r="177" spans="1:23" s="43" customFormat="1" ht="0.95" customHeight="1" x14ac:dyDescent="0.25">
      <c r="A177" s="42" t="s">
        <v>51</v>
      </c>
      <c r="B177" s="42" t="s">
        <v>367</v>
      </c>
      <c r="C177" s="42">
        <v>51</v>
      </c>
      <c r="D177" s="42">
        <v>15</v>
      </c>
      <c r="E177" s="42" t="s">
        <v>322</v>
      </c>
      <c r="F177" s="42" t="s">
        <v>23</v>
      </c>
      <c r="G177" s="42" t="s">
        <v>353</v>
      </c>
      <c r="H177" s="42" t="s">
        <v>40</v>
      </c>
      <c r="I177" s="42" t="s">
        <v>354</v>
      </c>
      <c r="J177" s="42" t="s">
        <v>188</v>
      </c>
      <c r="K177" s="42" t="s">
        <v>25</v>
      </c>
      <c r="L177" s="42">
        <v>41</v>
      </c>
      <c r="M177" s="42">
        <v>3998</v>
      </c>
      <c r="N177" s="13">
        <v>112.00693528577257</v>
      </c>
      <c r="O177" s="42">
        <v>526.35743110038197</v>
      </c>
      <c r="P177" s="42">
        <v>88.101199409018349</v>
      </c>
      <c r="Q177" s="42">
        <v>0.6137549892539147</v>
      </c>
      <c r="R177" s="42">
        <v>0.18133896659205975</v>
      </c>
      <c r="S177" s="42">
        <v>0.86832393105888495</v>
      </c>
      <c r="T177" s="42">
        <v>0.77711185557685247</v>
      </c>
      <c r="U177" s="42">
        <v>0.3390349297803385</v>
      </c>
      <c r="V177" s="42">
        <v>0.82672547211373593</v>
      </c>
      <c r="W177" s="42">
        <v>6.8096548274137065</v>
      </c>
    </row>
    <row r="178" spans="1:23" s="43" customFormat="1" ht="0.95" customHeight="1" x14ac:dyDescent="0.25">
      <c r="A178" s="42" t="s">
        <v>51</v>
      </c>
      <c r="B178" s="42" t="s">
        <v>367</v>
      </c>
      <c r="C178" s="42">
        <v>51</v>
      </c>
      <c r="D178" s="42">
        <v>15</v>
      </c>
      <c r="E178" s="42" t="s">
        <v>322</v>
      </c>
      <c r="F178" s="42" t="s">
        <v>23</v>
      </c>
      <c r="G178" s="42" t="s">
        <v>355</v>
      </c>
      <c r="H178" s="42" t="s">
        <v>41</v>
      </c>
      <c r="I178" s="42" t="s">
        <v>356</v>
      </c>
      <c r="J178" s="42" t="s">
        <v>193</v>
      </c>
      <c r="K178" s="42" t="s">
        <v>25</v>
      </c>
      <c r="L178" s="42">
        <v>41</v>
      </c>
      <c r="M178" s="42">
        <v>1627</v>
      </c>
      <c r="N178" s="13">
        <v>45.58161173335467</v>
      </c>
      <c r="O178" s="42">
        <v>344.53405460951836</v>
      </c>
      <c r="P178" s="42">
        <v>57.667777929712535</v>
      </c>
      <c r="Q178" s="42">
        <v>0.59466374269005851</v>
      </c>
      <c r="R178" s="42">
        <v>0.17223963905828646</v>
      </c>
      <c r="S178" s="42">
        <v>0.87507551912962345</v>
      </c>
      <c r="T178" s="42">
        <v>0.74207384797088782</v>
      </c>
      <c r="U178" s="42">
        <v>0.29503367003367004</v>
      </c>
      <c r="V178" s="42">
        <v>0.77860731513123793</v>
      </c>
      <c r="W178" s="42">
        <v>6.0239704978488016</v>
      </c>
    </row>
    <row r="179" spans="1:23" s="43" customFormat="1" ht="0.95" customHeight="1" x14ac:dyDescent="0.25">
      <c r="A179" s="42" t="s">
        <v>51</v>
      </c>
      <c r="B179" s="42" t="s">
        <v>367</v>
      </c>
      <c r="C179" s="42">
        <v>51</v>
      </c>
      <c r="D179" s="42">
        <v>15</v>
      </c>
      <c r="E179" s="42" t="s">
        <v>322</v>
      </c>
      <c r="F179" s="42" t="s">
        <v>23</v>
      </c>
      <c r="G179" s="42" t="s">
        <v>357</v>
      </c>
      <c r="H179" s="42" t="s">
        <v>42</v>
      </c>
      <c r="I179" s="42" t="s">
        <v>358</v>
      </c>
      <c r="J179" s="42" t="s">
        <v>212</v>
      </c>
      <c r="K179" s="42" t="s">
        <v>25</v>
      </c>
      <c r="L179" s="42">
        <v>41</v>
      </c>
      <c r="M179" s="42">
        <v>985</v>
      </c>
      <c r="N179" s="13">
        <v>27.595505566904951</v>
      </c>
      <c r="O179" s="42">
        <v>235.37972567696721</v>
      </c>
      <c r="P179" s="42">
        <v>39.397631577755213</v>
      </c>
      <c r="Q179" s="42">
        <v>0.64253098499673844</v>
      </c>
      <c r="R179" s="42">
        <v>0.22341276823017983</v>
      </c>
      <c r="S179" s="42">
        <v>0.86109018574508733</v>
      </c>
      <c r="T179" s="42">
        <v>0.77006448589260124</v>
      </c>
      <c r="U179" s="42">
        <v>0.35808197989172469</v>
      </c>
      <c r="V179" s="42">
        <v>0.79657107413390504</v>
      </c>
      <c r="W179" s="42">
        <v>3.7776649746192894</v>
      </c>
    </row>
    <row r="180" spans="1:23" s="43" customFormat="1" ht="0.95" customHeight="1" x14ac:dyDescent="0.25">
      <c r="A180" s="42" t="s">
        <v>51</v>
      </c>
      <c r="B180" s="42" t="s">
        <v>367</v>
      </c>
      <c r="C180" s="42">
        <v>51</v>
      </c>
      <c r="D180" s="42">
        <v>15</v>
      </c>
      <c r="E180" s="42" t="s">
        <v>322</v>
      </c>
      <c r="F180" s="42" t="s">
        <v>23</v>
      </c>
      <c r="G180" s="42" t="s">
        <v>359</v>
      </c>
      <c r="H180" s="42" t="s">
        <v>43</v>
      </c>
      <c r="I180" s="42" t="s">
        <v>360</v>
      </c>
      <c r="J180" s="42" t="s">
        <v>183</v>
      </c>
      <c r="K180" s="42" t="s">
        <v>25</v>
      </c>
      <c r="L180" s="42">
        <v>41</v>
      </c>
      <c r="M180" s="42">
        <v>883</v>
      </c>
      <c r="N180" s="13">
        <v>24.737899914291443</v>
      </c>
      <c r="O180" s="42">
        <v>218.55129855222103</v>
      </c>
      <c r="P180" s="42">
        <v>36.580905668218946</v>
      </c>
      <c r="Q180" s="42">
        <v>0.6347951114306255</v>
      </c>
      <c r="R180" s="42">
        <v>0.23230779631708381</v>
      </c>
      <c r="S180" s="42">
        <v>0.89758389474011968</v>
      </c>
      <c r="T180" s="42">
        <v>0.79619332446470736</v>
      </c>
      <c r="U180" s="42">
        <v>0.21229050279329609</v>
      </c>
      <c r="V180" s="42">
        <v>0.6017557586951261</v>
      </c>
      <c r="W180" s="42">
        <v>4.6387315968289924</v>
      </c>
    </row>
    <row r="181" spans="1:23" s="43" customFormat="1" ht="0.95" customHeight="1" x14ac:dyDescent="0.25">
      <c r="A181" s="42" t="s">
        <v>51</v>
      </c>
      <c r="B181" s="42" t="s">
        <v>367</v>
      </c>
      <c r="C181" s="42">
        <v>51</v>
      </c>
      <c r="D181" s="42">
        <v>15</v>
      </c>
      <c r="E181" s="42" t="s">
        <v>322</v>
      </c>
      <c r="F181" s="42" t="s">
        <v>23</v>
      </c>
      <c r="G181" s="42" t="s">
        <v>361</v>
      </c>
      <c r="H181" s="42" t="s">
        <v>44</v>
      </c>
      <c r="I181" s="42" t="s">
        <v>362</v>
      </c>
      <c r="J181" s="42" t="s">
        <v>183</v>
      </c>
      <c r="K181" s="42" t="s">
        <v>25</v>
      </c>
      <c r="L181" s="42">
        <v>41</v>
      </c>
      <c r="M181" s="42">
        <v>2545</v>
      </c>
      <c r="N181" s="13">
        <v>71.300062606876239</v>
      </c>
      <c r="O181" s="42">
        <v>443.20310216783093</v>
      </c>
      <c r="P181" s="42">
        <v>74.18290799306105</v>
      </c>
      <c r="Q181" s="42">
        <v>0.61503141614306434</v>
      </c>
      <c r="R181" s="42">
        <v>0.16281412051651739</v>
      </c>
      <c r="S181" s="42">
        <v>0.85188313931255288</v>
      </c>
      <c r="T181" s="42">
        <v>0.73286327650926497</v>
      </c>
      <c r="U181" s="42">
        <v>0.36337377238590413</v>
      </c>
      <c r="V181" s="42">
        <v>0.85624472985574884</v>
      </c>
      <c r="W181" s="42">
        <v>9.9335952848722986</v>
      </c>
    </row>
    <row r="182" spans="1:23" s="4" customFormat="1" ht="0.95" customHeight="1" x14ac:dyDescent="0.25">
      <c r="A182" s="3" t="s">
        <v>52</v>
      </c>
      <c r="B182" s="3" t="s">
        <v>368</v>
      </c>
      <c r="C182" s="3">
        <v>51</v>
      </c>
      <c r="D182" s="3">
        <v>16</v>
      </c>
      <c r="E182" s="3" t="s">
        <v>322</v>
      </c>
      <c r="F182" s="3" t="s">
        <v>23</v>
      </c>
      <c r="G182" s="3" t="s">
        <v>323</v>
      </c>
      <c r="H182" s="3" t="s">
        <v>24</v>
      </c>
      <c r="I182" s="3" t="s">
        <v>324</v>
      </c>
      <c r="J182" s="3" t="s">
        <v>188</v>
      </c>
      <c r="K182" s="3" t="s">
        <v>25</v>
      </c>
      <c r="L182" s="3">
        <v>40</v>
      </c>
      <c r="M182" s="3">
        <v>2999</v>
      </c>
      <c r="N182" s="13">
        <v>83.742603072372404</v>
      </c>
      <c r="O182" s="3">
        <v>472.90158697766606</v>
      </c>
      <c r="P182" s="3">
        <v>79.023410084385972</v>
      </c>
      <c r="Q182" s="3">
        <v>0.62194110327664864</v>
      </c>
      <c r="R182" s="3">
        <v>0.1685174143529819</v>
      </c>
      <c r="S182" s="3">
        <v>0.84615497644757287</v>
      </c>
      <c r="T182" s="3">
        <v>0.7489787518634492</v>
      </c>
      <c r="U182" s="3">
        <v>0.44694451546918945</v>
      </c>
      <c r="V182" s="3">
        <v>0.88420288717028317</v>
      </c>
      <c r="W182" s="3">
        <v>8.0110036678892964</v>
      </c>
    </row>
    <row r="183" spans="1:23" s="4" customFormat="1" ht="0.95" customHeight="1" x14ac:dyDescent="0.25">
      <c r="A183" s="3" t="s">
        <v>52</v>
      </c>
      <c r="B183" s="3" t="s">
        <v>368</v>
      </c>
      <c r="C183" s="3">
        <v>51</v>
      </c>
      <c r="D183" s="3">
        <v>16</v>
      </c>
      <c r="E183" s="3" t="s">
        <v>322</v>
      </c>
      <c r="F183" s="3" t="s">
        <v>23</v>
      </c>
      <c r="G183" s="3" t="s">
        <v>325</v>
      </c>
      <c r="H183" s="3" t="s">
        <v>26</v>
      </c>
      <c r="I183" s="3" t="s">
        <v>326</v>
      </c>
      <c r="J183" s="3" t="s">
        <v>61</v>
      </c>
      <c r="K183" s="3" t="s">
        <v>25</v>
      </c>
      <c r="L183" s="3">
        <v>40</v>
      </c>
      <c r="M183" s="3">
        <v>4209</v>
      </c>
      <c r="N183" s="13">
        <v>117.53004879346965</v>
      </c>
      <c r="O183" s="3">
        <v>560.60007178750141</v>
      </c>
      <c r="P183" s="3">
        <v>93.678115248727522</v>
      </c>
      <c r="Q183" s="3">
        <v>0.6385980883022303</v>
      </c>
      <c r="R183" s="3">
        <v>0.16829937055149385</v>
      </c>
      <c r="S183" s="3">
        <v>0.86078521730550084</v>
      </c>
      <c r="T183" s="3">
        <v>0.77024106344249965</v>
      </c>
      <c r="U183" s="3">
        <v>0.36311030741410488</v>
      </c>
      <c r="V183" s="3">
        <v>0.71955430175967638</v>
      </c>
      <c r="W183" s="3">
        <v>6.3901164172012352</v>
      </c>
    </row>
    <row r="184" spans="1:23" s="4" customFormat="1" ht="0.95" customHeight="1" x14ac:dyDescent="0.25">
      <c r="A184" s="3" t="s">
        <v>52</v>
      </c>
      <c r="B184" s="3" t="s">
        <v>368</v>
      </c>
      <c r="C184" s="3">
        <v>51</v>
      </c>
      <c r="D184" s="3">
        <v>16</v>
      </c>
      <c r="E184" s="3" t="s">
        <v>322</v>
      </c>
      <c r="F184" s="3" t="s">
        <v>23</v>
      </c>
      <c r="G184" s="3" t="s">
        <v>327</v>
      </c>
      <c r="H184" s="3" t="s">
        <v>27</v>
      </c>
      <c r="I184" s="3" t="s">
        <v>328</v>
      </c>
      <c r="J184" s="3" t="s">
        <v>183</v>
      </c>
      <c r="K184" s="3" t="s">
        <v>25</v>
      </c>
      <c r="L184" s="3">
        <v>40</v>
      </c>
      <c r="M184" s="3">
        <v>1856</v>
      </c>
      <c r="N184" s="13">
        <v>51.826032444922703</v>
      </c>
      <c r="O184" s="3">
        <v>335.70562748477221</v>
      </c>
      <c r="P184" s="3">
        <v>56.0975141528086</v>
      </c>
      <c r="Q184" s="3">
        <v>0.64199239017640952</v>
      </c>
      <c r="R184" s="3">
        <v>0.20695245993489919</v>
      </c>
      <c r="S184" s="3">
        <v>0.87999543168025873</v>
      </c>
      <c r="T184" s="3">
        <v>0.74033551276393883</v>
      </c>
      <c r="U184" s="3">
        <v>0.30847182813133361</v>
      </c>
      <c r="V184" s="3">
        <v>0.76865874444972904</v>
      </c>
      <c r="W184" s="3">
        <v>6.0538793103448274</v>
      </c>
    </row>
    <row r="185" spans="1:23" s="4" customFormat="1" ht="0.95" customHeight="1" x14ac:dyDescent="0.25">
      <c r="A185" s="3" t="s">
        <v>52</v>
      </c>
      <c r="B185" s="3" t="s">
        <v>368</v>
      </c>
      <c r="C185" s="3">
        <v>51</v>
      </c>
      <c r="D185" s="3">
        <v>16</v>
      </c>
      <c r="E185" s="3" t="s">
        <v>322</v>
      </c>
      <c r="F185" s="3" t="s">
        <v>23</v>
      </c>
      <c r="G185" s="3" t="s">
        <v>329</v>
      </c>
      <c r="H185" s="3" t="s">
        <v>28</v>
      </c>
      <c r="I185" s="3" t="s">
        <v>330</v>
      </c>
      <c r="J185" s="3" t="s">
        <v>188</v>
      </c>
      <c r="K185" s="3" t="s">
        <v>25</v>
      </c>
      <c r="L185" s="3">
        <v>40</v>
      </c>
      <c r="M185" s="3">
        <v>4054</v>
      </c>
      <c r="N185" s="13">
        <v>113.20190492010595</v>
      </c>
      <c r="O185" s="3">
        <v>544.84271247462061</v>
      </c>
      <c r="P185" s="3">
        <v>91.045008697347711</v>
      </c>
      <c r="Q185" s="3">
        <v>0.61414937130737768</v>
      </c>
      <c r="R185" s="3">
        <v>0.17161344741476936</v>
      </c>
      <c r="S185" s="3">
        <v>0.85830758418525366</v>
      </c>
      <c r="T185" s="3">
        <v>0.75764865655586566</v>
      </c>
      <c r="U185" s="3">
        <v>0.39085923217550272</v>
      </c>
      <c r="V185" s="3">
        <v>0.85777370003742248</v>
      </c>
      <c r="W185" s="3">
        <v>7.5542673902318693</v>
      </c>
    </row>
    <row r="186" spans="1:23" s="4" customFormat="1" ht="0.95" customHeight="1" x14ac:dyDescent="0.25">
      <c r="A186" s="3" t="s">
        <v>52</v>
      </c>
      <c r="B186" s="3" t="s">
        <v>368</v>
      </c>
      <c r="C186" s="3">
        <v>51</v>
      </c>
      <c r="D186" s="3">
        <v>16</v>
      </c>
      <c r="E186" s="3" t="s">
        <v>322</v>
      </c>
      <c r="F186" s="3" t="s">
        <v>23</v>
      </c>
      <c r="G186" s="3" t="s">
        <v>331</v>
      </c>
      <c r="H186" s="3" t="s">
        <v>29</v>
      </c>
      <c r="I186" s="3" t="s">
        <v>332</v>
      </c>
      <c r="J186" s="3" t="s">
        <v>188</v>
      </c>
      <c r="K186" s="3" t="s">
        <v>25</v>
      </c>
      <c r="L186" s="3">
        <v>40</v>
      </c>
      <c r="M186" s="3">
        <v>3877</v>
      </c>
      <c r="N186" s="13">
        <v>108.25944385181322</v>
      </c>
      <c r="O186" s="3">
        <v>460.17366491630816</v>
      </c>
      <c r="P186" s="3">
        <v>76.896532458525328</v>
      </c>
      <c r="Q186" s="3">
        <v>0.72264678471575028</v>
      </c>
      <c r="R186" s="3">
        <v>0.23007113927553793</v>
      </c>
      <c r="S186" s="3">
        <v>0.8754694416697687</v>
      </c>
      <c r="T186" s="3">
        <v>0.67273879561233207</v>
      </c>
      <c r="U186" s="3">
        <v>0.3520159503766061</v>
      </c>
      <c r="V186" s="3">
        <v>0.7643405134105471</v>
      </c>
      <c r="W186" s="3">
        <v>7.1934485426876451</v>
      </c>
    </row>
    <row r="187" spans="1:23" s="4" customFormat="1" ht="0.95" customHeight="1" x14ac:dyDescent="0.25">
      <c r="A187" s="3" t="s">
        <v>52</v>
      </c>
      <c r="B187" s="3" t="s">
        <v>368</v>
      </c>
      <c r="C187" s="3">
        <v>51</v>
      </c>
      <c r="D187" s="3">
        <v>16</v>
      </c>
      <c r="E187" s="3" t="s">
        <v>322</v>
      </c>
      <c r="F187" s="3" t="s">
        <v>23</v>
      </c>
      <c r="G187" s="3" t="s">
        <v>333</v>
      </c>
      <c r="H187" s="3" t="s">
        <v>30</v>
      </c>
      <c r="I187" s="3" t="s">
        <v>334</v>
      </c>
      <c r="J187" s="3" t="s">
        <v>212</v>
      </c>
      <c r="K187" s="3" t="s">
        <v>25</v>
      </c>
      <c r="L187" s="3">
        <v>40</v>
      </c>
      <c r="M187" s="3">
        <v>1427</v>
      </c>
      <c r="N187" s="13">
        <v>39.846847143806414</v>
      </c>
      <c r="O187" s="3">
        <v>225.86500705120585</v>
      </c>
      <c r="P187" s="3">
        <v>37.742785322399676</v>
      </c>
      <c r="Q187" s="3">
        <v>0.77260422306442877</v>
      </c>
      <c r="R187" s="3">
        <v>0.35150858318099837</v>
      </c>
      <c r="S187" s="3">
        <v>0.90986842322763573</v>
      </c>
      <c r="T187" s="3">
        <v>0.80173223662722481</v>
      </c>
      <c r="U187" s="3">
        <v>0.21998781230956735</v>
      </c>
      <c r="V187" s="3">
        <v>0.51306517430149479</v>
      </c>
      <c r="W187" s="3">
        <v>5.9313244569025931</v>
      </c>
    </row>
    <row r="188" spans="1:23" s="4" customFormat="1" ht="0.95" customHeight="1" x14ac:dyDescent="0.25">
      <c r="A188" s="3" t="s">
        <v>52</v>
      </c>
      <c r="B188" s="3" t="s">
        <v>368</v>
      </c>
      <c r="C188" s="3">
        <v>51</v>
      </c>
      <c r="D188" s="3">
        <v>16</v>
      </c>
      <c r="E188" s="3" t="s">
        <v>322</v>
      </c>
      <c r="F188" s="3" t="s">
        <v>23</v>
      </c>
      <c r="G188" s="3" t="s">
        <v>335</v>
      </c>
      <c r="H188" s="3" t="s">
        <v>31</v>
      </c>
      <c r="I188" s="3" t="s">
        <v>336</v>
      </c>
      <c r="J188" s="3" t="s">
        <v>193</v>
      </c>
      <c r="K188" s="3" t="s">
        <v>25</v>
      </c>
      <c r="L188" s="3">
        <v>40</v>
      </c>
      <c r="M188" s="3">
        <v>1673</v>
      </c>
      <c r="N188" s="13">
        <v>46.7160303234675</v>
      </c>
      <c r="O188" s="3">
        <v>319.22034611053351</v>
      </c>
      <c r="P188" s="3">
        <v>53.342769431568158</v>
      </c>
      <c r="Q188" s="3">
        <v>0.64001530221882175</v>
      </c>
      <c r="R188" s="3">
        <v>0.2063120890961988</v>
      </c>
      <c r="S188" s="3">
        <v>0.90066272057707886</v>
      </c>
      <c r="T188" s="3">
        <v>0.80778543345233533</v>
      </c>
      <c r="U188" s="3">
        <v>0.22717438338381654</v>
      </c>
      <c r="V188" s="3">
        <v>0.62454428378367211</v>
      </c>
      <c r="W188" s="3">
        <v>6.4650328750747157</v>
      </c>
    </row>
    <row r="189" spans="1:23" s="4" customFormat="1" ht="0.95" customHeight="1" x14ac:dyDescent="0.25">
      <c r="A189" s="3" t="s">
        <v>52</v>
      </c>
      <c r="B189" s="3" t="s">
        <v>368</v>
      </c>
      <c r="C189" s="3">
        <v>51</v>
      </c>
      <c r="D189" s="3">
        <v>16</v>
      </c>
      <c r="E189" s="3" t="s">
        <v>322</v>
      </c>
      <c r="F189" s="3" t="s">
        <v>23</v>
      </c>
      <c r="G189" s="3" t="s">
        <v>337</v>
      </c>
      <c r="H189" s="3" t="s">
        <v>32</v>
      </c>
      <c r="I189" s="3" t="s">
        <v>338</v>
      </c>
      <c r="J189" s="3" t="s">
        <v>212</v>
      </c>
      <c r="K189" s="3" t="s">
        <v>25</v>
      </c>
      <c r="L189" s="3">
        <v>40</v>
      </c>
      <c r="M189" s="3">
        <v>692</v>
      </c>
      <c r="N189" s="13">
        <v>19.323068131404369</v>
      </c>
      <c r="O189" s="3">
        <v>194.0660171779823</v>
      </c>
      <c r="P189" s="3">
        <v>32.429069559505322</v>
      </c>
      <c r="Q189" s="3">
        <v>0.64252553389043643</v>
      </c>
      <c r="R189" s="3">
        <v>0.23089629948598092</v>
      </c>
      <c r="S189" s="3">
        <v>0.92655851730499272</v>
      </c>
      <c r="T189" s="3">
        <v>0.75718637362752883</v>
      </c>
      <c r="U189" s="3">
        <v>0.26765015806111697</v>
      </c>
      <c r="V189" s="3">
        <v>0.66397106216961921</v>
      </c>
      <c r="W189" s="3">
        <v>5.5549132947976876</v>
      </c>
    </row>
    <row r="190" spans="1:23" s="4" customFormat="1" ht="0.95" customHeight="1" x14ac:dyDescent="0.25">
      <c r="A190" s="3" t="s">
        <v>52</v>
      </c>
      <c r="B190" s="3" t="s">
        <v>368</v>
      </c>
      <c r="C190" s="3">
        <v>51</v>
      </c>
      <c r="D190" s="3">
        <v>16</v>
      </c>
      <c r="E190" s="3" t="s">
        <v>322</v>
      </c>
      <c r="F190" s="3" t="s">
        <v>23</v>
      </c>
      <c r="G190" s="3" t="s">
        <v>339</v>
      </c>
      <c r="H190" s="3" t="s">
        <v>33</v>
      </c>
      <c r="I190" s="3" t="s">
        <v>340</v>
      </c>
      <c r="J190" s="3" t="s">
        <v>61</v>
      </c>
      <c r="K190" s="3" t="s">
        <v>25</v>
      </c>
      <c r="L190" s="3">
        <v>40</v>
      </c>
      <c r="M190" s="3">
        <v>2821</v>
      </c>
      <c r="N190" s="13">
        <v>78.772218495219263</v>
      </c>
      <c r="O190" s="3">
        <v>448.75945135393505</v>
      </c>
      <c r="P190" s="3">
        <v>74.989179842318592</v>
      </c>
      <c r="Q190" s="3">
        <v>0.63379015951471585</v>
      </c>
      <c r="R190" s="3">
        <v>0.17602961268306985</v>
      </c>
      <c r="S190" s="3">
        <v>0.85443178679162313</v>
      </c>
      <c r="T190" s="3">
        <v>0.74255284402320587</v>
      </c>
      <c r="U190" s="3">
        <v>0.39090416892257718</v>
      </c>
      <c r="V190" s="3">
        <v>0.82103558643542451</v>
      </c>
      <c r="W190" s="3">
        <v>9.5342077277561152</v>
      </c>
    </row>
    <row r="191" spans="1:23" s="4" customFormat="1" ht="0.95" customHeight="1" x14ac:dyDescent="0.25">
      <c r="A191" s="3" t="s">
        <v>52</v>
      </c>
      <c r="B191" s="3" t="s">
        <v>368</v>
      </c>
      <c r="C191" s="3">
        <v>51</v>
      </c>
      <c r="D191" s="3">
        <v>16</v>
      </c>
      <c r="E191" s="3" t="s">
        <v>322</v>
      </c>
      <c r="F191" s="3" t="s">
        <v>23</v>
      </c>
      <c r="G191" s="3" t="s">
        <v>341</v>
      </c>
      <c r="H191" s="3" t="s">
        <v>34</v>
      </c>
      <c r="I191" s="3" t="s">
        <v>342</v>
      </c>
      <c r="J191" s="3" t="s">
        <v>183</v>
      </c>
      <c r="K191" s="3" t="s">
        <v>25</v>
      </c>
      <c r="L191" s="3">
        <v>40</v>
      </c>
      <c r="M191" s="3">
        <v>2699</v>
      </c>
      <c r="N191" s="13">
        <v>75.365550414249128</v>
      </c>
      <c r="O191" s="3">
        <v>381.40411229460733</v>
      </c>
      <c r="P191" s="3">
        <v>63.733881221150106</v>
      </c>
      <c r="Q191" s="3">
        <v>0.67967766305716448</v>
      </c>
      <c r="R191" s="3">
        <v>0.23315353581416842</v>
      </c>
      <c r="S191" s="3">
        <v>0.87748808901425746</v>
      </c>
      <c r="T191" s="3">
        <v>0.7035650712053575</v>
      </c>
      <c r="U191" s="3">
        <v>0.33688573120189463</v>
      </c>
      <c r="V191" s="3">
        <v>0.82713595835175557</v>
      </c>
      <c r="W191" s="3">
        <v>7.3660615042608377</v>
      </c>
    </row>
    <row r="192" spans="1:23" s="4" customFormat="1" ht="0.95" customHeight="1" x14ac:dyDescent="0.25">
      <c r="A192" s="3" t="s">
        <v>52</v>
      </c>
      <c r="B192" s="3" t="s">
        <v>368</v>
      </c>
      <c r="C192" s="3">
        <v>51</v>
      </c>
      <c r="D192" s="3">
        <v>16</v>
      </c>
      <c r="E192" s="3" t="s">
        <v>322</v>
      </c>
      <c r="F192" s="3" t="s">
        <v>23</v>
      </c>
      <c r="G192" s="3" t="s">
        <v>343</v>
      </c>
      <c r="H192" s="3" t="s">
        <v>35</v>
      </c>
      <c r="I192" s="3" t="s">
        <v>344</v>
      </c>
      <c r="J192" s="3" t="s">
        <v>61</v>
      </c>
      <c r="K192" s="3" t="s">
        <v>25</v>
      </c>
      <c r="L192" s="3">
        <v>40</v>
      </c>
      <c r="M192" s="3">
        <v>3599</v>
      </c>
      <c r="N192" s="13">
        <v>100.49670838861897</v>
      </c>
      <c r="O192" s="3">
        <v>533.1858582251283</v>
      </c>
      <c r="P192" s="3">
        <v>89.097110024520774</v>
      </c>
      <c r="Q192" s="3">
        <v>0.64371311035592915</v>
      </c>
      <c r="R192" s="3">
        <v>0.15908691737867597</v>
      </c>
      <c r="S192" s="3">
        <v>0.86513605796160398</v>
      </c>
      <c r="T192" s="3">
        <v>0.74413284600335738</v>
      </c>
      <c r="U192" s="3">
        <v>0.31608595868975592</v>
      </c>
      <c r="V192" s="3">
        <v>0.68618216569806156</v>
      </c>
      <c r="W192" s="3">
        <v>12.25340372325646</v>
      </c>
    </row>
    <row r="193" spans="1:23" s="21" customFormat="1" ht="0.95" customHeight="1" x14ac:dyDescent="0.25">
      <c r="A193" s="19" t="s">
        <v>52</v>
      </c>
      <c r="B193" s="19" t="s">
        <v>368</v>
      </c>
      <c r="C193" s="19">
        <v>51</v>
      </c>
      <c r="D193" s="19">
        <v>16</v>
      </c>
      <c r="E193" s="19" t="s">
        <v>322</v>
      </c>
      <c r="F193" s="19" t="s">
        <v>23</v>
      </c>
      <c r="G193" s="19" t="s">
        <v>345</v>
      </c>
      <c r="H193" s="19" t="s">
        <v>36</v>
      </c>
      <c r="I193" s="19" t="s">
        <v>346</v>
      </c>
      <c r="J193" s="19" t="s">
        <v>193</v>
      </c>
      <c r="K193" s="19" t="s">
        <v>25</v>
      </c>
      <c r="L193" s="19">
        <v>40</v>
      </c>
      <c r="M193" s="19">
        <v>1155</v>
      </c>
      <c r="N193" s="16">
        <v>32.251652733774634</v>
      </c>
      <c r="O193" s="19">
        <v>250.4507934888328</v>
      </c>
      <c r="P193" s="19">
        <v>41.851151074192948</v>
      </c>
      <c r="Q193" s="19">
        <v>0.62805872756933112</v>
      </c>
      <c r="R193" s="19">
        <v>0.23139129907133379</v>
      </c>
      <c r="S193" s="19">
        <v>0.92310905832419576</v>
      </c>
      <c r="T193" s="19">
        <v>0.79470273404390923</v>
      </c>
      <c r="U193" s="19">
        <v>0.16369047619047619</v>
      </c>
      <c r="V193" s="19">
        <v>0.53825709375994679</v>
      </c>
      <c r="W193" s="19">
        <v>4.6138528138528141</v>
      </c>
    </row>
    <row r="194" spans="1:23" s="4" customFormat="1" ht="0.95" customHeight="1" x14ac:dyDescent="0.25">
      <c r="A194" s="3" t="s">
        <v>52</v>
      </c>
      <c r="B194" s="3" t="s">
        <v>368</v>
      </c>
      <c r="C194" s="3">
        <v>51</v>
      </c>
      <c r="D194" s="3">
        <v>16</v>
      </c>
      <c r="E194" s="3" t="s">
        <v>322</v>
      </c>
      <c r="F194" s="3" t="s">
        <v>23</v>
      </c>
      <c r="G194" s="3" t="s">
        <v>347</v>
      </c>
      <c r="H194" s="3" t="s">
        <v>37</v>
      </c>
      <c r="I194" s="3" t="s">
        <v>348</v>
      </c>
      <c r="J194" s="3" t="s">
        <v>61</v>
      </c>
      <c r="K194" s="3" t="s">
        <v>25</v>
      </c>
      <c r="L194" s="3">
        <v>40</v>
      </c>
      <c r="M194" s="3">
        <v>2814</v>
      </c>
      <c r="N194" s="13">
        <v>78.576753933196386</v>
      </c>
      <c r="O194" s="3">
        <v>464.17366491630816</v>
      </c>
      <c r="P194" s="3">
        <v>77.564945610525328</v>
      </c>
      <c r="Q194" s="3">
        <v>0.64615384615384619</v>
      </c>
      <c r="R194" s="3">
        <v>0.16412432888202061</v>
      </c>
      <c r="S194" s="3">
        <v>0.86271664271576931</v>
      </c>
      <c r="T194" s="3">
        <v>0.70365896667281846</v>
      </c>
      <c r="U194" s="3">
        <v>0.32910367170626348</v>
      </c>
      <c r="V194" s="3">
        <v>0.79308485393909445</v>
      </c>
      <c r="W194" s="3">
        <v>7.4715707178393744</v>
      </c>
    </row>
    <row r="195" spans="1:23" s="4" customFormat="1" ht="0.95" customHeight="1" x14ac:dyDescent="0.25">
      <c r="A195" s="3" t="s">
        <v>52</v>
      </c>
      <c r="B195" s="3" t="s">
        <v>368</v>
      </c>
      <c r="C195" s="3">
        <v>51</v>
      </c>
      <c r="D195" s="3">
        <v>16</v>
      </c>
      <c r="E195" s="3" t="s">
        <v>322</v>
      </c>
      <c r="F195" s="3" t="s">
        <v>23</v>
      </c>
      <c r="G195" s="3" t="s">
        <v>349</v>
      </c>
      <c r="H195" s="3" t="s">
        <v>38</v>
      </c>
      <c r="I195" s="3" t="s">
        <v>350</v>
      </c>
      <c r="J195" s="3" t="s">
        <v>212</v>
      </c>
      <c r="K195" s="3" t="s">
        <v>25</v>
      </c>
      <c r="L195" s="3">
        <v>40</v>
      </c>
      <c r="M195" s="3">
        <v>1516</v>
      </c>
      <c r="N195" s="13">
        <v>42.332039432382985</v>
      </c>
      <c r="O195" s="3">
        <v>315.70562748477215</v>
      </c>
      <c r="P195" s="3">
        <v>52.755448392808596</v>
      </c>
      <c r="Q195" s="3">
        <v>0.61600975213327913</v>
      </c>
      <c r="R195" s="3">
        <v>0.19113684749044282</v>
      </c>
      <c r="S195" s="3">
        <v>0.90082092296108085</v>
      </c>
      <c r="T195" s="3">
        <v>0.78098377975855382</v>
      </c>
      <c r="U195" s="3">
        <v>0.20686498855835239</v>
      </c>
      <c r="V195" s="3">
        <v>0.29720785384743031</v>
      </c>
      <c r="W195" s="3">
        <v>6.4650395778364116</v>
      </c>
    </row>
    <row r="196" spans="1:23" s="4" customFormat="1" ht="0.95" customHeight="1" x14ac:dyDescent="0.25">
      <c r="A196" s="3" t="s">
        <v>52</v>
      </c>
      <c r="B196" s="3" t="s">
        <v>368</v>
      </c>
      <c r="C196" s="3">
        <v>51</v>
      </c>
      <c r="D196" s="3">
        <v>16</v>
      </c>
      <c r="E196" s="3" t="s">
        <v>322</v>
      </c>
      <c r="F196" s="3" t="s">
        <v>23</v>
      </c>
      <c r="G196" s="3" t="s">
        <v>351</v>
      </c>
      <c r="H196" s="3" t="s">
        <v>39</v>
      </c>
      <c r="I196" s="3" t="s">
        <v>352</v>
      </c>
      <c r="J196" s="3" t="s">
        <v>193</v>
      </c>
      <c r="K196" s="3" t="s">
        <v>25</v>
      </c>
      <c r="L196" s="3">
        <v>40</v>
      </c>
      <c r="M196" s="3">
        <v>823</v>
      </c>
      <c r="N196" s="13">
        <v>22.981047792118204</v>
      </c>
      <c r="O196" s="3">
        <v>156.36753236814718</v>
      </c>
      <c r="P196" s="3">
        <v>26.129528795163818</v>
      </c>
      <c r="Q196" s="3">
        <v>0.80528375733855184</v>
      </c>
      <c r="R196" s="3">
        <v>0.42297678706061204</v>
      </c>
      <c r="S196" s="3">
        <v>0.83927377006616721</v>
      </c>
      <c r="T196" s="3">
        <v>0.52827725377722601</v>
      </c>
      <c r="U196" s="3">
        <v>0.48048780487804876</v>
      </c>
      <c r="V196" s="3">
        <v>0.86042773439375742</v>
      </c>
      <c r="W196" s="3">
        <v>3.2855407047387608</v>
      </c>
    </row>
    <row r="197" spans="1:23" s="4" customFormat="1" ht="0.95" customHeight="1" x14ac:dyDescent="0.25">
      <c r="A197" s="3" t="s">
        <v>52</v>
      </c>
      <c r="B197" s="3" t="s">
        <v>368</v>
      </c>
      <c r="C197" s="3">
        <v>51</v>
      </c>
      <c r="D197" s="3">
        <v>16</v>
      </c>
      <c r="E197" s="3" t="s">
        <v>322</v>
      </c>
      <c r="F197" s="3" t="s">
        <v>23</v>
      </c>
      <c r="G197" s="3" t="s">
        <v>353</v>
      </c>
      <c r="H197" s="3" t="s">
        <v>40</v>
      </c>
      <c r="I197" s="3" t="s">
        <v>354</v>
      </c>
      <c r="J197" s="3" t="s">
        <v>188</v>
      </c>
      <c r="K197" s="3" t="s">
        <v>25</v>
      </c>
      <c r="L197" s="3">
        <v>40</v>
      </c>
      <c r="M197" s="3">
        <v>4891</v>
      </c>
      <c r="N197" s="13">
        <v>136.57388183626992</v>
      </c>
      <c r="O197" s="3">
        <v>724.66608896548428</v>
      </c>
      <c r="P197" s="3">
        <v>121.09408616823293</v>
      </c>
      <c r="Q197" s="3">
        <v>0.58863882537008061</v>
      </c>
      <c r="R197" s="3">
        <v>0.11703928209580662</v>
      </c>
      <c r="S197" s="3">
        <v>0.84143070435544776</v>
      </c>
      <c r="T197" s="3">
        <v>0.74447458386238352</v>
      </c>
      <c r="U197" s="3">
        <v>0.42312223858615611</v>
      </c>
      <c r="V197" s="3">
        <v>0.84396376131937889</v>
      </c>
      <c r="W197" s="3">
        <v>12.881005929257821</v>
      </c>
    </row>
    <row r="198" spans="1:23" s="4" customFormat="1" ht="0.95" customHeight="1" x14ac:dyDescent="0.25">
      <c r="A198" s="3" t="s">
        <v>52</v>
      </c>
      <c r="B198" s="3" t="s">
        <v>368</v>
      </c>
      <c r="C198" s="3">
        <v>51</v>
      </c>
      <c r="D198" s="3">
        <v>16</v>
      </c>
      <c r="E198" s="3" t="s">
        <v>322</v>
      </c>
      <c r="F198" s="3" t="s">
        <v>23</v>
      </c>
      <c r="G198" s="3" t="s">
        <v>355</v>
      </c>
      <c r="H198" s="3" t="s">
        <v>41</v>
      </c>
      <c r="I198" s="3" t="s">
        <v>356</v>
      </c>
      <c r="J198" s="3" t="s">
        <v>193</v>
      </c>
      <c r="K198" s="3" t="s">
        <v>25</v>
      </c>
      <c r="L198" s="3">
        <v>40</v>
      </c>
      <c r="M198" s="3">
        <v>1907</v>
      </c>
      <c r="N198" s="13">
        <v>53.25013139680366</v>
      </c>
      <c r="O198" s="3">
        <v>372.57568516986117</v>
      </c>
      <c r="P198" s="3">
        <v>62.258622020736638</v>
      </c>
      <c r="Q198" s="3">
        <v>0.57752877044215623</v>
      </c>
      <c r="R198" s="3">
        <v>0.17263606943797319</v>
      </c>
      <c r="S198" s="3">
        <v>0.89562506564600974</v>
      </c>
      <c r="T198" s="3">
        <v>0.81153934461393074</v>
      </c>
      <c r="U198" s="3">
        <v>0.27240896358543415</v>
      </c>
      <c r="V198" s="3">
        <v>0.76265780735335931</v>
      </c>
      <c r="W198" s="3">
        <v>5.2438384897745154</v>
      </c>
    </row>
    <row r="199" spans="1:23" s="4" customFormat="1" ht="0.95" customHeight="1" x14ac:dyDescent="0.25">
      <c r="A199" s="3" t="s">
        <v>52</v>
      </c>
      <c r="B199" s="3" t="s">
        <v>368</v>
      </c>
      <c r="C199" s="3">
        <v>51</v>
      </c>
      <c r="D199" s="3">
        <v>16</v>
      </c>
      <c r="E199" s="3" t="s">
        <v>322</v>
      </c>
      <c r="F199" s="3" t="s">
        <v>23</v>
      </c>
      <c r="G199" s="3" t="s">
        <v>357</v>
      </c>
      <c r="H199" s="3" t="s">
        <v>42</v>
      </c>
      <c r="I199" s="3" t="s">
        <v>358</v>
      </c>
      <c r="J199" s="3" t="s">
        <v>212</v>
      </c>
      <c r="K199" s="3" t="s">
        <v>25</v>
      </c>
      <c r="L199" s="3">
        <v>40</v>
      </c>
      <c r="M199" s="3">
        <v>1081</v>
      </c>
      <c r="N199" s="13">
        <v>30.185313078104226</v>
      </c>
      <c r="O199" s="3">
        <v>253.96551211459419</v>
      </c>
      <c r="P199" s="3">
        <v>42.438472112952518</v>
      </c>
      <c r="Q199" s="3">
        <v>0.62377380265435656</v>
      </c>
      <c r="R199" s="3">
        <v>0.21061343385357517</v>
      </c>
      <c r="S199" s="3">
        <v>0.88496996772130088</v>
      </c>
      <c r="T199" s="3">
        <v>0.81276114818110901</v>
      </c>
      <c r="U199" s="3">
        <v>0.29762711864406782</v>
      </c>
      <c r="V199" s="3">
        <v>0.77055981570244125</v>
      </c>
      <c r="W199" s="3">
        <v>4.7955596669750236</v>
      </c>
    </row>
    <row r="200" spans="1:23" s="4" customFormat="1" ht="0.95" customHeight="1" x14ac:dyDescent="0.25">
      <c r="A200" s="3" t="s">
        <v>52</v>
      </c>
      <c r="B200" s="3" t="s">
        <v>368</v>
      </c>
      <c r="C200" s="3">
        <v>51</v>
      </c>
      <c r="D200" s="3">
        <v>16</v>
      </c>
      <c r="E200" s="3" t="s">
        <v>322</v>
      </c>
      <c r="F200" s="3" t="s">
        <v>23</v>
      </c>
      <c r="G200" s="3" t="s">
        <v>359</v>
      </c>
      <c r="H200" s="3" t="s">
        <v>43</v>
      </c>
      <c r="I200" s="3" t="s">
        <v>360</v>
      </c>
      <c r="J200" s="3" t="s">
        <v>183</v>
      </c>
      <c r="K200" s="3" t="s">
        <v>25</v>
      </c>
      <c r="L200" s="3">
        <v>40</v>
      </c>
      <c r="M200" s="3">
        <v>1067</v>
      </c>
      <c r="N200" s="13">
        <v>29.794383954058475</v>
      </c>
      <c r="O200" s="3">
        <v>248.69343417595212</v>
      </c>
      <c r="P200" s="3">
        <v>41.557490554813164</v>
      </c>
      <c r="Q200" s="3">
        <v>0.65986394557823125</v>
      </c>
      <c r="R200" s="3">
        <v>0.21679319430482896</v>
      </c>
      <c r="S200" s="3">
        <v>0.89538884352358095</v>
      </c>
      <c r="T200" s="3">
        <v>0.82809018003858481</v>
      </c>
      <c r="U200" s="3">
        <v>0.24806201550387597</v>
      </c>
      <c r="V200" s="3">
        <v>0.65873311451492855</v>
      </c>
      <c r="W200" s="3">
        <v>5.4133083411433924</v>
      </c>
    </row>
    <row r="201" spans="1:23" s="4" customFormat="1" ht="0.95" customHeight="1" x14ac:dyDescent="0.25">
      <c r="A201" s="3" t="s">
        <v>52</v>
      </c>
      <c r="B201" s="3" t="s">
        <v>368</v>
      </c>
      <c r="C201" s="3">
        <v>51</v>
      </c>
      <c r="D201" s="3">
        <v>16</v>
      </c>
      <c r="E201" s="3" t="s">
        <v>322</v>
      </c>
      <c r="F201" s="3" t="s">
        <v>23</v>
      </c>
      <c r="G201" s="3" t="s">
        <v>361</v>
      </c>
      <c r="H201" s="3" t="s">
        <v>44</v>
      </c>
      <c r="I201" s="3" t="s">
        <v>362</v>
      </c>
      <c r="J201" s="3" t="s">
        <v>183</v>
      </c>
      <c r="K201" s="3" t="s">
        <v>25</v>
      </c>
      <c r="L201" s="3">
        <v>40</v>
      </c>
      <c r="M201" s="3">
        <v>3116</v>
      </c>
      <c r="N201" s="13">
        <v>87.009653609040484</v>
      </c>
      <c r="O201" s="3">
        <v>492.55844122715848</v>
      </c>
      <c r="P201" s="3">
        <v>82.308135061212937</v>
      </c>
      <c r="Q201" s="3">
        <v>0.61050156739811912</v>
      </c>
      <c r="R201" s="3">
        <v>0.16139563341132124</v>
      </c>
      <c r="S201" s="3">
        <v>0.84883814896845711</v>
      </c>
      <c r="T201" s="3">
        <v>0.7199123246739505</v>
      </c>
      <c r="U201" s="3">
        <v>0.40380952380952378</v>
      </c>
      <c r="V201" s="3">
        <v>0.85903145753186982</v>
      </c>
      <c r="W201" s="3">
        <v>6.2901155327342746</v>
      </c>
    </row>
    <row r="202" spans="1:23" s="43" customFormat="1" ht="0.95" customHeight="1" x14ac:dyDescent="0.25">
      <c r="A202" s="42" t="s">
        <v>53</v>
      </c>
      <c r="B202" s="42" t="s">
        <v>369</v>
      </c>
      <c r="C202" s="42">
        <v>51</v>
      </c>
      <c r="D202" s="42">
        <v>17</v>
      </c>
      <c r="E202" s="42" t="s">
        <v>322</v>
      </c>
      <c r="F202" s="42" t="s">
        <v>23</v>
      </c>
      <c r="G202" s="42" t="s">
        <v>323</v>
      </c>
      <c r="H202" s="42" t="s">
        <v>24</v>
      </c>
      <c r="I202" s="42" t="s">
        <v>324</v>
      </c>
      <c r="J202" s="42" t="s">
        <v>188</v>
      </c>
      <c r="K202" s="42" t="s">
        <v>25</v>
      </c>
      <c r="L202" s="42">
        <v>40</v>
      </c>
      <c r="M202" s="42">
        <v>1740</v>
      </c>
      <c r="N202" s="13">
        <v>48.586905417115034</v>
      </c>
      <c r="O202" s="42">
        <v>293.46298679765283</v>
      </c>
      <c r="P202" s="42">
        <v>49.038630000188377</v>
      </c>
      <c r="Q202" s="42">
        <v>0.6990759341100844</v>
      </c>
      <c r="R202" s="42">
        <v>0.25389400454089273</v>
      </c>
      <c r="S202" s="42">
        <v>0.85777320282681646</v>
      </c>
      <c r="T202" s="42">
        <v>0.76381551342905474</v>
      </c>
      <c r="U202" s="42">
        <v>0.40829268292682924</v>
      </c>
      <c r="V202" s="42">
        <v>0.86764526734887781</v>
      </c>
      <c r="W202" s="42">
        <v>6.0971264367816094</v>
      </c>
    </row>
    <row r="203" spans="1:23" s="43" customFormat="1" ht="0.95" customHeight="1" x14ac:dyDescent="0.25">
      <c r="A203" s="42" t="s">
        <v>53</v>
      </c>
      <c r="B203" s="42" t="s">
        <v>369</v>
      </c>
      <c r="C203" s="42">
        <v>51</v>
      </c>
      <c r="D203" s="42">
        <v>17</v>
      </c>
      <c r="E203" s="42" t="s">
        <v>322</v>
      </c>
      <c r="F203" s="42" t="s">
        <v>23</v>
      </c>
      <c r="G203" s="42" t="s">
        <v>325</v>
      </c>
      <c r="H203" s="42" t="s">
        <v>26</v>
      </c>
      <c r="I203" s="42" t="s">
        <v>326</v>
      </c>
      <c r="J203" s="42" t="s">
        <v>61</v>
      </c>
      <c r="K203" s="42" t="s">
        <v>25</v>
      </c>
      <c r="L203" s="42">
        <v>40</v>
      </c>
      <c r="M203" s="42">
        <v>1259</v>
      </c>
      <c r="N203" s="13">
        <v>35.15569765525737</v>
      </c>
      <c r="O203" s="42">
        <v>267.76450198781765</v>
      </c>
      <c r="P203" s="42">
        <v>44.74432869184686</v>
      </c>
      <c r="Q203" s="42">
        <v>0.67651800107469107</v>
      </c>
      <c r="R203" s="42">
        <v>0.22066303720773472</v>
      </c>
      <c r="S203" s="42">
        <v>0.89927804754419094</v>
      </c>
      <c r="T203" s="42">
        <v>0.77031631854609106</v>
      </c>
      <c r="U203" s="42">
        <v>0.27284027346177753</v>
      </c>
      <c r="V203" s="42">
        <v>0.56718270410354965</v>
      </c>
      <c r="W203" s="42">
        <v>6.2915011914217631</v>
      </c>
    </row>
    <row r="204" spans="1:23" s="43" customFormat="1" ht="0.95" customHeight="1" x14ac:dyDescent="0.25">
      <c r="A204" s="42" t="s">
        <v>53</v>
      </c>
      <c r="B204" s="42" t="s">
        <v>369</v>
      </c>
      <c r="C204" s="42">
        <v>51</v>
      </c>
      <c r="D204" s="42">
        <v>17</v>
      </c>
      <c r="E204" s="42" t="s">
        <v>322</v>
      </c>
      <c r="F204" s="42" t="s">
        <v>23</v>
      </c>
      <c r="G204" s="42" t="s">
        <v>327</v>
      </c>
      <c r="H204" s="42" t="s">
        <v>27</v>
      </c>
      <c r="I204" s="42" t="s">
        <v>328</v>
      </c>
      <c r="J204" s="42" t="s">
        <v>183</v>
      </c>
      <c r="K204" s="42" t="s">
        <v>25</v>
      </c>
      <c r="L204" s="42">
        <v>40</v>
      </c>
      <c r="M204" s="42">
        <v>1510</v>
      </c>
      <c r="N204" s="13">
        <v>42.164498379220518</v>
      </c>
      <c r="O204" s="42">
        <v>292.97770542341414</v>
      </c>
      <c r="P204" s="42">
        <v>48.957537886947932</v>
      </c>
      <c r="Q204" s="42">
        <v>0.60764587525150904</v>
      </c>
      <c r="R204" s="42">
        <v>0.22106381708563189</v>
      </c>
      <c r="S204" s="42">
        <v>0.88489920766005392</v>
      </c>
      <c r="T204" s="42">
        <v>0.76917776167728713</v>
      </c>
      <c r="U204" s="42">
        <v>0.26076993583868013</v>
      </c>
      <c r="V204" s="42">
        <v>0.74863269916199149</v>
      </c>
      <c r="W204" s="42">
        <v>5.605298013245033</v>
      </c>
    </row>
    <row r="205" spans="1:23" s="43" customFormat="1" ht="0.95" customHeight="1" x14ac:dyDescent="0.25">
      <c r="A205" s="42" t="s">
        <v>53</v>
      </c>
      <c r="B205" s="42" t="s">
        <v>369</v>
      </c>
      <c r="C205" s="42">
        <v>51</v>
      </c>
      <c r="D205" s="42">
        <v>17</v>
      </c>
      <c r="E205" s="42" t="s">
        <v>322</v>
      </c>
      <c r="F205" s="42" t="s">
        <v>23</v>
      </c>
      <c r="G205" s="42" t="s">
        <v>329</v>
      </c>
      <c r="H205" s="42" t="s">
        <v>28</v>
      </c>
      <c r="I205" s="42" t="s">
        <v>330</v>
      </c>
      <c r="J205" s="42" t="s">
        <v>188</v>
      </c>
      <c r="K205" s="42" t="s">
        <v>25</v>
      </c>
      <c r="L205" s="42">
        <v>40</v>
      </c>
      <c r="M205" s="42">
        <v>4566</v>
      </c>
      <c r="N205" s="13">
        <v>127.49874145663635</v>
      </c>
      <c r="O205" s="42">
        <v>597.71277015970963</v>
      </c>
      <c r="P205" s="42">
        <v>99.879769173275761</v>
      </c>
      <c r="Q205" s="42">
        <v>0.58931337119256577</v>
      </c>
      <c r="R205" s="42">
        <v>0.16060560653519204</v>
      </c>
      <c r="S205" s="42">
        <v>0.86137607632387747</v>
      </c>
      <c r="T205" s="42">
        <v>0.75161050480253988</v>
      </c>
      <c r="U205" s="42">
        <v>0.27338447919740338</v>
      </c>
      <c r="V205" s="42">
        <v>0.75207169937510554</v>
      </c>
      <c r="W205" s="42">
        <v>8.4995619798510731</v>
      </c>
    </row>
    <row r="206" spans="1:23" s="43" customFormat="1" ht="0.95" customHeight="1" x14ac:dyDescent="0.25">
      <c r="A206" s="42" t="s">
        <v>53</v>
      </c>
      <c r="B206" s="42" t="s">
        <v>369</v>
      </c>
      <c r="C206" s="42">
        <v>51</v>
      </c>
      <c r="D206" s="42">
        <v>17</v>
      </c>
      <c r="E206" s="42" t="s">
        <v>322</v>
      </c>
      <c r="F206" s="42" t="s">
        <v>23</v>
      </c>
      <c r="G206" s="42" t="s">
        <v>331</v>
      </c>
      <c r="H206" s="42" t="s">
        <v>29</v>
      </c>
      <c r="I206" s="42" t="s">
        <v>332</v>
      </c>
      <c r="J206" s="42" t="s">
        <v>188</v>
      </c>
      <c r="K206" s="42" t="s">
        <v>25</v>
      </c>
      <c r="L206" s="42">
        <v>40</v>
      </c>
      <c r="M206" s="42">
        <v>3700</v>
      </c>
      <c r="N206" s="13">
        <v>103.31698278352047</v>
      </c>
      <c r="O206" s="42">
        <v>538.0142853498744</v>
      </c>
      <c r="P206" s="42">
        <v>89.903956072934236</v>
      </c>
      <c r="Q206" s="42">
        <v>0.56376657016608256</v>
      </c>
      <c r="R206" s="42">
        <v>0.16062900666806143</v>
      </c>
      <c r="S206" s="42">
        <v>0.86411201052361308</v>
      </c>
      <c r="T206" s="42">
        <v>0.73981995279313262</v>
      </c>
      <c r="U206" s="42">
        <v>0.30878186968838528</v>
      </c>
      <c r="V206" s="42">
        <v>0.78338195291181401</v>
      </c>
      <c r="W206" s="42">
        <v>8.7567567567567561</v>
      </c>
    </row>
    <row r="207" spans="1:23" s="43" customFormat="1" ht="0.95" customHeight="1" x14ac:dyDescent="0.25">
      <c r="A207" s="42" t="s">
        <v>53</v>
      </c>
      <c r="B207" s="42" t="s">
        <v>369</v>
      </c>
      <c r="C207" s="42">
        <v>51</v>
      </c>
      <c r="D207" s="42">
        <v>17</v>
      </c>
      <c r="E207" s="42" t="s">
        <v>322</v>
      </c>
      <c r="F207" s="42" t="s">
        <v>23</v>
      </c>
      <c r="G207" s="42" t="s">
        <v>333</v>
      </c>
      <c r="H207" s="42" t="s">
        <v>30</v>
      </c>
      <c r="I207" s="42" t="s">
        <v>334</v>
      </c>
      <c r="J207" s="42" t="s">
        <v>212</v>
      </c>
      <c r="K207" s="42" t="s">
        <v>25</v>
      </c>
      <c r="L207" s="42">
        <v>40</v>
      </c>
      <c r="M207" s="42">
        <v>3069</v>
      </c>
      <c r="N207" s="13">
        <v>85.697248692601178</v>
      </c>
      <c r="O207" s="42">
        <v>469.3868683519047</v>
      </c>
      <c r="P207" s="42">
        <v>78.436089045626417</v>
      </c>
      <c r="Q207" s="42">
        <v>0.58973866256725593</v>
      </c>
      <c r="R207" s="42">
        <v>0.17504305378611193</v>
      </c>
      <c r="S207" s="42">
        <v>0.85317878808453462</v>
      </c>
      <c r="T207" s="42">
        <v>0.72305036372358056</v>
      </c>
      <c r="U207" s="42">
        <v>0.42454822811546583</v>
      </c>
      <c r="V207" s="42">
        <v>0.86752388083518084</v>
      </c>
      <c r="W207" s="42">
        <v>6.3864450961225154</v>
      </c>
    </row>
    <row r="208" spans="1:23" s="43" customFormat="1" ht="0.95" customHeight="1" x14ac:dyDescent="0.25">
      <c r="A208" s="42" t="s">
        <v>53</v>
      </c>
      <c r="B208" s="42" t="s">
        <v>369</v>
      </c>
      <c r="C208" s="42">
        <v>51</v>
      </c>
      <c r="D208" s="42">
        <v>17</v>
      </c>
      <c r="E208" s="42" t="s">
        <v>322</v>
      </c>
      <c r="F208" s="42" t="s">
        <v>23</v>
      </c>
      <c r="G208" s="42" t="s">
        <v>335</v>
      </c>
      <c r="H208" s="42" t="s">
        <v>31</v>
      </c>
      <c r="I208" s="42" t="s">
        <v>336</v>
      </c>
      <c r="J208" s="42" t="s">
        <v>193</v>
      </c>
      <c r="K208" s="42" t="s">
        <v>25</v>
      </c>
      <c r="L208" s="42">
        <v>40</v>
      </c>
      <c r="M208" s="42">
        <v>4103</v>
      </c>
      <c r="N208" s="13">
        <v>114.57015685426609</v>
      </c>
      <c r="O208" s="42">
        <v>642.44069222106759</v>
      </c>
      <c r="P208" s="42">
        <v>107.35395201513641</v>
      </c>
      <c r="Q208" s="42">
        <v>0.58900373241458515</v>
      </c>
      <c r="R208" s="42">
        <v>0.12492383218158838</v>
      </c>
      <c r="S208" s="42">
        <v>0.84224230501936292</v>
      </c>
      <c r="T208" s="42">
        <v>0.74867758458211298</v>
      </c>
      <c r="U208" s="42">
        <v>0.42974628171478563</v>
      </c>
      <c r="V208" s="42">
        <v>0.84316103639819817</v>
      </c>
      <c r="W208" s="42">
        <v>13.689739215208384</v>
      </c>
    </row>
    <row r="209" spans="1:23" s="43" customFormat="1" ht="0.95" customHeight="1" x14ac:dyDescent="0.25">
      <c r="A209" s="42" t="s">
        <v>53</v>
      </c>
      <c r="B209" s="42" t="s">
        <v>369</v>
      </c>
      <c r="C209" s="42">
        <v>51</v>
      </c>
      <c r="D209" s="42">
        <v>17</v>
      </c>
      <c r="E209" s="42" t="s">
        <v>322</v>
      </c>
      <c r="F209" s="42" t="s">
        <v>23</v>
      </c>
      <c r="G209" s="42" t="s">
        <v>337</v>
      </c>
      <c r="H209" s="42" t="s">
        <v>32</v>
      </c>
      <c r="I209" s="42" t="s">
        <v>338</v>
      </c>
      <c r="J209" s="42" t="s">
        <v>212</v>
      </c>
      <c r="K209" s="42" t="s">
        <v>25</v>
      </c>
      <c r="L209" s="42">
        <v>40</v>
      </c>
      <c r="M209" s="42">
        <v>3029</v>
      </c>
      <c r="N209" s="13">
        <v>84.580308338184736</v>
      </c>
      <c r="O209" s="42">
        <v>461.58787847868126</v>
      </c>
      <c r="P209" s="42">
        <v>77.132852194732067</v>
      </c>
      <c r="Q209" s="42">
        <v>0.65733506944444442</v>
      </c>
      <c r="R209" s="42">
        <v>0.17864889994829422</v>
      </c>
      <c r="S209" s="42">
        <v>0.81746516235985844</v>
      </c>
      <c r="T209" s="42">
        <v>0.68793415201084518</v>
      </c>
      <c r="U209" s="42">
        <v>0.49616648411829134</v>
      </c>
      <c r="V209" s="42">
        <v>0.82501393443872528</v>
      </c>
      <c r="W209" s="42">
        <v>4.9138329481677125</v>
      </c>
    </row>
    <row r="210" spans="1:23" s="43" customFormat="1" ht="0.95" customHeight="1" x14ac:dyDescent="0.25">
      <c r="A210" s="42" t="s">
        <v>53</v>
      </c>
      <c r="B210" s="42" t="s">
        <v>369</v>
      </c>
      <c r="C210" s="42">
        <v>51</v>
      </c>
      <c r="D210" s="42">
        <v>17</v>
      </c>
      <c r="E210" s="42" t="s">
        <v>322</v>
      </c>
      <c r="F210" s="42" t="s">
        <v>23</v>
      </c>
      <c r="G210" s="42" t="s">
        <v>339</v>
      </c>
      <c r="H210" s="42" t="s">
        <v>33</v>
      </c>
      <c r="I210" s="42" t="s">
        <v>340</v>
      </c>
      <c r="J210" s="42" t="s">
        <v>61</v>
      </c>
      <c r="K210" s="42" t="s">
        <v>25</v>
      </c>
      <c r="L210" s="42">
        <v>40</v>
      </c>
      <c r="M210" s="42">
        <v>2576</v>
      </c>
      <c r="N210" s="13">
        <v>71.930958824418582</v>
      </c>
      <c r="O210" s="42">
        <v>457.48737341529295</v>
      </c>
      <c r="P210" s="42">
        <v>76.447644316179236</v>
      </c>
      <c r="Q210" s="42">
        <v>0.66340458408447078</v>
      </c>
      <c r="R210" s="42">
        <v>0.15466694183942181</v>
      </c>
      <c r="S210" s="42">
        <v>0.87941287073046626</v>
      </c>
      <c r="T210" s="42">
        <v>0.77608279658710266</v>
      </c>
      <c r="U210" s="42">
        <v>0.32568668880169033</v>
      </c>
      <c r="V210" s="42">
        <v>0.76269290003104873</v>
      </c>
      <c r="W210" s="42">
        <v>10.440993788819876</v>
      </c>
    </row>
    <row r="211" spans="1:23" s="43" customFormat="1" ht="0.95" customHeight="1" x14ac:dyDescent="0.25">
      <c r="A211" s="42" t="s">
        <v>53</v>
      </c>
      <c r="B211" s="42" t="s">
        <v>369</v>
      </c>
      <c r="C211" s="42">
        <v>51</v>
      </c>
      <c r="D211" s="42">
        <v>17</v>
      </c>
      <c r="E211" s="42" t="s">
        <v>322</v>
      </c>
      <c r="F211" s="42" t="s">
        <v>23</v>
      </c>
      <c r="G211" s="42" t="s">
        <v>341</v>
      </c>
      <c r="H211" s="42" t="s">
        <v>34</v>
      </c>
      <c r="I211" s="42" t="s">
        <v>342</v>
      </c>
      <c r="J211" s="42" t="s">
        <v>183</v>
      </c>
      <c r="K211" s="42" t="s">
        <v>25</v>
      </c>
      <c r="L211" s="42">
        <v>40</v>
      </c>
      <c r="M211" s="42">
        <v>4332</v>
      </c>
      <c r="N211" s="13">
        <v>120.96464038330019</v>
      </c>
      <c r="O211" s="42">
        <v>612.19805153394839</v>
      </c>
      <c r="P211" s="42">
        <v>102.30030731851622</v>
      </c>
      <c r="Q211" s="42">
        <v>0.54981596649320985</v>
      </c>
      <c r="R211" s="42">
        <v>0.14524942637746452</v>
      </c>
      <c r="S211" s="42">
        <v>0.85704361874601687</v>
      </c>
      <c r="T211" s="42">
        <v>0.76291746119920778</v>
      </c>
      <c r="U211" s="42">
        <v>0.30607751027598357</v>
      </c>
      <c r="V211" s="42">
        <v>0.76026735992656469</v>
      </c>
      <c r="W211" s="42">
        <v>10.770083102493075</v>
      </c>
    </row>
    <row r="212" spans="1:23" s="43" customFormat="1" ht="0.95" customHeight="1" x14ac:dyDescent="0.25">
      <c r="A212" s="42" t="s">
        <v>53</v>
      </c>
      <c r="B212" s="42" t="s">
        <v>369</v>
      </c>
      <c r="C212" s="42">
        <v>51</v>
      </c>
      <c r="D212" s="42">
        <v>17</v>
      </c>
      <c r="E212" s="42" t="s">
        <v>322</v>
      </c>
      <c r="F212" s="42" t="s">
        <v>23</v>
      </c>
      <c r="G212" s="42" t="s">
        <v>343</v>
      </c>
      <c r="H212" s="42" t="s">
        <v>35</v>
      </c>
      <c r="I212" s="42" t="s">
        <v>344</v>
      </c>
      <c r="J212" s="42" t="s">
        <v>61</v>
      </c>
      <c r="K212" s="42" t="s">
        <v>25</v>
      </c>
      <c r="L212" s="42">
        <v>40</v>
      </c>
      <c r="M212" s="42">
        <v>5215</v>
      </c>
      <c r="N212" s="13">
        <v>145.62109870704305</v>
      </c>
      <c r="O212" s="42">
        <v>709.25187540311106</v>
      </c>
      <c r="P212" s="42">
        <v>118.51832040002617</v>
      </c>
      <c r="Q212" s="42">
        <v>0.62717979555021042</v>
      </c>
      <c r="R212" s="42">
        <v>0.13027563272220874</v>
      </c>
      <c r="S212" s="42">
        <v>0.8852270870939466</v>
      </c>
      <c r="T212" s="42">
        <v>0.68513174771784802</v>
      </c>
      <c r="U212" s="42">
        <v>0.30485926340848618</v>
      </c>
      <c r="V212" s="42">
        <v>0.67061769532101267</v>
      </c>
      <c r="W212" s="42">
        <v>10.589645254074783</v>
      </c>
    </row>
    <row r="213" spans="1:23" s="45" customFormat="1" ht="0.95" customHeight="1" x14ac:dyDescent="0.25">
      <c r="A213" s="44" t="s">
        <v>53</v>
      </c>
      <c r="B213" s="44" t="s">
        <v>369</v>
      </c>
      <c r="C213" s="44">
        <v>51</v>
      </c>
      <c r="D213" s="44">
        <v>17</v>
      </c>
      <c r="E213" s="44" t="s">
        <v>322</v>
      </c>
      <c r="F213" s="44" t="s">
        <v>23</v>
      </c>
      <c r="G213" s="44" t="s">
        <v>345</v>
      </c>
      <c r="H213" s="44" t="s">
        <v>36</v>
      </c>
      <c r="I213" s="44" t="s">
        <v>346</v>
      </c>
      <c r="J213" s="44" t="s">
        <v>193</v>
      </c>
      <c r="K213" s="44" t="s">
        <v>25</v>
      </c>
      <c r="L213" s="44">
        <v>40</v>
      </c>
      <c r="M213" s="44">
        <v>2217</v>
      </c>
      <c r="N213" s="16">
        <v>61.906419143531053</v>
      </c>
      <c r="O213" s="44">
        <v>353.11984104714526</v>
      </c>
      <c r="P213" s="44">
        <v>59.007486497015329</v>
      </c>
      <c r="Q213" s="44">
        <v>0.62768969422423559</v>
      </c>
      <c r="R213" s="44">
        <v>0.2234247684335883</v>
      </c>
      <c r="S213" s="44">
        <v>0.86235872009370185</v>
      </c>
      <c r="T213" s="44">
        <v>0.66563393291954598</v>
      </c>
      <c r="U213" s="44">
        <v>0.33211678832116787</v>
      </c>
      <c r="V213" s="44">
        <v>0.71844289532919126</v>
      </c>
      <c r="W213" s="44">
        <v>8.4659449706811003</v>
      </c>
    </row>
    <row r="214" spans="1:23" s="43" customFormat="1" ht="0.95" customHeight="1" x14ac:dyDescent="0.25">
      <c r="A214" s="42" t="s">
        <v>53</v>
      </c>
      <c r="B214" s="42" t="s">
        <v>369</v>
      </c>
      <c r="C214" s="42">
        <v>51</v>
      </c>
      <c r="D214" s="42">
        <v>17</v>
      </c>
      <c r="E214" s="42" t="s">
        <v>322</v>
      </c>
      <c r="F214" s="42" t="s">
        <v>23</v>
      </c>
      <c r="G214" s="42" t="s">
        <v>347</v>
      </c>
      <c r="H214" s="42" t="s">
        <v>37</v>
      </c>
      <c r="I214" s="42" t="s">
        <v>348</v>
      </c>
      <c r="J214" s="42" t="s">
        <v>61</v>
      </c>
      <c r="K214" s="42" t="s">
        <v>25</v>
      </c>
      <c r="L214" s="42">
        <v>40</v>
      </c>
      <c r="M214" s="42">
        <v>4341</v>
      </c>
      <c r="N214" s="13">
        <v>121.21595196304389</v>
      </c>
      <c r="O214" s="42">
        <v>576.29855659733653</v>
      </c>
      <c r="P214" s="42">
        <v>96.301383677069026</v>
      </c>
      <c r="Q214" s="42">
        <v>0.5389868388378446</v>
      </c>
      <c r="R214" s="42">
        <v>0.16424970044328724</v>
      </c>
      <c r="S214" s="42">
        <v>0.89910317211747304</v>
      </c>
      <c r="T214" s="42">
        <v>0.75436901202002826</v>
      </c>
      <c r="U214" s="42">
        <v>0.19427710843373494</v>
      </c>
      <c r="V214" s="42">
        <v>0.63053882093000102</v>
      </c>
      <c r="W214" s="42">
        <v>9.3068417415342086</v>
      </c>
    </row>
    <row r="215" spans="1:23" s="43" customFormat="1" ht="0.95" customHeight="1" x14ac:dyDescent="0.25">
      <c r="A215" s="42" t="s">
        <v>53</v>
      </c>
      <c r="B215" s="42" t="s">
        <v>369</v>
      </c>
      <c r="C215" s="42">
        <v>51</v>
      </c>
      <c r="D215" s="42">
        <v>17</v>
      </c>
      <c r="E215" s="42" t="s">
        <v>322</v>
      </c>
      <c r="F215" s="42" t="s">
        <v>23</v>
      </c>
      <c r="G215" s="42" t="s">
        <v>349</v>
      </c>
      <c r="H215" s="42" t="s">
        <v>38</v>
      </c>
      <c r="I215" s="42" t="s">
        <v>350</v>
      </c>
      <c r="J215" s="42" t="s">
        <v>212</v>
      </c>
      <c r="K215" s="42" t="s">
        <v>25</v>
      </c>
      <c r="L215" s="42">
        <v>40</v>
      </c>
      <c r="M215" s="42">
        <v>4313</v>
      </c>
      <c r="N215" s="13">
        <v>120.43409371495238</v>
      </c>
      <c r="O215" s="42">
        <v>574.25692603699383</v>
      </c>
      <c r="P215" s="42">
        <v>95.960220497554474</v>
      </c>
      <c r="Q215" s="42">
        <v>0.66364056008616712</v>
      </c>
      <c r="R215" s="42">
        <v>0.16435269823319953</v>
      </c>
      <c r="S215" s="42">
        <v>0.88659253056112397</v>
      </c>
      <c r="T215" s="42">
        <v>0.82016957185224204</v>
      </c>
      <c r="U215" s="42">
        <v>0.26225749559082895</v>
      </c>
      <c r="V215" s="42">
        <v>0.5862981389746319</v>
      </c>
      <c r="W215" s="42">
        <v>11.018780431254347</v>
      </c>
    </row>
    <row r="216" spans="1:23" s="43" customFormat="1" ht="0.95" customHeight="1" x14ac:dyDescent="0.25">
      <c r="A216" s="42" t="s">
        <v>53</v>
      </c>
      <c r="B216" s="42" t="s">
        <v>369</v>
      </c>
      <c r="C216" s="42">
        <v>51</v>
      </c>
      <c r="D216" s="42">
        <v>17</v>
      </c>
      <c r="E216" s="42" t="s">
        <v>322</v>
      </c>
      <c r="F216" s="42" t="s">
        <v>23</v>
      </c>
      <c r="G216" s="42" t="s">
        <v>351</v>
      </c>
      <c r="H216" s="42" t="s">
        <v>39</v>
      </c>
      <c r="I216" s="42" t="s">
        <v>352</v>
      </c>
      <c r="J216" s="42" t="s">
        <v>193</v>
      </c>
      <c r="K216" s="42" t="s">
        <v>25</v>
      </c>
      <c r="L216" s="42">
        <v>40</v>
      </c>
      <c r="M216" s="42" t="s">
        <v>45</v>
      </c>
      <c r="N216" s="13" t="s">
        <v>45</v>
      </c>
      <c r="O216" s="42" t="s">
        <v>45</v>
      </c>
      <c r="P216" s="42" t="s">
        <v>45</v>
      </c>
      <c r="Q216" s="42" t="s">
        <v>45</v>
      </c>
      <c r="R216" s="42" t="s">
        <v>45</v>
      </c>
      <c r="S216" s="42" t="s">
        <v>45</v>
      </c>
      <c r="T216" s="42" t="s">
        <v>45</v>
      </c>
      <c r="U216" s="42" t="s">
        <v>45</v>
      </c>
      <c r="V216" s="42" t="s">
        <v>45</v>
      </c>
      <c r="W216" s="42" t="s">
        <v>45</v>
      </c>
    </row>
    <row r="217" spans="1:23" s="43" customFormat="1" ht="0.95" customHeight="1" x14ac:dyDescent="0.25">
      <c r="A217" s="42" t="s">
        <v>53</v>
      </c>
      <c r="B217" s="42" t="s">
        <v>369</v>
      </c>
      <c r="C217" s="42">
        <v>51</v>
      </c>
      <c r="D217" s="42">
        <v>17</v>
      </c>
      <c r="E217" s="42" t="s">
        <v>322</v>
      </c>
      <c r="F217" s="42" t="s">
        <v>23</v>
      </c>
      <c r="G217" s="42" t="s">
        <v>353</v>
      </c>
      <c r="H217" s="42" t="s">
        <v>40</v>
      </c>
      <c r="I217" s="42" t="s">
        <v>354</v>
      </c>
      <c r="J217" s="42" t="s">
        <v>188</v>
      </c>
      <c r="K217" s="42" t="s">
        <v>25</v>
      </c>
      <c r="L217" s="42">
        <v>40</v>
      </c>
      <c r="M217" s="42">
        <v>4250</v>
      </c>
      <c r="N217" s="13">
        <v>118.6749126567465</v>
      </c>
      <c r="O217" s="42">
        <v>664.82546853191798</v>
      </c>
      <c r="P217" s="42">
        <v>111.09452173782402</v>
      </c>
      <c r="Q217" s="42">
        <v>0.56848582129481007</v>
      </c>
      <c r="R217" s="42">
        <v>0.12083242666337041</v>
      </c>
      <c r="S217" s="42">
        <v>0.84402348406365313</v>
      </c>
      <c r="T217" s="42">
        <v>0.76025430796749882</v>
      </c>
      <c r="U217" s="42">
        <v>0.4164361269324654</v>
      </c>
      <c r="V217" s="42">
        <v>0.78485958211155216</v>
      </c>
      <c r="W217" s="42">
        <v>9.7919999999999998</v>
      </c>
    </row>
    <row r="218" spans="1:23" s="43" customFormat="1" ht="0.95" customHeight="1" x14ac:dyDescent="0.25">
      <c r="A218" s="42" t="s">
        <v>53</v>
      </c>
      <c r="B218" s="42" t="s">
        <v>369</v>
      </c>
      <c r="C218" s="42">
        <v>51</v>
      </c>
      <c r="D218" s="42">
        <v>17</v>
      </c>
      <c r="E218" s="42" t="s">
        <v>322</v>
      </c>
      <c r="F218" s="42" t="s">
        <v>23</v>
      </c>
      <c r="G218" s="42" t="s">
        <v>355</v>
      </c>
      <c r="H218" s="42" t="s">
        <v>41</v>
      </c>
      <c r="I218" s="42" t="s">
        <v>356</v>
      </c>
      <c r="J218" s="42" t="s">
        <v>193</v>
      </c>
      <c r="K218" s="42" t="s">
        <v>25</v>
      </c>
      <c r="L218" s="42">
        <v>40</v>
      </c>
      <c r="M218" s="42">
        <v>5298</v>
      </c>
      <c r="N218" s="13">
        <v>147.93874994245715</v>
      </c>
      <c r="O218" s="42">
        <v>734.9087296526036</v>
      </c>
      <c r="P218" s="42">
        <v>122.80566510485315</v>
      </c>
      <c r="Q218" s="42">
        <v>0.59275005594092633</v>
      </c>
      <c r="R218" s="42">
        <v>0.123269321511759</v>
      </c>
      <c r="S218" s="42">
        <v>0.89052725328311877</v>
      </c>
      <c r="T218" s="42">
        <v>0.80952331181154036</v>
      </c>
      <c r="U218" s="42">
        <v>0.3061516452074392</v>
      </c>
      <c r="V218" s="42">
        <v>0.69531945215814139</v>
      </c>
      <c r="W218" s="42">
        <v>10.335220838052095</v>
      </c>
    </row>
    <row r="219" spans="1:23" s="43" customFormat="1" ht="0.95" customHeight="1" x14ac:dyDescent="0.25">
      <c r="A219" s="42" t="s">
        <v>53</v>
      </c>
      <c r="B219" s="42" t="s">
        <v>369</v>
      </c>
      <c r="C219" s="42">
        <v>51</v>
      </c>
      <c r="D219" s="42">
        <v>17</v>
      </c>
      <c r="E219" s="42" t="s">
        <v>322</v>
      </c>
      <c r="F219" s="42" t="s">
        <v>23</v>
      </c>
      <c r="G219" s="42" t="s">
        <v>357</v>
      </c>
      <c r="H219" s="42" t="s">
        <v>42</v>
      </c>
      <c r="I219" s="42" t="s">
        <v>358</v>
      </c>
      <c r="J219" s="42" t="s">
        <v>212</v>
      </c>
      <c r="K219" s="42" t="s">
        <v>25</v>
      </c>
      <c r="L219" s="42">
        <v>40</v>
      </c>
      <c r="M219" s="42">
        <v>3405</v>
      </c>
      <c r="N219" s="13">
        <v>95.079547669699252</v>
      </c>
      <c r="O219" s="42">
        <v>522.55844122715848</v>
      </c>
      <c r="P219" s="42">
        <v>87.321233701212932</v>
      </c>
      <c r="Q219" s="42">
        <v>0.59114583333333337</v>
      </c>
      <c r="R219" s="42">
        <v>0.15669575999469079</v>
      </c>
      <c r="S219" s="42">
        <v>0.88286071203827077</v>
      </c>
      <c r="T219" s="42">
        <v>0.77880996167664418</v>
      </c>
      <c r="U219" s="42">
        <v>0.33969230769230768</v>
      </c>
      <c r="V219" s="42">
        <v>0.76656296205107433</v>
      </c>
      <c r="W219" s="42">
        <v>8.8916299559471366</v>
      </c>
    </row>
    <row r="220" spans="1:23" s="43" customFormat="1" ht="0.95" customHeight="1" x14ac:dyDescent="0.25">
      <c r="A220" s="42" t="s">
        <v>53</v>
      </c>
      <c r="B220" s="42" t="s">
        <v>369</v>
      </c>
      <c r="C220" s="42">
        <v>51</v>
      </c>
      <c r="D220" s="42">
        <v>17</v>
      </c>
      <c r="E220" s="42" t="s">
        <v>322</v>
      </c>
      <c r="F220" s="42" t="s">
        <v>23</v>
      </c>
      <c r="G220" s="42" t="s">
        <v>359</v>
      </c>
      <c r="H220" s="42" t="s">
        <v>43</v>
      </c>
      <c r="I220" s="42" t="s">
        <v>360</v>
      </c>
      <c r="J220" s="42" t="s">
        <v>183</v>
      </c>
      <c r="K220" s="42" t="s">
        <v>25</v>
      </c>
      <c r="L220" s="42">
        <v>40</v>
      </c>
      <c r="M220" s="42">
        <v>4436</v>
      </c>
      <c r="N220" s="13">
        <v>123.86868530478293</v>
      </c>
      <c r="O220" s="42">
        <v>632.68333290818691</v>
      </c>
      <c r="P220" s="42">
        <v>105.72346519175663</v>
      </c>
      <c r="Q220" s="42">
        <v>0.59495708154506433</v>
      </c>
      <c r="R220" s="42">
        <v>0.13926071286021247</v>
      </c>
      <c r="S220" s="42">
        <v>0.86512643979523451</v>
      </c>
      <c r="T220" s="42">
        <v>0.7592739291537367</v>
      </c>
      <c r="U220" s="42">
        <v>0.26086293642323527</v>
      </c>
      <c r="V220" s="42">
        <v>0.56619965508846248</v>
      </c>
      <c r="W220" s="42">
        <v>9.3814247069431929</v>
      </c>
    </row>
    <row r="221" spans="1:23" s="43" customFormat="1" ht="0.95" customHeight="1" x14ac:dyDescent="0.25">
      <c r="A221" s="42" t="s">
        <v>53</v>
      </c>
      <c r="B221" s="42" t="s">
        <v>369</v>
      </c>
      <c r="C221" s="42">
        <v>51</v>
      </c>
      <c r="D221" s="42">
        <v>17</v>
      </c>
      <c r="E221" s="42" t="s">
        <v>322</v>
      </c>
      <c r="F221" s="42" t="s">
        <v>23</v>
      </c>
      <c r="G221" s="42" t="s">
        <v>361</v>
      </c>
      <c r="H221" s="42" t="s">
        <v>44</v>
      </c>
      <c r="I221" s="42" t="s">
        <v>362</v>
      </c>
      <c r="J221" s="42" t="s">
        <v>183</v>
      </c>
      <c r="K221" s="42" t="s">
        <v>25</v>
      </c>
      <c r="L221" s="42">
        <v>40</v>
      </c>
      <c r="M221" s="42">
        <v>3502</v>
      </c>
      <c r="N221" s="13">
        <v>97.788128029159111</v>
      </c>
      <c r="O221" s="42">
        <v>553.08535316173993</v>
      </c>
      <c r="P221" s="42">
        <v>92.422381057967925</v>
      </c>
      <c r="Q221" s="42">
        <v>0.61234481552719011</v>
      </c>
      <c r="R221" s="42">
        <v>0.14386054145710814</v>
      </c>
      <c r="S221" s="42">
        <v>0.87742075831682032</v>
      </c>
      <c r="T221" s="42">
        <v>0.73320820181548318</v>
      </c>
      <c r="U221" s="42">
        <v>0.29179270014115749</v>
      </c>
      <c r="V221" s="42">
        <v>0.71873768406820027</v>
      </c>
      <c r="W221" s="42">
        <v>11.194745859508853</v>
      </c>
    </row>
    <row r="222" spans="1:23" s="4" customFormat="1" ht="0.95" customHeight="1" x14ac:dyDescent="0.25">
      <c r="A222" s="3" t="s">
        <v>54</v>
      </c>
      <c r="B222" s="3" t="s">
        <v>370</v>
      </c>
      <c r="C222" s="3">
        <v>51</v>
      </c>
      <c r="D222" s="3">
        <v>18</v>
      </c>
      <c r="E222" s="3" t="s">
        <v>322</v>
      </c>
      <c r="F222" s="3" t="s">
        <v>23</v>
      </c>
      <c r="G222" s="3" t="s">
        <v>323</v>
      </c>
      <c r="H222" s="3" t="s">
        <v>24</v>
      </c>
      <c r="I222" s="3" t="s">
        <v>324</v>
      </c>
      <c r="J222" s="3" t="s">
        <v>188</v>
      </c>
      <c r="K222" s="3" t="s">
        <v>25</v>
      </c>
      <c r="L222" s="3">
        <v>40</v>
      </c>
      <c r="M222" s="3">
        <v>1896</v>
      </c>
      <c r="N222" s="13">
        <v>52.942972799339145</v>
      </c>
      <c r="O222" s="3">
        <v>282.59292911256387</v>
      </c>
      <c r="P222" s="3">
        <v>47.222207620260342</v>
      </c>
      <c r="Q222" s="3">
        <v>0.71011235955056184</v>
      </c>
      <c r="R222" s="3">
        <v>0.29834970659968635</v>
      </c>
      <c r="S222" s="3">
        <v>0.85417399768452995</v>
      </c>
      <c r="T222" s="3">
        <v>0.72039432827634742</v>
      </c>
      <c r="U222" s="3">
        <v>0.38898916967509023</v>
      </c>
      <c r="V222" s="3">
        <v>0.86219207842627454</v>
      </c>
      <c r="W222" s="3">
        <v>3.9008438818565403</v>
      </c>
    </row>
    <row r="223" spans="1:23" s="4" customFormat="1" ht="0.95" customHeight="1" x14ac:dyDescent="0.25">
      <c r="A223" s="3" t="s">
        <v>54</v>
      </c>
      <c r="B223" s="3" t="s">
        <v>370</v>
      </c>
      <c r="C223" s="3">
        <v>51</v>
      </c>
      <c r="D223" s="3">
        <v>18</v>
      </c>
      <c r="E223" s="3" t="s">
        <v>322</v>
      </c>
      <c r="F223" s="3" t="s">
        <v>23</v>
      </c>
      <c r="G223" s="3" t="s">
        <v>325</v>
      </c>
      <c r="H223" s="3" t="s">
        <v>26</v>
      </c>
      <c r="I223" s="3" t="s">
        <v>326</v>
      </c>
      <c r="J223" s="3" t="s">
        <v>61</v>
      </c>
      <c r="K223" s="3" t="s">
        <v>25</v>
      </c>
      <c r="L223" s="3">
        <v>40</v>
      </c>
      <c r="M223" s="3">
        <v>1097</v>
      </c>
      <c r="N223" s="13">
        <v>30.632089219870803</v>
      </c>
      <c r="O223" s="3">
        <v>240.93607486307133</v>
      </c>
      <c r="P223" s="3">
        <v>40.261210307433366</v>
      </c>
      <c r="Q223" s="3">
        <v>0.67176974892835273</v>
      </c>
      <c r="R223" s="3">
        <v>0.23747222960918304</v>
      </c>
      <c r="S223" s="3">
        <v>0.89208753950916908</v>
      </c>
      <c r="T223" s="3">
        <v>0.74802336575212602</v>
      </c>
      <c r="U223" s="3">
        <v>0.32994186046511625</v>
      </c>
      <c r="V223" s="3">
        <v>0.82801078630370506</v>
      </c>
      <c r="W223" s="3">
        <v>6.5861440291704652</v>
      </c>
    </row>
    <row r="224" spans="1:23" s="4" customFormat="1" ht="0.95" customHeight="1" x14ac:dyDescent="0.25">
      <c r="A224" s="3" t="s">
        <v>54</v>
      </c>
      <c r="B224" s="3" t="s">
        <v>370</v>
      </c>
      <c r="C224" s="3">
        <v>51</v>
      </c>
      <c r="D224" s="3">
        <v>18</v>
      </c>
      <c r="E224" s="3" t="s">
        <v>322</v>
      </c>
      <c r="F224" s="3" t="s">
        <v>23</v>
      </c>
      <c r="G224" s="3" t="s">
        <v>327</v>
      </c>
      <c r="H224" s="3" t="s">
        <v>27</v>
      </c>
      <c r="I224" s="3" t="s">
        <v>328</v>
      </c>
      <c r="J224" s="3" t="s">
        <v>183</v>
      </c>
      <c r="K224" s="3" t="s">
        <v>25</v>
      </c>
      <c r="L224" s="3">
        <v>40</v>
      </c>
      <c r="M224" s="3">
        <v>1533</v>
      </c>
      <c r="N224" s="13">
        <v>42.806739083009973</v>
      </c>
      <c r="O224" s="3">
        <v>294.73506473629487</v>
      </c>
      <c r="P224" s="3">
        <v>49.251198406327724</v>
      </c>
      <c r="Q224" s="3">
        <v>0.61027070063694266</v>
      </c>
      <c r="R224" s="3">
        <v>0.22176265103744267</v>
      </c>
      <c r="S224" s="3">
        <v>0.88229428763731788</v>
      </c>
      <c r="T224" s="3">
        <v>0.76846850290111701</v>
      </c>
      <c r="U224" s="3">
        <v>0.27002288329519453</v>
      </c>
      <c r="V224" s="3">
        <v>0.78087050469018326</v>
      </c>
      <c r="W224" s="3">
        <v>5.7638617090671884</v>
      </c>
    </row>
    <row r="225" spans="1:23" s="4" customFormat="1" ht="0.95" customHeight="1" x14ac:dyDescent="0.25">
      <c r="A225" s="3" t="s">
        <v>54</v>
      </c>
      <c r="B225" s="3" t="s">
        <v>370</v>
      </c>
      <c r="C225" s="3">
        <v>51</v>
      </c>
      <c r="D225" s="3">
        <v>18</v>
      </c>
      <c r="E225" s="3" t="s">
        <v>322</v>
      </c>
      <c r="F225" s="3" t="s">
        <v>23</v>
      </c>
      <c r="G225" s="3" t="s">
        <v>329</v>
      </c>
      <c r="H225" s="3" t="s">
        <v>28</v>
      </c>
      <c r="I225" s="3" t="s">
        <v>330</v>
      </c>
      <c r="J225" s="3" t="s">
        <v>188</v>
      </c>
      <c r="K225" s="3" t="s">
        <v>25</v>
      </c>
      <c r="L225" s="3">
        <v>40</v>
      </c>
      <c r="M225" s="3">
        <v>5847</v>
      </c>
      <c r="N225" s="13">
        <v>163.26875630682278</v>
      </c>
      <c r="O225" s="3">
        <v>670.82546853191798</v>
      </c>
      <c r="P225" s="3">
        <v>112.09714146582402</v>
      </c>
      <c r="Q225" s="3">
        <v>0.56822157434402332</v>
      </c>
      <c r="R225" s="3">
        <v>0.16327657154278793</v>
      </c>
      <c r="S225" s="3">
        <v>0.89372655423744674</v>
      </c>
      <c r="T225" s="3">
        <v>0.62540815585949983</v>
      </c>
      <c r="U225" s="3">
        <v>0.21436296776984642</v>
      </c>
      <c r="V225" s="3">
        <v>0.59959067046885939</v>
      </c>
      <c r="W225" s="3">
        <v>12.010432700530187</v>
      </c>
    </row>
    <row r="226" spans="1:23" s="4" customFormat="1" ht="0.95" customHeight="1" x14ac:dyDescent="0.25">
      <c r="A226" s="3" t="s">
        <v>54</v>
      </c>
      <c r="B226" s="3" t="s">
        <v>370</v>
      </c>
      <c r="C226" s="3">
        <v>51</v>
      </c>
      <c r="D226" s="3">
        <v>18</v>
      </c>
      <c r="E226" s="3" t="s">
        <v>322</v>
      </c>
      <c r="F226" s="3" t="s">
        <v>23</v>
      </c>
      <c r="G226" s="3" t="s">
        <v>331</v>
      </c>
      <c r="H226" s="3" t="s">
        <v>29</v>
      </c>
      <c r="I226" s="3" t="s">
        <v>332</v>
      </c>
      <c r="J226" s="3" t="s">
        <v>188</v>
      </c>
      <c r="K226" s="3" t="s">
        <v>25</v>
      </c>
      <c r="L226" s="3">
        <v>40</v>
      </c>
      <c r="M226" s="3">
        <v>4786</v>
      </c>
      <c r="N226" s="13">
        <v>133.64191340592677</v>
      </c>
      <c r="O226" s="3">
        <v>630.29855659733664</v>
      </c>
      <c r="P226" s="3">
        <v>105.32496122906903</v>
      </c>
      <c r="Q226" s="3">
        <v>0.56949071870537837</v>
      </c>
      <c r="R226" s="3">
        <v>0.15138747072005476</v>
      </c>
      <c r="S226" s="3">
        <v>0.86637493035757496</v>
      </c>
      <c r="T226" s="3">
        <v>0.75499782413059591</v>
      </c>
      <c r="U226" s="3">
        <v>0.28307818480043739</v>
      </c>
      <c r="V226" s="3">
        <v>0.7368603976454855</v>
      </c>
      <c r="W226" s="3">
        <v>8.6103217718345171</v>
      </c>
    </row>
    <row r="227" spans="1:23" s="4" customFormat="1" ht="0.95" customHeight="1" x14ac:dyDescent="0.25">
      <c r="A227" s="3" t="s">
        <v>54</v>
      </c>
      <c r="B227" s="3" t="s">
        <v>370</v>
      </c>
      <c r="C227" s="3">
        <v>51</v>
      </c>
      <c r="D227" s="3">
        <v>18</v>
      </c>
      <c r="E227" s="3" t="s">
        <v>322</v>
      </c>
      <c r="F227" s="3" t="s">
        <v>23</v>
      </c>
      <c r="G227" s="3" t="s">
        <v>333</v>
      </c>
      <c r="H227" s="3" t="s">
        <v>30</v>
      </c>
      <c r="I227" s="3" t="s">
        <v>334</v>
      </c>
      <c r="J227" s="3" t="s">
        <v>212</v>
      </c>
      <c r="K227" s="3" t="s">
        <v>25</v>
      </c>
      <c r="L227" s="3">
        <v>40</v>
      </c>
      <c r="M227" s="3">
        <v>3722</v>
      </c>
      <c r="N227" s="13">
        <v>103.93129997844952</v>
      </c>
      <c r="O227" s="3">
        <v>589.71277015970963</v>
      </c>
      <c r="P227" s="3">
        <v>98.542942869275763</v>
      </c>
      <c r="Q227" s="3">
        <v>0.60936476751800916</v>
      </c>
      <c r="R227" s="3">
        <v>0.1344946991727575</v>
      </c>
      <c r="S227" s="3">
        <v>0.83752558548391998</v>
      </c>
      <c r="T227" s="3">
        <v>0.75590342939117261</v>
      </c>
      <c r="U227" s="3">
        <v>0.43331998398077692</v>
      </c>
      <c r="V227" s="3">
        <v>0.85935401516675303</v>
      </c>
      <c r="W227" s="3">
        <v>9.8014508328855445</v>
      </c>
    </row>
    <row r="228" spans="1:23" s="4" customFormat="1" ht="0.95" customHeight="1" x14ac:dyDescent="0.25">
      <c r="A228" s="3" t="s">
        <v>54</v>
      </c>
      <c r="B228" s="3" t="s">
        <v>370</v>
      </c>
      <c r="C228" s="3">
        <v>51</v>
      </c>
      <c r="D228" s="3">
        <v>18</v>
      </c>
      <c r="E228" s="3" t="s">
        <v>322</v>
      </c>
      <c r="F228" s="3" t="s">
        <v>23</v>
      </c>
      <c r="G228" s="3" t="s">
        <v>335</v>
      </c>
      <c r="H228" s="3" t="s">
        <v>31</v>
      </c>
      <c r="I228" s="3" t="s">
        <v>336</v>
      </c>
      <c r="J228" s="3" t="s">
        <v>193</v>
      </c>
      <c r="K228" s="3" t="s">
        <v>25</v>
      </c>
      <c r="L228" s="3">
        <v>40</v>
      </c>
      <c r="M228" s="3">
        <v>5277</v>
      </c>
      <c r="N228" s="13">
        <v>147.35235625638853</v>
      </c>
      <c r="O228" s="3">
        <v>707.41125496954498</v>
      </c>
      <c r="P228" s="3">
        <v>118.21074667361729</v>
      </c>
      <c r="Q228" s="3">
        <v>0.60949410949410954</v>
      </c>
      <c r="R228" s="3">
        <v>0.1325113345314913</v>
      </c>
      <c r="S228" s="3">
        <v>0.84753485216356694</v>
      </c>
      <c r="T228" s="3">
        <v>0.77423491114980225</v>
      </c>
      <c r="U228" s="3">
        <v>0.39714725213256885</v>
      </c>
      <c r="V228" s="3">
        <v>0.79922732793461271</v>
      </c>
      <c r="W228" s="3">
        <v>11.938790979723327</v>
      </c>
    </row>
    <row r="229" spans="1:23" s="4" customFormat="1" ht="0.95" customHeight="1" x14ac:dyDescent="0.25">
      <c r="A229" s="3" t="s">
        <v>54</v>
      </c>
      <c r="B229" s="3" t="s">
        <v>370</v>
      </c>
      <c r="C229" s="3">
        <v>51</v>
      </c>
      <c r="D229" s="3">
        <v>18</v>
      </c>
      <c r="E229" s="3" t="s">
        <v>322</v>
      </c>
      <c r="F229" s="3" t="s">
        <v>23</v>
      </c>
      <c r="G229" s="3" t="s">
        <v>337</v>
      </c>
      <c r="H229" s="3" t="s">
        <v>32</v>
      </c>
      <c r="I229" s="3" t="s">
        <v>338</v>
      </c>
      <c r="J229" s="3" t="s">
        <v>212</v>
      </c>
      <c r="K229" s="3" t="s">
        <v>25</v>
      </c>
      <c r="L229" s="3">
        <v>40</v>
      </c>
      <c r="M229" s="3">
        <v>3660</v>
      </c>
      <c r="N229" s="13">
        <v>102.20004242910404</v>
      </c>
      <c r="O229" s="3">
        <v>522.11479041326277</v>
      </c>
      <c r="P229" s="3">
        <v>87.247098191487083</v>
      </c>
      <c r="Q229" s="3">
        <v>0.62308478038815118</v>
      </c>
      <c r="R229" s="3">
        <v>0.16871704384054143</v>
      </c>
      <c r="S229" s="3">
        <v>0.83305298302012876</v>
      </c>
      <c r="T229" s="3">
        <v>0.69959264655566122</v>
      </c>
      <c r="U229" s="3">
        <v>0.44192872117400417</v>
      </c>
      <c r="V229" s="3">
        <v>0.78272641448284164</v>
      </c>
      <c r="W229" s="3">
        <v>5.27896174863388</v>
      </c>
    </row>
    <row r="230" spans="1:23" s="4" customFormat="1" ht="0.95" customHeight="1" x14ac:dyDescent="0.25">
      <c r="A230" s="3" t="s">
        <v>54</v>
      </c>
      <c r="B230" s="3" t="s">
        <v>370</v>
      </c>
      <c r="C230" s="3">
        <v>51</v>
      </c>
      <c r="D230" s="3">
        <v>18</v>
      </c>
      <c r="E230" s="3" t="s">
        <v>322</v>
      </c>
      <c r="F230" s="3" t="s">
        <v>23</v>
      </c>
      <c r="G230" s="3" t="s">
        <v>339</v>
      </c>
      <c r="H230" s="3" t="s">
        <v>33</v>
      </c>
      <c r="I230" s="3" t="s">
        <v>340</v>
      </c>
      <c r="J230" s="3" t="s">
        <v>61</v>
      </c>
      <c r="K230" s="3" t="s">
        <v>25</v>
      </c>
      <c r="L230" s="3">
        <v>40</v>
      </c>
      <c r="M230" s="3">
        <v>3497</v>
      </c>
      <c r="N230" s="13">
        <v>97.648510484857056</v>
      </c>
      <c r="O230" s="3">
        <v>442.41630560342753</v>
      </c>
      <c r="P230" s="3">
        <v>73.929219331145561</v>
      </c>
      <c r="Q230" s="3">
        <v>0.72147720239323287</v>
      </c>
      <c r="R230" s="3">
        <v>0.22451390651598738</v>
      </c>
      <c r="S230" s="3">
        <v>0.88945097652448712</v>
      </c>
      <c r="T230" s="3">
        <v>0.79086359375904414</v>
      </c>
      <c r="U230" s="3">
        <v>0.33454987834549876</v>
      </c>
      <c r="V230" s="3">
        <v>0.77006821134673065</v>
      </c>
      <c r="W230" s="3">
        <v>7.1386903059765512</v>
      </c>
    </row>
    <row r="231" spans="1:23" s="4" customFormat="1" ht="0.95" customHeight="1" x14ac:dyDescent="0.25">
      <c r="A231" s="3" t="s">
        <v>54</v>
      </c>
      <c r="B231" s="3" t="s">
        <v>370</v>
      </c>
      <c r="C231" s="3">
        <v>51</v>
      </c>
      <c r="D231" s="3">
        <v>18</v>
      </c>
      <c r="E231" s="3" t="s">
        <v>322</v>
      </c>
      <c r="F231" s="3" t="s">
        <v>23</v>
      </c>
      <c r="G231" s="3" t="s">
        <v>341</v>
      </c>
      <c r="H231" s="3" t="s">
        <v>34</v>
      </c>
      <c r="I231" s="3" t="s">
        <v>342</v>
      </c>
      <c r="J231" s="3" t="s">
        <v>183</v>
      </c>
      <c r="K231" s="3" t="s">
        <v>25</v>
      </c>
      <c r="L231" s="3">
        <v>40</v>
      </c>
      <c r="M231" s="3">
        <v>5248</v>
      </c>
      <c r="N231" s="13">
        <v>146.54257449943663</v>
      </c>
      <c r="O231" s="3">
        <v>720.13917703090294</v>
      </c>
      <c r="P231" s="3">
        <v>120.33762429947795</v>
      </c>
      <c r="Q231" s="3">
        <v>0.51934685799109348</v>
      </c>
      <c r="R231" s="3">
        <v>0.12716594245402282</v>
      </c>
      <c r="S231" s="3">
        <v>0.87765915526746563</v>
      </c>
      <c r="T231" s="3">
        <v>0.78672115519089025</v>
      </c>
      <c r="U231" s="3">
        <v>0.22998447549345752</v>
      </c>
      <c r="V231" s="3">
        <v>0.63098455215282645</v>
      </c>
      <c r="W231" s="3">
        <v>11.437690548780488</v>
      </c>
    </row>
    <row r="232" spans="1:23" s="4" customFormat="1" ht="0.95" customHeight="1" x14ac:dyDescent="0.25">
      <c r="A232" s="3" t="s">
        <v>54</v>
      </c>
      <c r="B232" s="3" t="s">
        <v>370</v>
      </c>
      <c r="C232" s="3">
        <v>51</v>
      </c>
      <c r="D232" s="3">
        <v>18</v>
      </c>
      <c r="E232" s="3" t="s">
        <v>322</v>
      </c>
      <c r="F232" s="3" t="s">
        <v>23</v>
      </c>
      <c r="G232" s="3" t="s">
        <v>343</v>
      </c>
      <c r="H232" s="3" t="s">
        <v>35</v>
      </c>
      <c r="I232" s="3" t="s">
        <v>344</v>
      </c>
      <c r="J232" s="3" t="s">
        <v>61</v>
      </c>
      <c r="K232" s="3" t="s">
        <v>25</v>
      </c>
      <c r="L232" s="3">
        <v>40</v>
      </c>
      <c r="M232" s="3">
        <v>6638</v>
      </c>
      <c r="N232" s="13">
        <v>185.35625181540783</v>
      </c>
      <c r="O232" s="3">
        <v>783.5361466505733</v>
      </c>
      <c r="P232" s="3">
        <v>130.93146637216097</v>
      </c>
      <c r="Q232" s="3">
        <v>0.62346200807739272</v>
      </c>
      <c r="R232" s="3">
        <v>0.13587170936983112</v>
      </c>
      <c r="S232" s="3">
        <v>0.8950860732808299</v>
      </c>
      <c r="T232" s="3">
        <v>0.73384828667406221</v>
      </c>
      <c r="U232" s="3">
        <v>0.22627430373095114</v>
      </c>
      <c r="V232" s="3">
        <v>0.60227011064464653</v>
      </c>
      <c r="W232" s="3">
        <v>11.063724013257005</v>
      </c>
    </row>
    <row r="233" spans="1:23" s="21" customFormat="1" ht="0.95" customHeight="1" x14ac:dyDescent="0.25">
      <c r="A233" s="19" t="s">
        <v>54</v>
      </c>
      <c r="B233" s="19" t="s">
        <v>370</v>
      </c>
      <c r="C233" s="19">
        <v>51</v>
      </c>
      <c r="D233" s="19">
        <v>18</v>
      </c>
      <c r="E233" s="19" t="s">
        <v>322</v>
      </c>
      <c r="F233" s="19" t="s">
        <v>23</v>
      </c>
      <c r="G233" s="19" t="s">
        <v>345</v>
      </c>
      <c r="H233" s="19" t="s">
        <v>36</v>
      </c>
      <c r="I233" s="19" t="s">
        <v>346</v>
      </c>
      <c r="J233" s="19" t="s">
        <v>193</v>
      </c>
      <c r="K233" s="19" t="s">
        <v>25</v>
      </c>
      <c r="L233" s="19">
        <v>40</v>
      </c>
      <c r="M233" s="19">
        <v>2592</v>
      </c>
      <c r="N233" s="16">
        <v>72.377734966185159</v>
      </c>
      <c r="O233" s="19">
        <v>352.3330444827418</v>
      </c>
      <c r="P233" s="19">
        <v>58.876010204116412</v>
      </c>
      <c r="Q233" s="19">
        <v>0.63188688444661145</v>
      </c>
      <c r="R233" s="19">
        <v>0.26238445892648699</v>
      </c>
      <c r="S233" s="19">
        <v>0.84765879840972769</v>
      </c>
      <c r="T233" s="19">
        <v>0.71031300408697473</v>
      </c>
      <c r="U233" s="19">
        <v>0.35025966532025388</v>
      </c>
      <c r="V233" s="19">
        <v>0.71052786219027741</v>
      </c>
      <c r="W233" s="19">
        <v>3.1948302469135803</v>
      </c>
    </row>
    <row r="234" spans="1:23" s="4" customFormat="1" ht="0.95" customHeight="1" x14ac:dyDescent="0.25">
      <c r="A234" s="3" t="s">
        <v>54</v>
      </c>
      <c r="B234" s="3" t="s">
        <v>370</v>
      </c>
      <c r="C234" s="3">
        <v>51</v>
      </c>
      <c r="D234" s="3">
        <v>18</v>
      </c>
      <c r="E234" s="3" t="s">
        <v>322</v>
      </c>
      <c r="F234" s="3" t="s">
        <v>23</v>
      </c>
      <c r="G234" s="3" t="s">
        <v>347</v>
      </c>
      <c r="H234" s="3" t="s">
        <v>37</v>
      </c>
      <c r="I234" s="3" t="s">
        <v>348</v>
      </c>
      <c r="J234" s="3" t="s">
        <v>61</v>
      </c>
      <c r="K234" s="3" t="s">
        <v>25</v>
      </c>
      <c r="L234" s="3">
        <v>40</v>
      </c>
      <c r="M234" s="3">
        <v>5382</v>
      </c>
      <c r="N234" s="13">
        <v>150.28432468673168</v>
      </c>
      <c r="O234" s="3">
        <v>688.86709909226067</v>
      </c>
      <c r="P234" s="3">
        <v>115.11195725333856</v>
      </c>
      <c r="Q234" s="3">
        <v>0.5305076392311483</v>
      </c>
      <c r="R234" s="3">
        <v>0.14252225052359735</v>
      </c>
      <c r="S234" s="3">
        <v>0.87097923023662693</v>
      </c>
      <c r="T234" s="3">
        <v>0.7648116243315497</v>
      </c>
      <c r="U234" s="3">
        <v>0.22479849839902838</v>
      </c>
      <c r="V234" s="3">
        <v>0.68306226106214896</v>
      </c>
      <c r="W234" s="3">
        <v>10.261055369751022</v>
      </c>
    </row>
    <row r="235" spans="1:23" s="4" customFormat="1" ht="0.95" customHeight="1" x14ac:dyDescent="0.25">
      <c r="A235" s="3" t="s">
        <v>54</v>
      </c>
      <c r="B235" s="3" t="s">
        <v>370</v>
      </c>
      <c r="C235" s="3">
        <v>51</v>
      </c>
      <c r="D235" s="3">
        <v>18</v>
      </c>
      <c r="E235" s="3" t="s">
        <v>322</v>
      </c>
      <c r="F235" s="3" t="s">
        <v>23</v>
      </c>
      <c r="G235" s="3" t="s">
        <v>349</v>
      </c>
      <c r="H235" s="3" t="s">
        <v>38</v>
      </c>
      <c r="I235" s="3" t="s">
        <v>350</v>
      </c>
      <c r="J235" s="3" t="s">
        <v>212</v>
      </c>
      <c r="K235" s="3" t="s">
        <v>25</v>
      </c>
      <c r="L235" s="3">
        <v>40</v>
      </c>
      <c r="M235" s="3">
        <v>5291</v>
      </c>
      <c r="N235" s="13">
        <v>147.74328538043429</v>
      </c>
      <c r="O235" s="3">
        <v>707.00923471599185</v>
      </c>
      <c r="P235" s="3">
        <v>118.14356776740598</v>
      </c>
      <c r="Q235" s="3">
        <v>0.61047652013384102</v>
      </c>
      <c r="R235" s="3">
        <v>0.13301403029088008</v>
      </c>
      <c r="S235" s="3">
        <v>0.91093354479308131</v>
      </c>
      <c r="T235" s="3">
        <v>0.80662822710304072</v>
      </c>
      <c r="U235" s="3">
        <v>0.17854444724250818</v>
      </c>
      <c r="V235" s="3">
        <v>0.48230347667369805</v>
      </c>
      <c r="W235" s="3">
        <v>9.7389907389907382</v>
      </c>
    </row>
    <row r="236" spans="1:23" s="4" customFormat="1" ht="0.95" customHeight="1" x14ac:dyDescent="0.25">
      <c r="A236" s="3" t="s">
        <v>54</v>
      </c>
      <c r="B236" s="3" t="s">
        <v>370</v>
      </c>
      <c r="C236" s="3">
        <v>51</v>
      </c>
      <c r="D236" s="3">
        <v>18</v>
      </c>
      <c r="E236" s="3" t="s">
        <v>322</v>
      </c>
      <c r="F236" s="3" t="s">
        <v>23</v>
      </c>
      <c r="G236" s="3" t="s">
        <v>351</v>
      </c>
      <c r="H236" s="3" t="s">
        <v>39</v>
      </c>
      <c r="I236" s="3" t="s">
        <v>352</v>
      </c>
      <c r="J236" s="3" t="s">
        <v>193</v>
      </c>
      <c r="K236" s="3" t="s">
        <v>25</v>
      </c>
      <c r="L236" s="3">
        <v>40</v>
      </c>
      <c r="M236" s="3" t="s">
        <v>45</v>
      </c>
      <c r="N236" s="13" t="s">
        <v>45</v>
      </c>
      <c r="O236" s="3" t="s">
        <v>45</v>
      </c>
      <c r="P236" s="3" t="s">
        <v>45</v>
      </c>
      <c r="Q236" s="3" t="s">
        <v>45</v>
      </c>
      <c r="R236" s="3" t="s">
        <v>45</v>
      </c>
      <c r="S236" s="3" t="s">
        <v>45</v>
      </c>
      <c r="T236" s="3" t="s">
        <v>45</v>
      </c>
      <c r="U236" s="3" t="s">
        <v>45</v>
      </c>
      <c r="V236" s="3" t="s">
        <v>45</v>
      </c>
      <c r="W236" s="3" t="s">
        <v>45</v>
      </c>
    </row>
    <row r="237" spans="1:23" s="4" customFormat="1" ht="0.95" customHeight="1" x14ac:dyDescent="0.25">
      <c r="A237" s="3" t="s">
        <v>54</v>
      </c>
      <c r="B237" s="3" t="s">
        <v>370</v>
      </c>
      <c r="C237" s="3">
        <v>51</v>
      </c>
      <c r="D237" s="3">
        <v>18</v>
      </c>
      <c r="E237" s="3" t="s">
        <v>322</v>
      </c>
      <c r="F237" s="3" t="s">
        <v>23</v>
      </c>
      <c r="G237" s="3" t="s">
        <v>353</v>
      </c>
      <c r="H237" s="3" t="s">
        <v>40</v>
      </c>
      <c r="I237" s="3" t="s">
        <v>354</v>
      </c>
      <c r="J237" s="3" t="s">
        <v>188</v>
      </c>
      <c r="K237" s="3" t="s">
        <v>25</v>
      </c>
      <c r="L237" s="3">
        <v>40</v>
      </c>
      <c r="M237" s="3">
        <v>5189</v>
      </c>
      <c r="N237" s="13">
        <v>144.89508747667236</v>
      </c>
      <c r="O237" s="3">
        <v>781.73715677734981</v>
      </c>
      <c r="P237" s="3">
        <v>130.63084924926662</v>
      </c>
      <c r="Q237" s="3">
        <v>0.54626802821349618</v>
      </c>
      <c r="R237" s="3">
        <v>0.10670186857093682</v>
      </c>
      <c r="S237" s="3">
        <v>0.86816951116986807</v>
      </c>
      <c r="T237" s="3">
        <v>0.71676545314010232</v>
      </c>
      <c r="U237" s="3">
        <v>0.35825388861013546</v>
      </c>
      <c r="V237" s="3">
        <v>0.78289184061468542</v>
      </c>
      <c r="W237" s="3">
        <v>12.044709963384081</v>
      </c>
    </row>
    <row r="238" spans="1:23" s="4" customFormat="1" ht="0.95" customHeight="1" x14ac:dyDescent="0.25">
      <c r="A238" s="3" t="s">
        <v>54</v>
      </c>
      <c r="B238" s="3" t="s">
        <v>370</v>
      </c>
      <c r="C238" s="3">
        <v>51</v>
      </c>
      <c r="D238" s="3">
        <v>18</v>
      </c>
      <c r="E238" s="3" t="s">
        <v>322</v>
      </c>
      <c r="F238" s="3" t="s">
        <v>23</v>
      </c>
      <c r="G238" s="3" t="s">
        <v>355</v>
      </c>
      <c r="H238" s="3" t="s">
        <v>41</v>
      </c>
      <c r="I238" s="3" t="s">
        <v>356</v>
      </c>
      <c r="J238" s="3" t="s">
        <v>193</v>
      </c>
      <c r="K238" s="3" t="s">
        <v>25</v>
      </c>
      <c r="L238" s="3">
        <v>40</v>
      </c>
      <c r="M238" s="3">
        <v>6484</v>
      </c>
      <c r="N238" s="13">
        <v>181.05603145090453</v>
      </c>
      <c r="O238" s="3">
        <v>828.74935008617001</v>
      </c>
      <c r="P238" s="3">
        <v>138.48674132726208</v>
      </c>
      <c r="Q238" s="3">
        <v>0.55599382610186932</v>
      </c>
      <c r="R238" s="3">
        <v>0.11863326101197541</v>
      </c>
      <c r="S238" s="3">
        <v>0.90651051458132204</v>
      </c>
      <c r="T238" s="3">
        <v>0.72737610853374235</v>
      </c>
      <c r="U238" s="3">
        <v>0.22447411391797137</v>
      </c>
      <c r="V238" s="3">
        <v>0.62512966280683069</v>
      </c>
      <c r="W238" s="3">
        <v>9.7163787785317712</v>
      </c>
    </row>
    <row r="239" spans="1:23" s="4" customFormat="1" ht="0.95" customHeight="1" x14ac:dyDescent="0.25">
      <c r="A239" s="3" t="s">
        <v>54</v>
      </c>
      <c r="B239" s="3" t="s">
        <v>370</v>
      </c>
      <c r="C239" s="3">
        <v>51</v>
      </c>
      <c r="D239" s="3">
        <v>18</v>
      </c>
      <c r="E239" s="3" t="s">
        <v>322</v>
      </c>
      <c r="F239" s="3" t="s">
        <v>23</v>
      </c>
      <c r="G239" s="3" t="s">
        <v>357</v>
      </c>
      <c r="H239" s="3" t="s">
        <v>42</v>
      </c>
      <c r="I239" s="3" t="s">
        <v>358</v>
      </c>
      <c r="J239" s="3" t="s">
        <v>212</v>
      </c>
      <c r="K239" s="3" t="s">
        <v>25</v>
      </c>
      <c r="L239" s="3">
        <v>40</v>
      </c>
      <c r="M239" s="3">
        <v>4111</v>
      </c>
      <c r="N239" s="13">
        <v>114.79354492514938</v>
      </c>
      <c r="O239" s="3">
        <v>634.44069222106759</v>
      </c>
      <c r="P239" s="3">
        <v>106.01712571113642</v>
      </c>
      <c r="Q239" s="3">
        <v>0.5557658510206841</v>
      </c>
      <c r="R239" s="3">
        <v>0.12834391421268571</v>
      </c>
      <c r="S239" s="3">
        <v>0.87442765188499627</v>
      </c>
      <c r="T239" s="3">
        <v>0.77806995643439192</v>
      </c>
      <c r="U239" s="3">
        <v>0.332964776496604</v>
      </c>
      <c r="V239" s="3">
        <v>0.73928966324939827</v>
      </c>
      <c r="W239" s="3">
        <v>8.9671612746290439</v>
      </c>
    </row>
    <row r="240" spans="1:23" s="4" customFormat="1" ht="0.95" customHeight="1" x14ac:dyDescent="0.25">
      <c r="A240" s="3" t="s">
        <v>54</v>
      </c>
      <c r="B240" s="3" t="s">
        <v>370</v>
      </c>
      <c r="C240" s="3">
        <v>51</v>
      </c>
      <c r="D240" s="3">
        <v>18</v>
      </c>
      <c r="E240" s="3" t="s">
        <v>322</v>
      </c>
      <c r="F240" s="3" t="s">
        <v>23</v>
      </c>
      <c r="G240" s="3" t="s">
        <v>359</v>
      </c>
      <c r="H240" s="3" t="s">
        <v>43</v>
      </c>
      <c r="I240" s="3" t="s">
        <v>360</v>
      </c>
      <c r="J240" s="3" t="s">
        <v>183</v>
      </c>
      <c r="K240" s="3" t="s">
        <v>25</v>
      </c>
      <c r="L240" s="3">
        <v>40</v>
      </c>
      <c r="M240" s="3">
        <v>5783</v>
      </c>
      <c r="N240" s="13">
        <v>161.48165173975647</v>
      </c>
      <c r="O240" s="3">
        <v>709.25187540311117</v>
      </c>
      <c r="P240" s="3">
        <v>118.5183204000262</v>
      </c>
      <c r="Q240" s="3">
        <v>0.60114345114345114</v>
      </c>
      <c r="R240" s="3">
        <v>0.14446480997747513</v>
      </c>
      <c r="S240" s="3">
        <v>0.86491585637462809</v>
      </c>
      <c r="T240" s="3">
        <v>0.7458589846063195</v>
      </c>
      <c r="U240" s="3">
        <v>0.25182739919830227</v>
      </c>
      <c r="V240" s="3">
        <v>0.38262703615592963</v>
      </c>
      <c r="W240" s="3">
        <v>9.9602282552308488</v>
      </c>
    </row>
    <row r="241" spans="1:23" s="4" customFormat="1" ht="0.95" customHeight="1" x14ac:dyDescent="0.25">
      <c r="A241" s="3" t="s">
        <v>54</v>
      </c>
      <c r="B241" s="3" t="s">
        <v>370</v>
      </c>
      <c r="C241" s="3">
        <v>51</v>
      </c>
      <c r="D241" s="3">
        <v>18</v>
      </c>
      <c r="E241" s="3" t="s">
        <v>322</v>
      </c>
      <c r="F241" s="3" t="s">
        <v>23</v>
      </c>
      <c r="G241" s="3" t="s">
        <v>361</v>
      </c>
      <c r="H241" s="3" t="s">
        <v>44</v>
      </c>
      <c r="I241" s="3" t="s">
        <v>362</v>
      </c>
      <c r="J241" s="3" t="s">
        <v>183</v>
      </c>
      <c r="K241" s="3" t="s">
        <v>25</v>
      </c>
      <c r="L241" s="3">
        <v>40</v>
      </c>
      <c r="M241" s="3">
        <v>4296</v>
      </c>
      <c r="N241" s="13">
        <v>119.95939406432539</v>
      </c>
      <c r="O241" s="3">
        <v>640.68333290818691</v>
      </c>
      <c r="P241" s="3">
        <v>107.06029149575663</v>
      </c>
      <c r="Q241" s="3">
        <v>0.58441028431505915</v>
      </c>
      <c r="R241" s="3">
        <v>0.13151863245894047</v>
      </c>
      <c r="S241" s="3">
        <v>0.87523369251199135</v>
      </c>
      <c r="T241" s="3">
        <v>0.78563382771552936</v>
      </c>
      <c r="U241" s="3">
        <v>0.27538269290846612</v>
      </c>
      <c r="V241" s="3">
        <v>0.64691920539239289</v>
      </c>
      <c r="W241" s="3">
        <v>8.4918528864059581</v>
      </c>
    </row>
    <row r="242" spans="1:23" s="43" customFormat="1" x14ac:dyDescent="0.25">
      <c r="A242" s="42" t="s">
        <v>55</v>
      </c>
      <c r="B242" s="42" t="s">
        <v>371</v>
      </c>
      <c r="C242" s="42">
        <v>51</v>
      </c>
      <c r="D242" s="42">
        <v>20</v>
      </c>
      <c r="E242" s="42" t="s">
        <v>322</v>
      </c>
      <c r="F242" s="42" t="s">
        <v>23</v>
      </c>
      <c r="G242" s="42" t="s">
        <v>323</v>
      </c>
      <c r="H242" s="42" t="s">
        <v>24</v>
      </c>
      <c r="I242" s="42" t="s">
        <v>324</v>
      </c>
      <c r="J242" s="42" t="s">
        <v>188</v>
      </c>
      <c r="K242" s="42" t="s">
        <v>25</v>
      </c>
      <c r="L242" s="42">
        <v>40</v>
      </c>
      <c r="M242" s="42">
        <v>2173</v>
      </c>
      <c r="N242" s="13">
        <v>60.677784753672974</v>
      </c>
      <c r="O242" s="42">
        <v>307.22034611053357</v>
      </c>
      <c r="P242" s="42">
        <v>51.337529975568167</v>
      </c>
      <c r="Q242" s="42">
        <v>0.71598023064250416</v>
      </c>
      <c r="R242" s="42">
        <v>0.28931412813918483</v>
      </c>
      <c r="S242" s="42">
        <v>0.83928008683548683</v>
      </c>
      <c r="T242" s="42">
        <v>0.71961488474944069</v>
      </c>
      <c r="U242" s="42">
        <v>0.39294210943695479</v>
      </c>
      <c r="V242" s="42">
        <v>0.8505289198586985</v>
      </c>
      <c r="W242" s="42">
        <v>4.6944316612977453</v>
      </c>
    </row>
    <row r="243" spans="1:23" s="43" customFormat="1" x14ac:dyDescent="0.25">
      <c r="A243" s="42" t="s">
        <v>55</v>
      </c>
      <c r="B243" s="42" t="s">
        <v>371</v>
      </c>
      <c r="C243" s="42">
        <v>51</v>
      </c>
      <c r="D243" s="42">
        <v>20</v>
      </c>
      <c r="E243" s="42" t="s">
        <v>322</v>
      </c>
      <c r="F243" s="42" t="s">
        <v>23</v>
      </c>
      <c r="G243" s="42" t="s">
        <v>325</v>
      </c>
      <c r="H243" s="42" t="s">
        <v>26</v>
      </c>
      <c r="I243" s="42" t="s">
        <v>326</v>
      </c>
      <c r="J243" s="42" t="s">
        <v>61</v>
      </c>
      <c r="K243" s="42" t="s">
        <v>25</v>
      </c>
      <c r="L243" s="42">
        <v>40</v>
      </c>
      <c r="M243" s="42">
        <v>586</v>
      </c>
      <c r="N243" s="13">
        <v>16.363176192200811</v>
      </c>
      <c r="O243" s="42">
        <v>189.23759005323609</v>
      </c>
      <c r="P243" s="42">
        <v>31.622223511091843</v>
      </c>
      <c r="Q243" s="42">
        <v>0.53959484346224673</v>
      </c>
      <c r="R243" s="42">
        <v>0.20563292954324788</v>
      </c>
      <c r="S243" s="42">
        <v>0.82004187814816842</v>
      </c>
      <c r="T243" s="42">
        <v>0.48670993043257454</v>
      </c>
      <c r="U243" s="42">
        <v>0.63215590742996342</v>
      </c>
      <c r="V243" s="42">
        <v>0.84916375695976221</v>
      </c>
      <c r="W243" s="42">
        <v>7.2098976109215016</v>
      </c>
    </row>
    <row r="244" spans="1:23" s="43" customFormat="1" x14ac:dyDescent="0.25">
      <c r="A244" s="42" t="s">
        <v>55</v>
      </c>
      <c r="B244" s="42" t="s">
        <v>371</v>
      </c>
      <c r="C244" s="42">
        <v>51</v>
      </c>
      <c r="D244" s="42">
        <v>20</v>
      </c>
      <c r="E244" s="42" t="s">
        <v>322</v>
      </c>
      <c r="F244" s="42" t="s">
        <v>23</v>
      </c>
      <c r="G244" s="42" t="s">
        <v>327</v>
      </c>
      <c r="H244" s="42" t="s">
        <v>27</v>
      </c>
      <c r="I244" s="42" t="s">
        <v>328</v>
      </c>
      <c r="J244" s="42" t="s">
        <v>183</v>
      </c>
      <c r="K244" s="42" t="s">
        <v>25</v>
      </c>
      <c r="L244" s="42">
        <v>40</v>
      </c>
      <c r="M244" s="42">
        <v>1518</v>
      </c>
      <c r="N244" s="13">
        <v>42.387886450103807</v>
      </c>
      <c r="O244" s="42">
        <v>283.66399692442928</v>
      </c>
      <c r="P244" s="42">
        <v>47.401186573294019</v>
      </c>
      <c r="Q244" s="42">
        <v>0.66346153846153844</v>
      </c>
      <c r="R244" s="42">
        <v>0.23706814401098922</v>
      </c>
      <c r="S244" s="42">
        <v>0.85099833334201125</v>
      </c>
      <c r="T244" s="42">
        <v>0.72065955516250368</v>
      </c>
      <c r="U244" s="42">
        <v>0.38986666666666664</v>
      </c>
      <c r="V244" s="42">
        <v>0.8470723188692928</v>
      </c>
      <c r="W244" s="42">
        <v>6.0711462450592881</v>
      </c>
    </row>
    <row r="245" spans="1:23" s="43" customFormat="1" x14ac:dyDescent="0.25">
      <c r="A245" s="42" t="s">
        <v>55</v>
      </c>
      <c r="B245" s="42" t="s">
        <v>371</v>
      </c>
      <c r="C245" s="42">
        <v>51</v>
      </c>
      <c r="D245" s="42">
        <v>20</v>
      </c>
      <c r="E245" s="42" t="s">
        <v>322</v>
      </c>
      <c r="F245" s="42" t="s">
        <v>23</v>
      </c>
      <c r="G245" s="42" t="s">
        <v>329</v>
      </c>
      <c r="H245" s="42" t="s">
        <v>28</v>
      </c>
      <c r="I245" s="42" t="s">
        <v>330</v>
      </c>
      <c r="J245" s="42" t="s">
        <v>188</v>
      </c>
      <c r="K245" s="42" t="s">
        <v>25</v>
      </c>
      <c r="L245" s="42">
        <v>40</v>
      </c>
      <c r="M245" s="42">
        <v>7873</v>
      </c>
      <c r="N245" s="13">
        <v>219.84178525801534</v>
      </c>
      <c r="O245" s="42">
        <v>885.61940777125892</v>
      </c>
      <c r="P245" s="42">
        <v>147.9899149551901</v>
      </c>
      <c r="Q245" s="42">
        <v>0.56697393057756018</v>
      </c>
      <c r="R245" s="42">
        <v>0.1261408824705462</v>
      </c>
      <c r="S245" s="42">
        <v>0.91106271144087336</v>
      </c>
      <c r="T245" s="42">
        <v>0.69278492515275047</v>
      </c>
      <c r="U245" s="42">
        <v>0.14223467164643636</v>
      </c>
      <c r="V245" s="42">
        <v>0.35855828585285054</v>
      </c>
      <c r="W245" s="42">
        <v>11.507811507684492</v>
      </c>
    </row>
    <row r="246" spans="1:23" s="43" customFormat="1" x14ac:dyDescent="0.25">
      <c r="A246" s="42" t="s">
        <v>55</v>
      </c>
      <c r="B246" s="42" t="s">
        <v>371</v>
      </c>
      <c r="C246" s="42">
        <v>51</v>
      </c>
      <c r="D246" s="42">
        <v>20</v>
      </c>
      <c r="E246" s="42" t="s">
        <v>322</v>
      </c>
      <c r="F246" s="42" t="s">
        <v>23</v>
      </c>
      <c r="G246" s="42" t="s">
        <v>331</v>
      </c>
      <c r="H246" s="42" t="s">
        <v>29</v>
      </c>
      <c r="I246" s="42" t="s">
        <v>332</v>
      </c>
      <c r="J246" s="42" t="s">
        <v>188</v>
      </c>
      <c r="K246" s="42" t="s">
        <v>25</v>
      </c>
      <c r="L246" s="42">
        <v>40</v>
      </c>
      <c r="M246" s="42">
        <v>6589</v>
      </c>
      <c r="N246" s="13">
        <v>183.98799988124767</v>
      </c>
      <c r="O246" s="42">
        <v>823.63665171396167</v>
      </c>
      <c r="P246" s="42">
        <v>137.63239261871382</v>
      </c>
      <c r="Q246" s="42">
        <v>0.54830656569859371</v>
      </c>
      <c r="R246" s="42">
        <v>0.12205569352399165</v>
      </c>
      <c r="S246" s="42">
        <v>0.89857545174094233</v>
      </c>
      <c r="T246" s="42">
        <v>0.6953624055530897</v>
      </c>
      <c r="U246" s="42">
        <v>0.20708144587223815</v>
      </c>
      <c r="V246" s="42">
        <v>0.55770494698513184</v>
      </c>
      <c r="W246" s="42">
        <v>13.477614205494005</v>
      </c>
    </row>
    <row r="247" spans="1:23" s="43" customFormat="1" x14ac:dyDescent="0.25">
      <c r="A247" s="42" t="s">
        <v>55</v>
      </c>
      <c r="B247" s="42" t="s">
        <v>371</v>
      </c>
      <c r="C247" s="42">
        <v>51</v>
      </c>
      <c r="D247" s="42">
        <v>20</v>
      </c>
      <c r="E247" s="42" t="s">
        <v>322</v>
      </c>
      <c r="F247" s="42" t="s">
        <v>23</v>
      </c>
      <c r="G247" s="42" t="s">
        <v>333</v>
      </c>
      <c r="H247" s="42" t="s">
        <v>30</v>
      </c>
      <c r="I247" s="42" t="s">
        <v>334</v>
      </c>
      <c r="J247" s="42" t="s">
        <v>212</v>
      </c>
      <c r="K247" s="42" t="s">
        <v>25</v>
      </c>
      <c r="L247" s="42">
        <v>40</v>
      </c>
      <c r="M247" s="42">
        <v>5383</v>
      </c>
      <c r="N247" s="13">
        <v>150.3122481955921</v>
      </c>
      <c r="O247" s="42">
        <v>645.06810921903752</v>
      </c>
      <c r="P247" s="42">
        <v>107.79300203444427</v>
      </c>
      <c r="Q247" s="42">
        <v>0.64886692381870781</v>
      </c>
      <c r="R247" s="42">
        <v>0.16256352211245681</v>
      </c>
      <c r="S247" s="42">
        <v>0.83309198286610786</v>
      </c>
      <c r="T247" s="42">
        <v>0.70470118483980404</v>
      </c>
      <c r="U247" s="42">
        <v>0.44897959183673469</v>
      </c>
      <c r="V247" s="42">
        <v>0.83778403802715373</v>
      </c>
      <c r="W247" s="42">
        <v>10.789708341073752</v>
      </c>
    </row>
    <row r="248" spans="1:23" s="43" customFormat="1" x14ac:dyDescent="0.25">
      <c r="A248" s="42" t="s">
        <v>55</v>
      </c>
      <c r="B248" s="42" t="s">
        <v>371</v>
      </c>
      <c r="C248" s="42">
        <v>51</v>
      </c>
      <c r="D248" s="42">
        <v>20</v>
      </c>
      <c r="E248" s="42" t="s">
        <v>322</v>
      </c>
      <c r="F248" s="42" t="s">
        <v>23</v>
      </c>
      <c r="G248" s="42" t="s">
        <v>335</v>
      </c>
      <c r="H248" s="42" t="s">
        <v>31</v>
      </c>
      <c r="I248" s="42" t="s">
        <v>336</v>
      </c>
      <c r="J248" s="42" t="s">
        <v>193</v>
      </c>
      <c r="K248" s="42" t="s">
        <v>25</v>
      </c>
      <c r="L248" s="42">
        <v>40</v>
      </c>
      <c r="M248" s="42">
        <v>7154</v>
      </c>
      <c r="N248" s="13">
        <v>199.76478238737985</v>
      </c>
      <c r="O248" s="42">
        <v>813.19300090006573</v>
      </c>
      <c r="P248" s="42">
        <v>135.88722422898795</v>
      </c>
      <c r="Q248" s="42">
        <v>0.57199968017909975</v>
      </c>
      <c r="R248" s="42">
        <v>0.13594759710240345</v>
      </c>
      <c r="S248" s="42">
        <v>0.88858090277461532</v>
      </c>
      <c r="T248" s="42">
        <v>0.72901832054905791</v>
      </c>
      <c r="U248" s="42">
        <v>0.2468702152571377</v>
      </c>
      <c r="V248" s="42">
        <v>0.69970490983219558</v>
      </c>
      <c r="W248" s="42">
        <v>12.164523343584008</v>
      </c>
    </row>
    <row r="249" spans="1:23" s="43" customFormat="1" x14ac:dyDescent="0.25">
      <c r="A249" s="42" t="s">
        <v>55</v>
      </c>
      <c r="B249" s="42" t="s">
        <v>371</v>
      </c>
      <c r="C249" s="42">
        <v>51</v>
      </c>
      <c r="D249" s="42">
        <v>20</v>
      </c>
      <c r="E249" s="42" t="s">
        <v>322</v>
      </c>
      <c r="F249" s="42" t="s">
        <v>23</v>
      </c>
      <c r="G249" s="42" t="s">
        <v>337</v>
      </c>
      <c r="H249" s="42" t="s">
        <v>32</v>
      </c>
      <c r="I249" s="42" t="s">
        <v>338</v>
      </c>
      <c r="J249" s="42" t="s">
        <v>212</v>
      </c>
      <c r="K249" s="42" t="s">
        <v>25</v>
      </c>
      <c r="L249" s="42">
        <v>40</v>
      </c>
      <c r="M249" s="42">
        <v>5371</v>
      </c>
      <c r="N249" s="13">
        <v>149.97716608926717</v>
      </c>
      <c r="O249" s="42">
        <v>758.84985514955815</v>
      </c>
      <c r="P249" s="42">
        <v>126.80630589381489</v>
      </c>
      <c r="Q249" s="42">
        <v>0.58718705586531106</v>
      </c>
      <c r="R249" s="42">
        <v>0.11720693395224137</v>
      </c>
      <c r="S249" s="42">
        <v>0.87508803111487454</v>
      </c>
      <c r="T249" s="42">
        <v>0.75214559436956374</v>
      </c>
      <c r="U249" s="42">
        <v>0.25018615040953091</v>
      </c>
      <c r="V249" s="42">
        <v>0.62121024937025859</v>
      </c>
      <c r="W249" s="42">
        <v>9.7637311487618685</v>
      </c>
    </row>
    <row r="250" spans="1:23" s="43" customFormat="1" x14ac:dyDescent="0.25">
      <c r="A250" s="42" t="s">
        <v>55</v>
      </c>
      <c r="B250" s="42" t="s">
        <v>371</v>
      </c>
      <c r="C250" s="42">
        <v>51</v>
      </c>
      <c r="D250" s="42">
        <v>20</v>
      </c>
      <c r="E250" s="42" t="s">
        <v>322</v>
      </c>
      <c r="F250" s="42" t="s">
        <v>23</v>
      </c>
      <c r="G250" s="42" t="s">
        <v>339</v>
      </c>
      <c r="H250" s="42" t="s">
        <v>33</v>
      </c>
      <c r="I250" s="42" t="s">
        <v>340</v>
      </c>
      <c r="J250" s="42" t="s">
        <v>61</v>
      </c>
      <c r="K250" s="42" t="s">
        <v>25</v>
      </c>
      <c r="L250" s="42">
        <v>40</v>
      </c>
      <c r="M250" s="42">
        <v>4527</v>
      </c>
      <c r="N250" s="13">
        <v>126.40972461108032</v>
      </c>
      <c r="O250" s="42">
        <v>476.51681066681579</v>
      </c>
      <c r="P250" s="42">
        <v>79.627525849698387</v>
      </c>
      <c r="Q250" s="42">
        <v>0.65895196506550213</v>
      </c>
      <c r="R250" s="42">
        <v>0.25053240401547061</v>
      </c>
      <c r="S250" s="42">
        <v>0.90105560876352875</v>
      </c>
      <c r="T250" s="42">
        <v>0.81771161539102566</v>
      </c>
      <c r="U250" s="42">
        <v>0.2805755395683453</v>
      </c>
      <c r="V250" s="42">
        <v>0.66864458048155806</v>
      </c>
      <c r="W250" s="42">
        <v>8.2281864369339512</v>
      </c>
    </row>
    <row r="251" spans="1:23" s="43" customFormat="1" x14ac:dyDescent="0.25">
      <c r="A251" s="42" t="s">
        <v>55</v>
      </c>
      <c r="B251" s="42" t="s">
        <v>371</v>
      </c>
      <c r="C251" s="42">
        <v>51</v>
      </c>
      <c r="D251" s="42">
        <v>20</v>
      </c>
      <c r="E251" s="42" t="s">
        <v>322</v>
      </c>
      <c r="F251" s="42" t="s">
        <v>23</v>
      </c>
      <c r="G251" s="42" t="s">
        <v>341</v>
      </c>
      <c r="H251" s="42" t="s">
        <v>34</v>
      </c>
      <c r="I251" s="42" t="s">
        <v>342</v>
      </c>
      <c r="J251" s="42" t="s">
        <v>183</v>
      </c>
      <c r="K251" s="42" t="s">
        <v>25</v>
      </c>
      <c r="L251" s="42">
        <v>40</v>
      </c>
      <c r="M251" s="42">
        <v>7957</v>
      </c>
      <c r="N251" s="13">
        <v>222.18736000228986</v>
      </c>
      <c r="O251" s="42">
        <v>887.1341263970204</v>
      </c>
      <c r="P251" s="42">
        <v>148.24302941794969</v>
      </c>
      <c r="Q251" s="42">
        <v>0.56110288414075171</v>
      </c>
      <c r="R251" s="42">
        <v>0.12705174958660614</v>
      </c>
      <c r="S251" s="42">
        <v>0.87364318709953037</v>
      </c>
      <c r="T251" s="42">
        <v>0.68834748067033824</v>
      </c>
      <c r="U251" s="42">
        <v>0.21536652293218345</v>
      </c>
      <c r="V251" s="42">
        <v>0.49964838216773022</v>
      </c>
      <c r="W251" s="42">
        <v>13.68606258640191</v>
      </c>
    </row>
    <row r="252" spans="1:23" s="43" customFormat="1" x14ac:dyDescent="0.25">
      <c r="A252" s="42" t="s">
        <v>55</v>
      </c>
      <c r="B252" s="42" t="s">
        <v>371</v>
      </c>
      <c r="C252" s="42">
        <v>51</v>
      </c>
      <c r="D252" s="42">
        <v>20</v>
      </c>
      <c r="E252" s="42" t="s">
        <v>322</v>
      </c>
      <c r="F252" s="42" t="s">
        <v>23</v>
      </c>
      <c r="G252" s="42" t="s">
        <v>343</v>
      </c>
      <c r="H252" s="42" t="s">
        <v>35</v>
      </c>
      <c r="I252" s="42" t="s">
        <v>344</v>
      </c>
      <c r="J252" s="42" t="s">
        <v>61</v>
      </c>
      <c r="K252" s="42" t="s">
        <v>25</v>
      </c>
      <c r="L252" s="42">
        <v>40</v>
      </c>
      <c r="M252" s="42">
        <v>8635</v>
      </c>
      <c r="N252" s="13">
        <v>241.11949900964848</v>
      </c>
      <c r="O252" s="42">
        <v>963.51890270787089</v>
      </c>
      <c r="P252" s="42">
        <v>161.00717669263733</v>
      </c>
      <c r="Q252" s="42">
        <v>0.58793490842241436</v>
      </c>
      <c r="R252" s="42">
        <v>0.11688310158965065</v>
      </c>
      <c r="S252" s="42">
        <v>0.89220666379098734</v>
      </c>
      <c r="T252" s="42">
        <v>0.69626195321075202</v>
      </c>
      <c r="U252" s="42">
        <v>0.17788892206628845</v>
      </c>
      <c r="V252" s="42">
        <v>0.39693490077611504</v>
      </c>
      <c r="W252" s="42">
        <v>11.345570353213665</v>
      </c>
    </row>
    <row r="253" spans="1:23" s="45" customFormat="1" x14ac:dyDescent="0.25">
      <c r="A253" s="44" t="s">
        <v>55</v>
      </c>
      <c r="B253" s="44" t="s">
        <v>371</v>
      </c>
      <c r="C253" s="44">
        <v>51</v>
      </c>
      <c r="D253" s="44">
        <v>20</v>
      </c>
      <c r="E253" s="44" t="s">
        <v>322</v>
      </c>
      <c r="F253" s="44" t="s">
        <v>23</v>
      </c>
      <c r="G253" s="44" t="s">
        <v>345</v>
      </c>
      <c r="H253" s="44" t="s">
        <v>36</v>
      </c>
      <c r="I253" s="44" t="s">
        <v>346</v>
      </c>
      <c r="J253" s="44" t="s">
        <v>193</v>
      </c>
      <c r="K253" s="44" t="s">
        <v>25</v>
      </c>
      <c r="L253" s="44">
        <v>40</v>
      </c>
      <c r="M253" s="44">
        <v>3526</v>
      </c>
      <c r="N253" s="16">
        <v>98.458292241808977</v>
      </c>
      <c r="O253" s="44">
        <v>509.28636328851644</v>
      </c>
      <c r="P253" s="44">
        <v>85.10342583907358</v>
      </c>
      <c r="Q253" s="44">
        <v>0.62953044099267985</v>
      </c>
      <c r="R253" s="44">
        <v>0.17083154818585761</v>
      </c>
      <c r="S253" s="44">
        <v>0.89628187643037927</v>
      </c>
      <c r="T253" s="44">
        <v>0.82092447986588402</v>
      </c>
      <c r="U253" s="44">
        <v>0.27404830126893165</v>
      </c>
      <c r="V253" s="44">
        <v>0.68989867160043605</v>
      </c>
      <c r="W253" s="44">
        <v>8.1001134429948944</v>
      </c>
    </row>
    <row r="254" spans="1:23" s="43" customFormat="1" x14ac:dyDescent="0.25">
      <c r="A254" s="42" t="s">
        <v>55</v>
      </c>
      <c r="B254" s="42" t="s">
        <v>371</v>
      </c>
      <c r="C254" s="42">
        <v>51</v>
      </c>
      <c r="D254" s="42">
        <v>20</v>
      </c>
      <c r="E254" s="42" t="s">
        <v>322</v>
      </c>
      <c r="F254" s="42" t="s">
        <v>23</v>
      </c>
      <c r="G254" s="42" t="s">
        <v>347</v>
      </c>
      <c r="H254" s="42" t="s">
        <v>37</v>
      </c>
      <c r="I254" s="42" t="s">
        <v>348</v>
      </c>
      <c r="J254" s="42" t="s">
        <v>61</v>
      </c>
      <c r="K254" s="42" t="s">
        <v>25</v>
      </c>
      <c r="L254" s="42">
        <v>40</v>
      </c>
      <c r="M254" s="42">
        <v>7100</v>
      </c>
      <c r="N254" s="13">
        <v>198.25691290891768</v>
      </c>
      <c r="O254" s="42">
        <v>830.50670939905058</v>
      </c>
      <c r="P254" s="42">
        <v>138.78040184664184</v>
      </c>
      <c r="Q254" s="42">
        <v>0.49209869697809816</v>
      </c>
      <c r="R254" s="42">
        <v>0.12935461332597845</v>
      </c>
      <c r="S254" s="42">
        <v>0.86492440830282946</v>
      </c>
      <c r="T254" s="42">
        <v>0.54786433391102696</v>
      </c>
      <c r="U254" s="42">
        <v>0.20049068465843747</v>
      </c>
      <c r="V254" s="42">
        <v>0.57137376706819965</v>
      </c>
      <c r="W254" s="42">
        <v>13.448028169014085</v>
      </c>
    </row>
    <row r="255" spans="1:23" s="43" customFormat="1" x14ac:dyDescent="0.25">
      <c r="A255" s="42" t="s">
        <v>55</v>
      </c>
      <c r="B255" s="42" t="s">
        <v>371</v>
      </c>
      <c r="C255" s="42">
        <v>51</v>
      </c>
      <c r="D255" s="42">
        <v>20</v>
      </c>
      <c r="E255" s="42" t="s">
        <v>322</v>
      </c>
      <c r="F255" s="42" t="s">
        <v>23</v>
      </c>
      <c r="G255" s="42" t="s">
        <v>349</v>
      </c>
      <c r="H255" s="42" t="s">
        <v>38</v>
      </c>
      <c r="I255" s="42" t="s">
        <v>350</v>
      </c>
      <c r="J255" s="42" t="s">
        <v>212</v>
      </c>
      <c r="K255" s="42" t="s">
        <v>25</v>
      </c>
      <c r="L255" s="42">
        <v>40</v>
      </c>
      <c r="M255" s="42">
        <v>7624</v>
      </c>
      <c r="N255" s="13">
        <v>212.88883155177299</v>
      </c>
      <c r="O255" s="42">
        <v>793.97979746446924</v>
      </c>
      <c r="P255" s="42">
        <v>132.67663476188687</v>
      </c>
      <c r="Q255" s="42">
        <v>0.60821699242122063</v>
      </c>
      <c r="R255" s="42">
        <v>0.15197559328156338</v>
      </c>
      <c r="S255" s="42">
        <v>0.89828530234848769</v>
      </c>
      <c r="T255" s="42">
        <v>0.62699402112936731</v>
      </c>
      <c r="U255" s="42">
        <v>0.16985230234578627</v>
      </c>
      <c r="V255" s="42">
        <v>0.46439784224268421</v>
      </c>
      <c r="W255" s="42">
        <v>9.211044071353621</v>
      </c>
    </row>
    <row r="256" spans="1:23" s="43" customFormat="1" x14ac:dyDescent="0.25">
      <c r="A256" s="42" t="s">
        <v>55</v>
      </c>
      <c r="B256" s="42" t="s">
        <v>371</v>
      </c>
      <c r="C256" s="42">
        <v>51</v>
      </c>
      <c r="D256" s="42">
        <v>20</v>
      </c>
      <c r="E256" s="42" t="s">
        <v>322</v>
      </c>
      <c r="F256" s="42" t="s">
        <v>23</v>
      </c>
      <c r="G256" s="42" t="s">
        <v>351</v>
      </c>
      <c r="H256" s="42" t="s">
        <v>39</v>
      </c>
      <c r="I256" s="42" t="s">
        <v>352</v>
      </c>
      <c r="J256" s="42" t="s">
        <v>193</v>
      </c>
      <c r="K256" s="42" t="s">
        <v>25</v>
      </c>
      <c r="L256" s="42">
        <v>40</v>
      </c>
      <c r="M256" s="42" t="s">
        <v>45</v>
      </c>
      <c r="N256" s="13" t="s">
        <v>45</v>
      </c>
      <c r="O256" s="42" t="s">
        <v>45</v>
      </c>
      <c r="P256" s="42" t="s">
        <v>45</v>
      </c>
      <c r="Q256" s="42" t="s">
        <v>45</v>
      </c>
      <c r="R256" s="42" t="s">
        <v>45</v>
      </c>
      <c r="S256" s="42" t="s">
        <v>45</v>
      </c>
      <c r="T256" s="42" t="s">
        <v>45</v>
      </c>
      <c r="U256" s="42" t="s">
        <v>45</v>
      </c>
      <c r="V256" s="42" t="s">
        <v>45</v>
      </c>
      <c r="W256" s="42" t="s">
        <v>45</v>
      </c>
    </row>
    <row r="257" spans="1:23" s="43" customFormat="1" x14ac:dyDescent="0.25">
      <c r="A257" s="42" t="s">
        <v>55</v>
      </c>
      <c r="B257" s="42" t="s">
        <v>371</v>
      </c>
      <c r="C257" s="42">
        <v>51</v>
      </c>
      <c r="D257" s="42">
        <v>20</v>
      </c>
      <c r="E257" s="42" t="s">
        <v>322</v>
      </c>
      <c r="F257" s="42" t="s">
        <v>23</v>
      </c>
      <c r="G257" s="42" t="s">
        <v>353</v>
      </c>
      <c r="H257" s="42" t="s">
        <v>40</v>
      </c>
      <c r="I257" s="42" t="s">
        <v>354</v>
      </c>
      <c r="J257" s="42" t="s">
        <v>188</v>
      </c>
      <c r="K257" s="42" t="s">
        <v>25</v>
      </c>
      <c r="L257" s="42">
        <v>40</v>
      </c>
      <c r="M257" s="42">
        <v>7220</v>
      </c>
      <c r="N257" s="13">
        <v>201.60773397216698</v>
      </c>
      <c r="O257" s="42">
        <v>902.79098064651282</v>
      </c>
      <c r="P257" s="42">
        <v>150.85934124277665</v>
      </c>
      <c r="Q257" s="42">
        <v>0.54155415541554153</v>
      </c>
      <c r="R257" s="42">
        <v>0.11131985664651302</v>
      </c>
      <c r="S257" s="42">
        <v>0.85360455874140673</v>
      </c>
      <c r="T257" s="42">
        <v>0.80918969230631377</v>
      </c>
      <c r="U257" s="42">
        <v>0.32566480055983205</v>
      </c>
      <c r="V257" s="42">
        <v>0.74339690287137761</v>
      </c>
      <c r="W257" s="42">
        <v>12.053324099722992</v>
      </c>
    </row>
    <row r="258" spans="1:23" s="43" customFormat="1" x14ac:dyDescent="0.25">
      <c r="A258" s="42" t="s">
        <v>55</v>
      </c>
      <c r="B258" s="42" t="s">
        <v>371</v>
      </c>
      <c r="C258" s="42">
        <v>51</v>
      </c>
      <c r="D258" s="42">
        <v>20</v>
      </c>
      <c r="E258" s="42" t="s">
        <v>322</v>
      </c>
      <c r="F258" s="42" t="s">
        <v>23</v>
      </c>
      <c r="G258" s="42" t="s">
        <v>355</v>
      </c>
      <c r="H258" s="42" t="s">
        <v>41</v>
      </c>
      <c r="I258" s="42" t="s">
        <v>356</v>
      </c>
      <c r="J258" s="42" t="s">
        <v>193</v>
      </c>
      <c r="K258" s="42" t="s">
        <v>25</v>
      </c>
      <c r="L258" s="42">
        <v>40</v>
      </c>
      <c r="M258" s="42">
        <v>8873</v>
      </c>
      <c r="N258" s="13">
        <v>247.76529411842628</v>
      </c>
      <c r="O258" s="42">
        <v>1010.4305909533026</v>
      </c>
      <c r="P258" s="42">
        <v>168.84627404407991</v>
      </c>
      <c r="Q258" s="42">
        <v>0.53525969717077881</v>
      </c>
      <c r="R258" s="42">
        <v>0.10921124885156726</v>
      </c>
      <c r="S258" s="42">
        <v>0.89152686155903194</v>
      </c>
      <c r="T258" s="42">
        <v>0.62824991737941438</v>
      </c>
      <c r="U258" s="42">
        <v>0.17079419299743809</v>
      </c>
      <c r="V258" s="42">
        <v>0.61571077605391744</v>
      </c>
      <c r="W258" s="42">
        <v>13.33663924264623</v>
      </c>
    </row>
    <row r="259" spans="1:23" s="43" customFormat="1" x14ac:dyDescent="0.25">
      <c r="A259" s="42" t="s">
        <v>55</v>
      </c>
      <c r="B259" s="42" t="s">
        <v>371</v>
      </c>
      <c r="C259" s="42">
        <v>51</v>
      </c>
      <c r="D259" s="42">
        <v>20</v>
      </c>
      <c r="E259" s="42" t="s">
        <v>322</v>
      </c>
      <c r="F259" s="42" t="s">
        <v>23</v>
      </c>
      <c r="G259" s="42" t="s">
        <v>357</v>
      </c>
      <c r="H259" s="42" t="s">
        <v>42</v>
      </c>
      <c r="I259" s="42" t="s">
        <v>358</v>
      </c>
      <c r="J259" s="42" t="s">
        <v>212</v>
      </c>
      <c r="K259" s="42" t="s">
        <v>25</v>
      </c>
      <c r="L259" s="42">
        <v>40</v>
      </c>
      <c r="M259" s="42">
        <v>5797</v>
      </c>
      <c r="N259" s="13">
        <v>161.87258086380223</v>
      </c>
      <c r="O259" s="42">
        <v>689.41125496954487</v>
      </c>
      <c r="P259" s="42">
        <v>115.20288748961728</v>
      </c>
      <c r="Q259" s="42">
        <v>0.56177924217462938</v>
      </c>
      <c r="R259" s="42">
        <v>0.15326974187646444</v>
      </c>
      <c r="S259" s="42">
        <v>0.8891351019444631</v>
      </c>
      <c r="T259" s="42">
        <v>0.69200607705632156</v>
      </c>
      <c r="U259" s="42">
        <v>0.24813596491228071</v>
      </c>
      <c r="V259" s="42">
        <v>0.61082265713510286</v>
      </c>
      <c r="W259" s="42">
        <v>9.1254096946696563</v>
      </c>
    </row>
    <row r="260" spans="1:23" s="43" customFormat="1" x14ac:dyDescent="0.25">
      <c r="A260" s="42" t="s">
        <v>55</v>
      </c>
      <c r="B260" s="42" t="s">
        <v>371</v>
      </c>
      <c r="C260" s="42">
        <v>51</v>
      </c>
      <c r="D260" s="42">
        <v>20</v>
      </c>
      <c r="E260" s="42" t="s">
        <v>322</v>
      </c>
      <c r="F260" s="42" t="s">
        <v>23</v>
      </c>
      <c r="G260" s="42" t="s">
        <v>359</v>
      </c>
      <c r="H260" s="42" t="s">
        <v>43</v>
      </c>
      <c r="I260" s="42" t="s">
        <v>360</v>
      </c>
      <c r="J260" s="42" t="s">
        <v>183</v>
      </c>
      <c r="K260" s="42" t="s">
        <v>25</v>
      </c>
      <c r="L260" s="42">
        <v>40</v>
      </c>
      <c r="M260" s="42">
        <v>7489</v>
      </c>
      <c r="N260" s="13">
        <v>209.11915785561754</v>
      </c>
      <c r="O260" s="42">
        <v>852.40620433566232</v>
      </c>
      <c r="P260" s="42">
        <v>142.43987945608902</v>
      </c>
      <c r="Q260" s="42">
        <v>0.59070831361413467</v>
      </c>
      <c r="R260" s="42">
        <v>0.12952108992855516</v>
      </c>
      <c r="S260" s="42">
        <v>0.8597321389081094</v>
      </c>
      <c r="T260" s="42">
        <v>0.61353976228589191</v>
      </c>
      <c r="U260" s="42">
        <v>0.26188348820586133</v>
      </c>
      <c r="V260" s="42">
        <v>0.4100377628644376</v>
      </c>
      <c r="W260" s="42">
        <v>11.699292295366538</v>
      </c>
    </row>
    <row r="261" spans="1:23" s="43" customFormat="1" x14ac:dyDescent="0.25">
      <c r="A261" s="42" t="s">
        <v>55</v>
      </c>
      <c r="B261" s="42" t="s">
        <v>371</v>
      </c>
      <c r="C261" s="42">
        <v>51</v>
      </c>
      <c r="D261" s="42">
        <v>20</v>
      </c>
      <c r="E261" s="42" t="s">
        <v>322</v>
      </c>
      <c r="F261" s="42" t="s">
        <v>23</v>
      </c>
      <c r="G261" s="42" t="s">
        <v>361</v>
      </c>
      <c r="H261" s="42" t="s">
        <v>44</v>
      </c>
      <c r="I261" s="42" t="s">
        <v>362</v>
      </c>
      <c r="J261" s="42" t="s">
        <v>183</v>
      </c>
      <c r="K261" s="42" t="s">
        <v>25</v>
      </c>
      <c r="L261" s="42">
        <v>40</v>
      </c>
      <c r="M261" s="42">
        <v>6075</v>
      </c>
      <c r="N261" s="13">
        <v>169.63531632699647</v>
      </c>
      <c r="O261" s="42">
        <v>828.02142802481194</v>
      </c>
      <c r="P261" s="42">
        <v>138.36510315740142</v>
      </c>
      <c r="Q261" s="42">
        <v>0.5372777925179093</v>
      </c>
      <c r="R261" s="42">
        <v>0.11134558326090113</v>
      </c>
      <c r="S261" s="42">
        <v>0.89600773449909366</v>
      </c>
      <c r="T261" s="42">
        <v>0.64245514749362542</v>
      </c>
      <c r="U261" s="42">
        <v>0.20021613125061402</v>
      </c>
      <c r="V261" s="42">
        <v>0.65392264791010657</v>
      </c>
      <c r="W261" s="42">
        <v>13.090370370370371</v>
      </c>
    </row>
    <row r="262" spans="1:23" x14ac:dyDescent="0.25">
      <c r="A262" s="2" t="s">
        <v>92</v>
      </c>
      <c r="B262" s="2" t="s">
        <v>372</v>
      </c>
      <c r="C262" s="2">
        <v>51</v>
      </c>
      <c r="D262" s="2">
        <v>23</v>
      </c>
      <c r="E262" s="2" t="s">
        <v>322</v>
      </c>
      <c r="F262" s="2" t="s">
        <v>23</v>
      </c>
      <c r="G262" s="2" t="s">
        <v>323</v>
      </c>
      <c r="H262" s="2" t="s">
        <v>24</v>
      </c>
      <c r="I262" s="2" t="s">
        <v>324</v>
      </c>
      <c r="J262" s="2" t="s">
        <v>188</v>
      </c>
      <c r="K262" s="2" t="s">
        <v>25</v>
      </c>
      <c r="L262" s="2">
        <v>40</v>
      </c>
      <c r="M262" s="2">
        <v>6329</v>
      </c>
      <c r="N262" s="13">
        <v>176.72788757754083</v>
      </c>
      <c r="O262" s="2">
        <v>778.70771952582709</v>
      </c>
      <c r="P262" s="2">
        <v>130.12462032374751</v>
      </c>
      <c r="Q262" s="2">
        <v>0.57177703496250787</v>
      </c>
      <c r="R262" s="2">
        <v>0.13115836667235675</v>
      </c>
      <c r="S262" s="2">
        <v>0.90625122901025601</v>
      </c>
      <c r="T262" s="2">
        <v>0.8371275376589542</v>
      </c>
      <c r="U262" s="2">
        <v>0.21205716586151369</v>
      </c>
      <c r="V262" s="2">
        <v>0.66027975104022918</v>
      </c>
      <c r="W262" s="2">
        <v>9.1009638173487115</v>
      </c>
    </row>
    <row r="263" spans="1:23" x14ac:dyDescent="0.25">
      <c r="A263" s="2" t="s">
        <v>92</v>
      </c>
      <c r="B263" s="2" t="s">
        <v>372</v>
      </c>
      <c r="C263" s="2">
        <v>51</v>
      </c>
      <c r="D263" s="2">
        <v>23</v>
      </c>
      <c r="E263" s="2" t="s">
        <v>322</v>
      </c>
      <c r="F263" s="2" t="s">
        <v>23</v>
      </c>
      <c r="G263" s="2" t="s">
        <v>325</v>
      </c>
      <c r="H263" s="2" t="s">
        <v>26</v>
      </c>
      <c r="I263" s="2" t="s">
        <v>326</v>
      </c>
      <c r="J263" s="2" t="s">
        <v>61</v>
      </c>
      <c r="K263" s="2" t="s">
        <v>25</v>
      </c>
      <c r="L263" s="2">
        <v>40</v>
      </c>
      <c r="M263" s="2">
        <v>8602</v>
      </c>
      <c r="N263" s="13">
        <v>240.1980232172549</v>
      </c>
      <c r="O263" s="2">
        <v>960.14631970584048</v>
      </c>
      <c r="P263" s="2">
        <v>160.44360698394513</v>
      </c>
      <c r="Q263" s="2">
        <v>0.54250756811301715</v>
      </c>
      <c r="R263" s="2">
        <v>0.11725583374919446</v>
      </c>
      <c r="S263" s="2">
        <v>0.88900486949877511</v>
      </c>
      <c r="T263" s="2">
        <v>0.59334945114101112</v>
      </c>
      <c r="U263" s="2">
        <v>0.18432671081677704</v>
      </c>
      <c r="V263" s="2">
        <v>0.5090574952658421</v>
      </c>
      <c r="W263" s="2">
        <v>20.702627295977681</v>
      </c>
    </row>
    <row r="264" spans="1:23" x14ac:dyDescent="0.25">
      <c r="A264" s="2" t="s">
        <v>92</v>
      </c>
      <c r="B264" s="2" t="s">
        <v>372</v>
      </c>
      <c r="C264" s="2">
        <v>51</v>
      </c>
      <c r="D264" s="2">
        <v>23</v>
      </c>
      <c r="E264" s="2" t="s">
        <v>322</v>
      </c>
      <c r="F264" s="2" t="s">
        <v>23</v>
      </c>
      <c r="G264" s="2" t="s">
        <v>327</v>
      </c>
      <c r="H264" s="2" t="s">
        <v>27</v>
      </c>
      <c r="I264" s="2" t="s">
        <v>328</v>
      </c>
      <c r="J264" s="2" t="s">
        <v>183</v>
      </c>
      <c r="K264" s="2" t="s">
        <v>25</v>
      </c>
      <c r="L264" s="2">
        <v>40</v>
      </c>
      <c r="M264" s="2">
        <v>7216</v>
      </c>
      <c r="N264" s="13">
        <v>201.49603993672534</v>
      </c>
      <c r="O264" s="2">
        <v>909.86204845837835</v>
      </c>
      <c r="P264" s="2">
        <v>152.04093992381036</v>
      </c>
      <c r="Q264" s="2">
        <v>0.51705359701920317</v>
      </c>
      <c r="R264" s="2">
        <v>0.10953559904520095</v>
      </c>
      <c r="S264" s="2">
        <v>0.89364087557966831</v>
      </c>
      <c r="T264" s="2">
        <v>0.59796644998674087</v>
      </c>
      <c r="U264" s="2">
        <v>0.18718553459119497</v>
      </c>
      <c r="V264" s="2">
        <v>0.62348825308735301</v>
      </c>
      <c r="W264" s="2">
        <v>11.815964523281597</v>
      </c>
    </row>
    <row r="265" spans="1:23" x14ac:dyDescent="0.25">
      <c r="A265" s="2" t="s">
        <v>92</v>
      </c>
      <c r="B265" s="2" t="s">
        <v>372</v>
      </c>
      <c r="C265" s="2">
        <v>51</v>
      </c>
      <c r="D265" s="2">
        <v>23</v>
      </c>
      <c r="E265" s="2" t="s">
        <v>322</v>
      </c>
      <c r="F265" s="2" t="s">
        <v>23</v>
      </c>
      <c r="G265" s="2" t="s">
        <v>329</v>
      </c>
      <c r="H265" s="2" t="s">
        <v>28</v>
      </c>
      <c r="I265" s="2" t="s">
        <v>330</v>
      </c>
      <c r="J265" s="2" t="s">
        <v>188</v>
      </c>
      <c r="K265" s="2" t="s">
        <v>25</v>
      </c>
      <c r="L265" s="2">
        <v>40</v>
      </c>
      <c r="M265" s="2">
        <v>9979</v>
      </c>
      <c r="N265" s="13">
        <v>278.64869491804075</v>
      </c>
      <c r="O265" s="2">
        <v>1088.8569978244957</v>
      </c>
      <c r="P265" s="2">
        <v>181.95158449828207</v>
      </c>
      <c r="Q265" s="2">
        <v>0.54893008416304523</v>
      </c>
      <c r="R265" s="2">
        <v>0.10576821949688162</v>
      </c>
      <c r="S265" s="2">
        <v>0.90323396993778682</v>
      </c>
      <c r="T265" s="2">
        <v>0.60650945687928359</v>
      </c>
      <c r="U265" s="2">
        <v>0.16075467206284966</v>
      </c>
      <c r="V265" s="2">
        <v>0.37891166436227613</v>
      </c>
      <c r="W265" s="2">
        <v>11.31335805190901</v>
      </c>
    </row>
    <row r="266" spans="1:23" x14ac:dyDescent="0.25">
      <c r="A266" s="2" t="s">
        <v>92</v>
      </c>
      <c r="B266" s="2" t="s">
        <v>372</v>
      </c>
      <c r="C266" s="2">
        <v>51</v>
      </c>
      <c r="D266" s="2">
        <v>23</v>
      </c>
      <c r="E266" s="2" t="s">
        <v>322</v>
      </c>
      <c r="F266" s="2" t="s">
        <v>23</v>
      </c>
      <c r="G266" s="2" t="s">
        <v>331</v>
      </c>
      <c r="H266" s="2" t="s">
        <v>29</v>
      </c>
      <c r="I266" s="2" t="s">
        <v>332</v>
      </c>
      <c r="J266" s="2" t="s">
        <v>188</v>
      </c>
      <c r="K266" s="2" t="s">
        <v>25</v>
      </c>
      <c r="L266" s="2">
        <v>40</v>
      </c>
      <c r="M266" s="2">
        <v>9170</v>
      </c>
      <c r="N266" s="13">
        <v>256.05857624996833</v>
      </c>
      <c r="O266" s="2">
        <v>1070.7148622007646</v>
      </c>
      <c r="P266" s="2">
        <v>178.91997398421466</v>
      </c>
      <c r="Q266" s="2">
        <v>0.51496602459706853</v>
      </c>
      <c r="R266" s="2">
        <v>0.10051515291561994</v>
      </c>
      <c r="S266" s="2">
        <v>0.90026389863062606</v>
      </c>
      <c r="T266" s="2">
        <v>0.72456443929612835</v>
      </c>
      <c r="U266" s="2">
        <v>0.1595439858562458</v>
      </c>
      <c r="V266" s="2">
        <v>0.44925252708678354</v>
      </c>
      <c r="W266" s="2">
        <v>21.4979280261723</v>
      </c>
    </row>
    <row r="267" spans="1:23" x14ac:dyDescent="0.25">
      <c r="A267" s="2" t="s">
        <v>92</v>
      </c>
      <c r="B267" s="2" t="s">
        <v>372</v>
      </c>
      <c r="C267" s="2">
        <v>51</v>
      </c>
      <c r="D267" s="2">
        <v>23</v>
      </c>
      <c r="E267" s="2" t="s">
        <v>322</v>
      </c>
      <c r="F267" s="2" t="s">
        <v>23</v>
      </c>
      <c r="G267" s="2" t="s">
        <v>333</v>
      </c>
      <c r="H267" s="2" t="s">
        <v>30</v>
      </c>
      <c r="I267" s="2" t="s">
        <v>334</v>
      </c>
      <c r="J267" s="2" t="s">
        <v>212</v>
      </c>
      <c r="K267" s="2" t="s">
        <v>25</v>
      </c>
      <c r="L267" s="2">
        <v>40</v>
      </c>
      <c r="M267" s="2">
        <v>7273</v>
      </c>
      <c r="N267" s="13">
        <v>203.08767994176876</v>
      </c>
      <c r="O267" s="2">
        <v>930.77373670380996</v>
      </c>
      <c r="P267" s="2">
        <v>155.53535178725292</v>
      </c>
      <c r="Q267" s="2">
        <v>0.57263207621447132</v>
      </c>
      <c r="R267" s="2">
        <v>0.10549580991789401</v>
      </c>
      <c r="S267" s="2">
        <v>0.84602608591849826</v>
      </c>
      <c r="T267" s="2">
        <v>0.67938780274519139</v>
      </c>
      <c r="U267" s="2">
        <v>0.41107622038252928</v>
      </c>
      <c r="V267" s="2">
        <v>0.78920514891477589</v>
      </c>
      <c r="W267" s="2">
        <v>14.702186168018699</v>
      </c>
    </row>
    <row r="268" spans="1:23" x14ac:dyDescent="0.25">
      <c r="A268" s="2" t="s">
        <v>92</v>
      </c>
      <c r="B268" s="2" t="s">
        <v>372</v>
      </c>
      <c r="C268" s="2">
        <v>51</v>
      </c>
      <c r="D268" s="2">
        <v>23</v>
      </c>
      <c r="E268" s="2" t="s">
        <v>322</v>
      </c>
      <c r="F268" s="2" t="s">
        <v>23</v>
      </c>
      <c r="G268" s="2" t="s">
        <v>335</v>
      </c>
      <c r="H268" s="2" t="s">
        <v>31</v>
      </c>
      <c r="I268" s="2" t="s">
        <v>336</v>
      </c>
      <c r="J268" s="2" t="s">
        <v>193</v>
      </c>
      <c r="K268" s="2" t="s">
        <v>25</v>
      </c>
      <c r="L268" s="2">
        <v>40</v>
      </c>
      <c r="M268" s="2">
        <v>9123</v>
      </c>
      <c r="N268" s="13">
        <v>254.74617133352902</v>
      </c>
      <c r="O268" s="2">
        <v>1076.9575028878839</v>
      </c>
      <c r="P268" s="2">
        <v>179.96313976883488</v>
      </c>
      <c r="Q268" s="2">
        <v>0.53661549320628199</v>
      </c>
      <c r="R268" s="2">
        <v>9.8844021485257644E-2</v>
      </c>
      <c r="S268" s="2">
        <v>0.90835598698569298</v>
      </c>
      <c r="T268" s="2">
        <v>0.66026698651691285</v>
      </c>
      <c r="U268" s="2">
        <v>0.17677998717126364</v>
      </c>
      <c r="V268" s="2">
        <v>0.64001979607514148</v>
      </c>
      <c r="W268" s="2">
        <v>19.243779458511455</v>
      </c>
    </row>
    <row r="269" spans="1:23" x14ac:dyDescent="0.25">
      <c r="A269" s="2" t="s">
        <v>92</v>
      </c>
      <c r="B269" s="2" t="s">
        <v>372</v>
      </c>
      <c r="C269" s="2">
        <v>51</v>
      </c>
      <c r="D269" s="2">
        <v>23</v>
      </c>
      <c r="E269" s="2" t="s">
        <v>322</v>
      </c>
      <c r="F269" s="2" t="s">
        <v>23</v>
      </c>
      <c r="G269" s="2" t="s">
        <v>337</v>
      </c>
      <c r="H269" s="2" t="s">
        <v>32</v>
      </c>
      <c r="I269" s="2" t="s">
        <v>338</v>
      </c>
      <c r="J269" s="2" t="s">
        <v>212</v>
      </c>
      <c r="K269" s="2" t="s">
        <v>25</v>
      </c>
      <c r="L269" s="2">
        <v>40</v>
      </c>
      <c r="M269" s="2">
        <v>7303</v>
      </c>
      <c r="N269" s="13">
        <v>203.92538520758109</v>
      </c>
      <c r="O269" s="2">
        <v>765.73715677734981</v>
      </c>
      <c r="P269" s="2">
        <v>127.95719664126663</v>
      </c>
      <c r="Q269" s="2">
        <v>0.58135647189937911</v>
      </c>
      <c r="R269" s="2">
        <v>0.15651347063065596</v>
      </c>
      <c r="S269" s="2">
        <v>0.89694215416625855</v>
      </c>
      <c r="T269" s="2">
        <v>0.52641177464184996</v>
      </c>
      <c r="U269" s="2">
        <v>0.18893363684118369</v>
      </c>
      <c r="V269" s="2">
        <v>0.48206188290039514</v>
      </c>
      <c r="W269" s="2">
        <v>12.405997535259482</v>
      </c>
    </row>
    <row r="270" spans="1:23" x14ac:dyDescent="0.25">
      <c r="A270" s="2" t="s">
        <v>92</v>
      </c>
      <c r="B270" s="2" t="s">
        <v>372</v>
      </c>
      <c r="C270" s="2">
        <v>51</v>
      </c>
      <c r="D270" s="2">
        <v>23</v>
      </c>
      <c r="E270" s="2" t="s">
        <v>322</v>
      </c>
      <c r="F270" s="2" t="s">
        <v>23</v>
      </c>
      <c r="G270" s="2" t="s">
        <v>339</v>
      </c>
      <c r="H270" s="2" t="s">
        <v>33</v>
      </c>
      <c r="I270" s="2" t="s">
        <v>340</v>
      </c>
      <c r="J270" s="2" t="s">
        <v>61</v>
      </c>
      <c r="K270" s="2" t="s">
        <v>25</v>
      </c>
      <c r="L270" s="2">
        <v>40</v>
      </c>
      <c r="M270" s="2">
        <v>5789</v>
      </c>
      <c r="N270" s="13">
        <v>161.64919279291894</v>
      </c>
      <c r="O270" s="2">
        <v>706.76659402887253</v>
      </c>
      <c r="P270" s="2">
        <v>118.10302171078575</v>
      </c>
      <c r="Q270" s="2">
        <v>0.56198427337151735</v>
      </c>
      <c r="R270" s="2">
        <v>0.14563353306229765</v>
      </c>
      <c r="S270" s="2">
        <v>0.86670573444329368</v>
      </c>
      <c r="T270" s="2">
        <v>0.64921010956362224</v>
      </c>
      <c r="U270" s="2">
        <v>0.24026684164479439</v>
      </c>
      <c r="V270" s="2">
        <v>0.48238474348534988</v>
      </c>
      <c r="W270" s="2">
        <v>9.8671618586975303</v>
      </c>
    </row>
    <row r="271" spans="1:23" x14ac:dyDescent="0.25">
      <c r="A271" s="2" t="s">
        <v>92</v>
      </c>
      <c r="B271" s="2" t="s">
        <v>372</v>
      </c>
      <c r="C271" s="2">
        <v>51</v>
      </c>
      <c r="D271" s="2">
        <v>23</v>
      </c>
      <c r="E271" s="2" t="s">
        <v>322</v>
      </c>
      <c r="F271" s="2" t="s">
        <v>23</v>
      </c>
      <c r="G271" s="2" t="s">
        <v>341</v>
      </c>
      <c r="H271" s="2" t="s">
        <v>34</v>
      </c>
      <c r="I271" s="2" t="s">
        <v>342</v>
      </c>
      <c r="J271" s="2" t="s">
        <v>183</v>
      </c>
      <c r="K271" s="2" t="s">
        <v>25</v>
      </c>
      <c r="L271" s="2">
        <v>40</v>
      </c>
      <c r="M271" s="2">
        <v>9951</v>
      </c>
      <c r="N271" s="13">
        <v>277.86683666994924</v>
      </c>
      <c r="O271" s="2">
        <v>1134.9991334482268</v>
      </c>
      <c r="P271" s="2">
        <v>189.66208707634945</v>
      </c>
      <c r="Q271" s="2">
        <v>0.48877646249815804</v>
      </c>
      <c r="R271" s="2">
        <v>9.707011191939717E-2</v>
      </c>
      <c r="S271" s="2">
        <v>0.89393355454337975</v>
      </c>
      <c r="T271" s="2">
        <v>0.62233954954730741</v>
      </c>
      <c r="U271" s="2">
        <v>0.17299780947801463</v>
      </c>
      <c r="V271" s="2">
        <v>0.49392844944323833</v>
      </c>
      <c r="W271" s="2">
        <v>17.390814993467995</v>
      </c>
    </row>
    <row r="272" spans="1:23" x14ac:dyDescent="0.25">
      <c r="A272" s="2" t="s">
        <v>92</v>
      </c>
      <c r="B272" s="2" t="s">
        <v>372</v>
      </c>
      <c r="C272" s="2">
        <v>51</v>
      </c>
      <c r="D272" s="2">
        <v>23</v>
      </c>
      <c r="E272" s="2" t="s">
        <v>322</v>
      </c>
      <c r="F272" s="2" t="s">
        <v>23</v>
      </c>
      <c r="G272" s="2" t="s">
        <v>343</v>
      </c>
      <c r="H272" s="2" t="s">
        <v>35</v>
      </c>
      <c r="I272" s="2" t="s">
        <v>344</v>
      </c>
      <c r="J272" s="2" t="s">
        <v>61</v>
      </c>
      <c r="K272" s="2" t="s">
        <v>25</v>
      </c>
      <c r="L272" s="2">
        <v>40</v>
      </c>
      <c r="M272" s="2">
        <v>10583</v>
      </c>
      <c r="N272" s="13">
        <v>295.51449426972897</v>
      </c>
      <c r="O272" s="2">
        <v>1239.3666658163745</v>
      </c>
      <c r="P272" s="2">
        <v>207.10224489551337</v>
      </c>
      <c r="Q272" s="2">
        <v>0.5162690862968925</v>
      </c>
      <c r="R272" s="2">
        <v>8.6580290349876618E-2</v>
      </c>
      <c r="S272" s="2">
        <v>0.85229015507443107</v>
      </c>
      <c r="T272" s="2">
        <v>0.63650137016183461</v>
      </c>
      <c r="U272" s="2">
        <v>0.24044795783926218</v>
      </c>
      <c r="V272" s="2">
        <v>0.48973737627132419</v>
      </c>
      <c r="W272" s="2">
        <v>19.994330530095436</v>
      </c>
    </row>
    <row r="273" spans="1:23" s="23" customFormat="1" x14ac:dyDescent="0.25">
      <c r="A273" s="22" t="s">
        <v>92</v>
      </c>
      <c r="B273" s="22" t="s">
        <v>372</v>
      </c>
      <c r="C273" s="22">
        <v>51</v>
      </c>
      <c r="D273" s="22">
        <v>23</v>
      </c>
      <c r="E273" s="22" t="s">
        <v>322</v>
      </c>
      <c r="F273" s="22" t="s">
        <v>23</v>
      </c>
      <c r="G273" s="22" t="s">
        <v>345</v>
      </c>
      <c r="H273" s="22" t="s">
        <v>36</v>
      </c>
      <c r="I273" s="22" t="s">
        <v>346</v>
      </c>
      <c r="J273" s="22" t="s">
        <v>193</v>
      </c>
      <c r="K273" s="22" t="s">
        <v>25</v>
      </c>
      <c r="L273" s="22">
        <v>40</v>
      </c>
      <c r="M273" s="22">
        <v>5006</v>
      </c>
      <c r="N273" s="16">
        <v>139.78508535521718</v>
      </c>
      <c r="O273" s="22">
        <v>684.03867196751457</v>
      </c>
      <c r="P273" s="22">
        <v>114.30511120492511</v>
      </c>
      <c r="Q273" s="22">
        <v>0.57067943456452352</v>
      </c>
      <c r="R273" s="22">
        <v>0.13444337275326124</v>
      </c>
      <c r="S273" s="22">
        <v>0.89794177002420317</v>
      </c>
      <c r="T273" s="22">
        <v>0.82314266456754315</v>
      </c>
      <c r="U273" s="22">
        <v>0.19702133030417771</v>
      </c>
      <c r="V273" s="22">
        <v>0.6917177179854439</v>
      </c>
      <c r="W273" s="22">
        <v>9.6683979224930088</v>
      </c>
    </row>
    <row r="274" spans="1:23" x14ac:dyDescent="0.25">
      <c r="A274" s="2" t="s">
        <v>92</v>
      </c>
      <c r="B274" s="2" t="s">
        <v>372</v>
      </c>
      <c r="C274" s="2">
        <v>51</v>
      </c>
      <c r="D274" s="2">
        <v>23</v>
      </c>
      <c r="E274" s="2" t="s">
        <v>322</v>
      </c>
      <c r="F274" s="2" t="s">
        <v>23</v>
      </c>
      <c r="G274" s="2" t="s">
        <v>347</v>
      </c>
      <c r="H274" s="2" t="s">
        <v>37</v>
      </c>
      <c r="I274" s="2" t="s">
        <v>348</v>
      </c>
      <c r="J274" s="2" t="s">
        <v>61</v>
      </c>
      <c r="K274" s="2" t="s">
        <v>25</v>
      </c>
      <c r="L274" s="2">
        <v>40</v>
      </c>
      <c r="M274" s="2">
        <v>10228</v>
      </c>
      <c r="N274" s="13">
        <v>285.60164862428309</v>
      </c>
      <c r="O274" s="2">
        <v>1117.827560572973</v>
      </c>
      <c r="P274" s="2">
        <v>186.79266078876293</v>
      </c>
      <c r="Q274" s="2">
        <v>0.49073985222147587</v>
      </c>
      <c r="R274" s="2">
        <v>0.10286105090339794</v>
      </c>
      <c r="S274" s="2">
        <v>0.86787154098709662</v>
      </c>
      <c r="T274" s="2">
        <v>0.54064798852462626</v>
      </c>
      <c r="U274" s="2">
        <v>0.24169282389869035</v>
      </c>
      <c r="V274" s="2">
        <v>0.56937982041539614</v>
      </c>
      <c r="W274" s="2">
        <v>23.093077825576849</v>
      </c>
    </row>
    <row r="275" spans="1:23" x14ac:dyDescent="0.25">
      <c r="A275" s="2" t="s">
        <v>92</v>
      </c>
      <c r="B275" s="2" t="s">
        <v>372</v>
      </c>
      <c r="C275" s="2">
        <v>51</v>
      </c>
      <c r="D275" s="2">
        <v>23</v>
      </c>
      <c r="E275" s="2" t="s">
        <v>322</v>
      </c>
      <c r="F275" s="2" t="s">
        <v>23</v>
      </c>
      <c r="G275" s="2" t="s">
        <v>349</v>
      </c>
      <c r="H275" s="2" t="s">
        <v>38</v>
      </c>
      <c r="I275" s="2" t="s">
        <v>350</v>
      </c>
      <c r="J275" s="2" t="s">
        <v>212</v>
      </c>
      <c r="K275" s="2" t="s">
        <v>25</v>
      </c>
      <c r="L275" s="2">
        <v>40</v>
      </c>
      <c r="M275" s="2">
        <v>9404</v>
      </c>
      <c r="N275" s="13">
        <v>262.59267732330449</v>
      </c>
      <c r="O275" s="2">
        <v>1043.3006486383915</v>
      </c>
      <c r="P275" s="2">
        <v>174.33896876000793</v>
      </c>
      <c r="Q275" s="2">
        <v>0.51735709963140231</v>
      </c>
      <c r="R275" s="2">
        <v>0.10856842303048329</v>
      </c>
      <c r="S275" s="2">
        <v>0.87763340222924202</v>
      </c>
      <c r="T275" s="2">
        <v>0.59378900983788341</v>
      </c>
      <c r="U275" s="2">
        <v>0.22881876227897838</v>
      </c>
      <c r="V275" s="2">
        <v>0.53376583935949029</v>
      </c>
      <c r="W275" s="2">
        <v>11.094108889834112</v>
      </c>
    </row>
    <row r="276" spans="1:23" x14ac:dyDescent="0.25">
      <c r="A276" s="2" t="s">
        <v>92</v>
      </c>
      <c r="B276" s="2" t="s">
        <v>372</v>
      </c>
      <c r="C276" s="2">
        <v>51</v>
      </c>
      <c r="D276" s="2">
        <v>23</v>
      </c>
      <c r="E276" s="2" t="s">
        <v>322</v>
      </c>
      <c r="F276" s="2" t="s">
        <v>23</v>
      </c>
      <c r="G276" s="2" t="s">
        <v>351</v>
      </c>
      <c r="H276" s="2" t="s">
        <v>39</v>
      </c>
      <c r="I276" s="2" t="s">
        <v>352</v>
      </c>
      <c r="J276" s="2" t="s">
        <v>193</v>
      </c>
      <c r="K276" s="2" t="s">
        <v>25</v>
      </c>
      <c r="L276" s="2">
        <v>40</v>
      </c>
      <c r="M276" s="2">
        <v>7156</v>
      </c>
      <c r="N276" s="13">
        <v>199.82062940510068</v>
      </c>
      <c r="O276" s="2">
        <v>912.30569927227418</v>
      </c>
      <c r="P276" s="2">
        <v>152.4492820095362</v>
      </c>
      <c r="Q276" s="2">
        <v>0.52768969839982305</v>
      </c>
      <c r="R276" s="2">
        <v>0.10804369294568719</v>
      </c>
      <c r="S276" s="2">
        <v>0.89499312361970373</v>
      </c>
      <c r="T276" s="2">
        <v>0.72118863096549579</v>
      </c>
      <c r="U276" s="2">
        <v>0.16997349184673469</v>
      </c>
      <c r="V276" s="2">
        <v>0.48850405286440923</v>
      </c>
      <c r="W276" s="2">
        <v>13.256567915036333</v>
      </c>
    </row>
    <row r="277" spans="1:23" x14ac:dyDescent="0.25">
      <c r="A277" s="2" t="s">
        <v>92</v>
      </c>
      <c r="B277" s="2" t="s">
        <v>372</v>
      </c>
      <c r="C277" s="2">
        <v>51</v>
      </c>
      <c r="D277" s="2">
        <v>23</v>
      </c>
      <c r="E277" s="2" t="s">
        <v>322</v>
      </c>
      <c r="F277" s="2" t="s">
        <v>23</v>
      </c>
      <c r="G277" s="2" t="s">
        <v>353</v>
      </c>
      <c r="H277" s="2" t="s">
        <v>40</v>
      </c>
      <c r="I277" s="2" t="s">
        <v>354</v>
      </c>
      <c r="J277" s="2" t="s">
        <v>188</v>
      </c>
      <c r="K277" s="2" t="s">
        <v>25</v>
      </c>
      <c r="L277" s="2">
        <v>40</v>
      </c>
      <c r="M277" s="2">
        <v>9549</v>
      </c>
      <c r="N277" s="13">
        <v>266.64158610806408</v>
      </c>
      <c r="O277" s="2">
        <v>1143.827560572973</v>
      </c>
      <c r="P277" s="2">
        <v>191.13734627676294</v>
      </c>
      <c r="Q277" s="2">
        <v>0.4826871556386797</v>
      </c>
      <c r="R277" s="2">
        <v>9.1716324879385802E-2</v>
      </c>
      <c r="S277" s="2">
        <v>0.87401928975142429</v>
      </c>
      <c r="T277" s="2">
        <v>0.41509373765948465</v>
      </c>
      <c r="U277" s="2">
        <v>0.19793296089385476</v>
      </c>
      <c r="V277" s="2">
        <v>0.53953816479987016</v>
      </c>
      <c r="W277" s="2">
        <v>16.672007540056551</v>
      </c>
    </row>
    <row r="278" spans="1:23" x14ac:dyDescent="0.25">
      <c r="A278" s="2" t="s">
        <v>92</v>
      </c>
      <c r="B278" s="2" t="s">
        <v>372</v>
      </c>
      <c r="C278" s="2">
        <v>51</v>
      </c>
      <c r="D278" s="2">
        <v>23</v>
      </c>
      <c r="E278" s="2" t="s">
        <v>322</v>
      </c>
      <c r="F278" s="2" t="s">
        <v>23</v>
      </c>
      <c r="G278" s="2" t="s">
        <v>355</v>
      </c>
      <c r="H278" s="2" t="s">
        <v>41</v>
      </c>
      <c r="I278" s="2" t="s">
        <v>356</v>
      </c>
      <c r="J278" s="2" t="s">
        <v>193</v>
      </c>
      <c r="K278" s="2" t="s">
        <v>25</v>
      </c>
      <c r="L278" s="2">
        <v>40</v>
      </c>
      <c r="M278" s="2">
        <v>11011</v>
      </c>
      <c r="N278" s="13">
        <v>307.46575606198485</v>
      </c>
      <c r="O278" s="2">
        <v>1210.1118318204351</v>
      </c>
      <c r="P278" s="2">
        <v>202.21366594489771</v>
      </c>
      <c r="Q278" s="2">
        <v>0.48112383116315649</v>
      </c>
      <c r="R278" s="2">
        <v>9.4489948469533833E-2</v>
      </c>
      <c r="S278" s="2">
        <v>0.88717400329325091</v>
      </c>
      <c r="T278" s="2">
        <v>0.54830812990456723</v>
      </c>
      <c r="U278" s="2">
        <v>0.18846708313310909</v>
      </c>
      <c r="V278" s="2">
        <v>0.42230416981558194</v>
      </c>
      <c r="W278" s="2">
        <v>14.896467169194443</v>
      </c>
    </row>
    <row r="279" spans="1:23" x14ac:dyDescent="0.25">
      <c r="A279" s="2" t="s">
        <v>92</v>
      </c>
      <c r="B279" s="2" t="s">
        <v>372</v>
      </c>
      <c r="C279" s="2">
        <v>51</v>
      </c>
      <c r="D279" s="2">
        <v>23</v>
      </c>
      <c r="E279" s="2" t="s">
        <v>322</v>
      </c>
      <c r="F279" s="2" t="s">
        <v>23</v>
      </c>
      <c r="G279" s="2" t="s">
        <v>357</v>
      </c>
      <c r="H279" s="2" t="s">
        <v>42</v>
      </c>
      <c r="I279" s="2" t="s">
        <v>358</v>
      </c>
      <c r="J279" s="2" t="s">
        <v>212</v>
      </c>
      <c r="K279" s="2" t="s">
        <v>25</v>
      </c>
      <c r="L279" s="2">
        <v>40</v>
      </c>
      <c r="M279" s="2">
        <v>8015</v>
      </c>
      <c r="N279" s="13">
        <v>223.80692351619368</v>
      </c>
      <c r="O279" s="2">
        <v>957.17575695736309</v>
      </c>
      <c r="P279" s="2">
        <v>159.94721618146423</v>
      </c>
      <c r="Q279" s="2">
        <v>0.52320647561851297</v>
      </c>
      <c r="R279" s="2">
        <v>0.109933488580265</v>
      </c>
      <c r="S279" s="2">
        <v>0.88651217755103739</v>
      </c>
      <c r="T279" s="2">
        <v>0.60797748252652128</v>
      </c>
      <c r="U279" s="2">
        <v>0.23148487290308403</v>
      </c>
      <c r="V279" s="2">
        <v>0.71378263143939613</v>
      </c>
      <c r="W279" s="2">
        <v>12.301434809731752</v>
      </c>
    </row>
    <row r="280" spans="1:23" x14ac:dyDescent="0.25">
      <c r="A280" s="2" t="s">
        <v>92</v>
      </c>
      <c r="B280" s="2" t="s">
        <v>372</v>
      </c>
      <c r="C280" s="2">
        <v>51</v>
      </c>
      <c r="D280" s="2">
        <v>23</v>
      </c>
      <c r="E280" s="2" t="s">
        <v>322</v>
      </c>
      <c r="F280" s="2" t="s">
        <v>23</v>
      </c>
      <c r="G280" s="2" t="s">
        <v>359</v>
      </c>
      <c r="H280" s="2" t="s">
        <v>43</v>
      </c>
      <c r="I280" s="2" t="s">
        <v>360</v>
      </c>
      <c r="J280" s="2" t="s">
        <v>183</v>
      </c>
      <c r="K280" s="2" t="s">
        <v>25</v>
      </c>
      <c r="L280" s="2">
        <v>40</v>
      </c>
      <c r="M280" s="2">
        <v>9827</v>
      </c>
      <c r="N280" s="13">
        <v>274.40432157125832</v>
      </c>
      <c r="O280" s="2">
        <v>1159.5260453828082</v>
      </c>
      <c r="P280" s="2">
        <v>193.76061470510444</v>
      </c>
      <c r="Q280" s="2">
        <v>0.51315926892950392</v>
      </c>
      <c r="R280" s="2">
        <v>9.1848021073515224E-2</v>
      </c>
      <c r="S280" s="2">
        <v>0.83791683291269892</v>
      </c>
      <c r="T280" s="2">
        <v>0.56148047178708715</v>
      </c>
      <c r="U280" s="2">
        <v>0.27234346197300352</v>
      </c>
      <c r="V280" s="2">
        <v>0.40821497770911908</v>
      </c>
      <c r="W280" s="2">
        <v>17.950544418438994</v>
      </c>
    </row>
    <row r="281" spans="1:23" x14ac:dyDescent="0.25">
      <c r="A281" s="2" t="s">
        <v>92</v>
      </c>
      <c r="B281" s="2" t="s">
        <v>372</v>
      </c>
      <c r="C281" s="2">
        <v>51</v>
      </c>
      <c r="D281" s="2">
        <v>23</v>
      </c>
      <c r="E281" s="2" t="s">
        <v>322</v>
      </c>
      <c r="F281" s="2" t="s">
        <v>23</v>
      </c>
      <c r="G281" s="2" t="s">
        <v>361</v>
      </c>
      <c r="H281" s="2" t="s">
        <v>44</v>
      </c>
      <c r="I281" s="2" t="s">
        <v>362</v>
      </c>
      <c r="J281" s="2" t="s">
        <v>183</v>
      </c>
      <c r="K281" s="2" t="s">
        <v>25</v>
      </c>
      <c r="L281" s="2">
        <v>40</v>
      </c>
      <c r="M281" s="2">
        <v>8279</v>
      </c>
      <c r="N281" s="13">
        <v>231.17872985534217</v>
      </c>
      <c r="O281" s="2">
        <v>1016.229580826526</v>
      </c>
      <c r="P281" s="2">
        <v>169.81530431897423</v>
      </c>
      <c r="Q281" s="2">
        <v>0.49086920431637615</v>
      </c>
      <c r="R281" s="2">
        <v>0.10074049531840649</v>
      </c>
      <c r="S281" s="2">
        <v>0.85485893751289665</v>
      </c>
      <c r="T281" s="2">
        <v>0.552331003771381</v>
      </c>
      <c r="U281" s="2">
        <v>0.28384814260443597</v>
      </c>
      <c r="V281" s="2">
        <v>0.74993244492339617</v>
      </c>
      <c r="W281" s="2">
        <v>15.74115231308129</v>
      </c>
    </row>
    <row r="282" spans="1:23" s="43" customFormat="1" ht="14.25" customHeight="1" x14ac:dyDescent="0.25">
      <c r="A282" s="42" t="s">
        <v>94</v>
      </c>
      <c r="B282" s="42" t="s">
        <v>373</v>
      </c>
      <c r="C282" s="42">
        <v>51</v>
      </c>
      <c r="D282" s="42">
        <v>24</v>
      </c>
      <c r="E282" s="42" t="s">
        <v>322</v>
      </c>
      <c r="F282" s="42" t="s">
        <v>23</v>
      </c>
      <c r="G282" s="42" t="s">
        <v>323</v>
      </c>
      <c r="H282" s="42" t="s">
        <v>24</v>
      </c>
      <c r="I282" s="42" t="s">
        <v>324</v>
      </c>
      <c r="J282" s="42" t="s">
        <v>188</v>
      </c>
      <c r="K282" s="42" t="s">
        <v>25</v>
      </c>
      <c r="L282" s="42">
        <v>40</v>
      </c>
      <c r="M282" s="42">
        <v>7375</v>
      </c>
      <c r="N282" s="13">
        <v>205.93587784553068</v>
      </c>
      <c r="O282" s="42">
        <v>929.66103833160162</v>
      </c>
      <c r="P282" s="42">
        <v>155.34941623070466</v>
      </c>
      <c r="Q282" s="42">
        <v>0.53473027842227383</v>
      </c>
      <c r="R282" s="42">
        <v>0.1072315609940243</v>
      </c>
      <c r="S282" s="42">
        <v>0.88641344212868756</v>
      </c>
      <c r="T282" s="42">
        <v>0.83005781306993154</v>
      </c>
      <c r="U282" s="42">
        <v>0.23691504973096364</v>
      </c>
      <c r="V282" s="42">
        <v>0.67039228810438978</v>
      </c>
      <c r="W282" s="42">
        <v>15.30793220338983</v>
      </c>
    </row>
    <row r="283" spans="1:23" s="43" customFormat="1" ht="14.25" customHeight="1" x14ac:dyDescent="0.25">
      <c r="A283" s="42" t="s">
        <v>94</v>
      </c>
      <c r="B283" s="42" t="s">
        <v>373</v>
      </c>
      <c r="C283" s="42">
        <v>51</v>
      </c>
      <c r="D283" s="42">
        <v>24</v>
      </c>
      <c r="E283" s="42" t="s">
        <v>322</v>
      </c>
      <c r="F283" s="42" t="s">
        <v>23</v>
      </c>
      <c r="G283" s="42" t="s">
        <v>325</v>
      </c>
      <c r="H283" s="42" t="s">
        <v>26</v>
      </c>
      <c r="I283" s="42" t="s">
        <v>326</v>
      </c>
      <c r="J283" s="42" t="s">
        <v>61</v>
      </c>
      <c r="K283" s="42" t="s">
        <v>25</v>
      </c>
      <c r="L283" s="42">
        <v>40</v>
      </c>
      <c r="M283" s="42">
        <v>9952</v>
      </c>
      <c r="N283" s="13">
        <v>277.89476017880969</v>
      </c>
      <c r="O283" s="42">
        <v>1059.7442994522874</v>
      </c>
      <c r="P283" s="42">
        <v>177.08675687773379</v>
      </c>
      <c r="Q283" s="42">
        <v>0.53396287155274169</v>
      </c>
      <c r="R283" s="42">
        <v>0.11135713610211254</v>
      </c>
      <c r="S283" s="42">
        <v>0.88103157710230595</v>
      </c>
      <c r="T283" s="42">
        <v>0.4754487828814678</v>
      </c>
      <c r="U283" s="42">
        <v>0.20082742316784871</v>
      </c>
      <c r="V283" s="42">
        <v>0.55760323319276595</v>
      </c>
      <c r="W283" s="42">
        <v>14.89399115755627</v>
      </c>
    </row>
    <row r="284" spans="1:23" s="43" customFormat="1" ht="14.25" customHeight="1" x14ac:dyDescent="0.25">
      <c r="A284" s="42" t="s">
        <v>94</v>
      </c>
      <c r="B284" s="42" t="s">
        <v>373</v>
      </c>
      <c r="C284" s="42">
        <v>51</v>
      </c>
      <c r="D284" s="42">
        <v>24</v>
      </c>
      <c r="E284" s="42" t="s">
        <v>322</v>
      </c>
      <c r="F284" s="42" t="s">
        <v>23</v>
      </c>
      <c r="G284" s="42" t="s">
        <v>327</v>
      </c>
      <c r="H284" s="42" t="s">
        <v>27</v>
      </c>
      <c r="I284" s="42" t="s">
        <v>328</v>
      </c>
      <c r="J284" s="42" t="s">
        <v>183</v>
      </c>
      <c r="K284" s="42" t="s">
        <v>25</v>
      </c>
      <c r="L284" s="42">
        <v>40</v>
      </c>
      <c r="M284" s="42">
        <v>8772</v>
      </c>
      <c r="N284" s="13">
        <v>244.94501972352478</v>
      </c>
      <c r="O284" s="42">
        <v>1075.3422791987343</v>
      </c>
      <c r="P284" s="42">
        <v>179.69323057952249</v>
      </c>
      <c r="Q284" s="42">
        <v>0.48811974848366813</v>
      </c>
      <c r="R284" s="42">
        <v>9.5326806565934355E-2</v>
      </c>
      <c r="S284" s="42">
        <v>0.8760375764474897</v>
      </c>
      <c r="T284" s="42">
        <v>0.56628107567799524</v>
      </c>
      <c r="U284" s="42">
        <v>0.2318227091633466</v>
      </c>
      <c r="V284" s="42">
        <v>0.51688851804386116</v>
      </c>
      <c r="W284" s="42">
        <v>12.33937528499772</v>
      </c>
    </row>
    <row r="285" spans="1:23" s="43" customFormat="1" ht="14.25" customHeight="1" x14ac:dyDescent="0.25">
      <c r="A285" s="42" t="s">
        <v>94</v>
      </c>
      <c r="B285" s="42" t="s">
        <v>373</v>
      </c>
      <c r="C285" s="42">
        <v>51</v>
      </c>
      <c r="D285" s="42">
        <v>24</v>
      </c>
      <c r="E285" s="42" t="s">
        <v>322</v>
      </c>
      <c r="F285" s="42" t="s">
        <v>23</v>
      </c>
      <c r="G285" s="42" t="s">
        <v>329</v>
      </c>
      <c r="H285" s="42" t="s">
        <v>28</v>
      </c>
      <c r="I285" s="42" t="s">
        <v>330</v>
      </c>
      <c r="J285" s="42" t="s">
        <v>188</v>
      </c>
      <c r="K285" s="42" t="s">
        <v>25</v>
      </c>
      <c r="L285" s="42">
        <v>40</v>
      </c>
      <c r="M285" s="42">
        <v>12143</v>
      </c>
      <c r="N285" s="13">
        <v>339.07516809197006</v>
      </c>
      <c r="O285" s="42">
        <v>1241.8519471906131</v>
      </c>
      <c r="P285" s="42">
        <v>207.51754358475381</v>
      </c>
      <c r="Q285" s="42">
        <v>0.55561656371539692</v>
      </c>
      <c r="R285" s="42">
        <v>9.8945537901073799E-2</v>
      </c>
      <c r="S285" s="42">
        <v>0.90421227483396382</v>
      </c>
      <c r="T285" s="42">
        <v>0.68671152582789474</v>
      </c>
      <c r="U285" s="42">
        <v>0.16166592028660995</v>
      </c>
      <c r="V285" s="42">
        <v>0.41551675492237772</v>
      </c>
      <c r="W285" s="42">
        <v>11.766779214362185</v>
      </c>
    </row>
    <row r="286" spans="1:23" s="43" customFormat="1" ht="14.25" customHeight="1" x14ac:dyDescent="0.25">
      <c r="A286" s="42" t="s">
        <v>94</v>
      </c>
      <c r="B286" s="42" t="s">
        <v>373</v>
      </c>
      <c r="C286" s="42">
        <v>51</v>
      </c>
      <c r="D286" s="42">
        <v>24</v>
      </c>
      <c r="E286" s="42" t="s">
        <v>322</v>
      </c>
      <c r="F286" s="42" t="s">
        <v>23</v>
      </c>
      <c r="G286" s="42" t="s">
        <v>331</v>
      </c>
      <c r="H286" s="42" t="s">
        <v>29</v>
      </c>
      <c r="I286" s="42" t="s">
        <v>332</v>
      </c>
      <c r="J286" s="42" t="s">
        <v>188</v>
      </c>
      <c r="K286" s="42" t="s">
        <v>25</v>
      </c>
      <c r="L286" s="42">
        <v>40</v>
      </c>
      <c r="M286" s="42">
        <v>10738</v>
      </c>
      <c r="N286" s="13">
        <v>299.8426381430927</v>
      </c>
      <c r="O286" s="42">
        <v>1153.4844148224656</v>
      </c>
      <c r="P286" s="42">
        <v>192.75103837358992</v>
      </c>
      <c r="Q286" s="42">
        <v>0.51405045717841924</v>
      </c>
      <c r="R286" s="42">
        <v>0.10141677630867006</v>
      </c>
      <c r="S286" s="42">
        <v>0.88864140481041032</v>
      </c>
      <c r="T286" s="42">
        <v>0.81868258836113428</v>
      </c>
      <c r="U286" s="42">
        <v>0.19058625761714645</v>
      </c>
      <c r="V286" s="42">
        <v>0.4196334710511519</v>
      </c>
      <c r="W286" s="42">
        <v>14.456695846526355</v>
      </c>
    </row>
    <row r="287" spans="1:23" s="43" customFormat="1" ht="14.25" customHeight="1" x14ac:dyDescent="0.25">
      <c r="A287" s="42" t="s">
        <v>94</v>
      </c>
      <c r="B287" s="42" t="s">
        <v>373</v>
      </c>
      <c r="C287" s="42">
        <v>51</v>
      </c>
      <c r="D287" s="42">
        <v>24</v>
      </c>
      <c r="E287" s="42" t="s">
        <v>322</v>
      </c>
      <c r="F287" s="42" t="s">
        <v>23</v>
      </c>
      <c r="G287" s="42" t="s">
        <v>333</v>
      </c>
      <c r="H287" s="42" t="s">
        <v>30</v>
      </c>
      <c r="I287" s="42" t="s">
        <v>334</v>
      </c>
      <c r="J287" s="42" t="s">
        <v>212</v>
      </c>
      <c r="K287" s="42" t="s">
        <v>25</v>
      </c>
      <c r="L287" s="42">
        <v>40</v>
      </c>
      <c r="M287" s="42">
        <v>8205</v>
      </c>
      <c r="N287" s="13">
        <v>229.11239019967175</v>
      </c>
      <c r="O287" s="42">
        <v>954.3889603929598</v>
      </c>
      <c r="P287" s="42">
        <v>159.48153331256535</v>
      </c>
      <c r="Q287" s="42">
        <v>0.5389162561576355</v>
      </c>
      <c r="R287" s="42">
        <v>0.11319770844805389</v>
      </c>
      <c r="S287" s="42">
        <v>0.85796462146874608</v>
      </c>
      <c r="T287" s="42">
        <v>0.72585192087499573</v>
      </c>
      <c r="U287" s="42">
        <v>0.38460934432665883</v>
      </c>
      <c r="V287" s="42">
        <v>0.76968235211492952</v>
      </c>
      <c r="W287" s="42">
        <v>12.170140158439976</v>
      </c>
    </row>
    <row r="288" spans="1:23" s="43" customFormat="1" ht="14.25" customHeight="1" x14ac:dyDescent="0.25">
      <c r="A288" s="42" t="s">
        <v>94</v>
      </c>
      <c r="B288" s="42" t="s">
        <v>373</v>
      </c>
      <c r="C288" s="42">
        <v>51</v>
      </c>
      <c r="D288" s="42">
        <v>24</v>
      </c>
      <c r="E288" s="42" t="s">
        <v>322</v>
      </c>
      <c r="F288" s="42" t="s">
        <v>23</v>
      </c>
      <c r="G288" s="42" t="s">
        <v>335</v>
      </c>
      <c r="H288" s="42" t="s">
        <v>31</v>
      </c>
      <c r="I288" s="42" t="s">
        <v>336</v>
      </c>
      <c r="J288" s="42" t="s">
        <v>193</v>
      </c>
      <c r="K288" s="42" t="s">
        <v>25</v>
      </c>
      <c r="L288" s="42">
        <v>40</v>
      </c>
      <c r="M288" s="42">
        <v>10821</v>
      </c>
      <c r="N288" s="13">
        <v>302.16028937850677</v>
      </c>
      <c r="O288" s="42">
        <v>1140.8397538817931</v>
      </c>
      <c r="P288" s="42">
        <v>190.63807395475837</v>
      </c>
      <c r="Q288" s="42">
        <v>0.52580174927113699</v>
      </c>
      <c r="R288" s="42">
        <v>0.10447875012844071</v>
      </c>
      <c r="S288" s="42">
        <v>0.89851915695022044</v>
      </c>
      <c r="T288" s="42">
        <v>0.60641484389489919</v>
      </c>
      <c r="U288" s="42">
        <v>0.17319445182547696</v>
      </c>
      <c r="V288" s="42">
        <v>0.61459409426179334</v>
      </c>
      <c r="W288" s="42">
        <v>15.992606967932723</v>
      </c>
    </row>
    <row r="289" spans="1:23" s="43" customFormat="1" x14ac:dyDescent="0.25">
      <c r="A289" s="42" t="s">
        <v>94</v>
      </c>
      <c r="B289" s="42" t="s">
        <v>373</v>
      </c>
      <c r="C289" s="42">
        <v>51</v>
      </c>
      <c r="D289" s="42">
        <v>24</v>
      </c>
      <c r="E289" s="42" t="s">
        <v>322</v>
      </c>
      <c r="F289" s="42" t="s">
        <v>23</v>
      </c>
      <c r="G289" s="42" t="s">
        <v>337</v>
      </c>
      <c r="H289" s="42" t="s">
        <v>32</v>
      </c>
      <c r="I289" s="42" t="s">
        <v>338</v>
      </c>
      <c r="J289" s="42" t="s">
        <v>212</v>
      </c>
      <c r="K289" s="42" t="s">
        <v>25</v>
      </c>
      <c r="L289" s="42">
        <v>40</v>
      </c>
      <c r="M289" s="42">
        <v>9134</v>
      </c>
      <c r="N289" s="13">
        <v>255.05332993099353</v>
      </c>
      <c r="O289" s="42">
        <v>803.05086527633466</v>
      </c>
      <c r="P289" s="42">
        <v>134.19244001892054</v>
      </c>
      <c r="Q289" s="42">
        <v>0.59066218313502328</v>
      </c>
      <c r="R289" s="42">
        <v>0.17798555720542086</v>
      </c>
      <c r="S289" s="42">
        <v>0.87826903702145065</v>
      </c>
      <c r="T289" s="42">
        <v>0.53583465080991499</v>
      </c>
      <c r="U289" s="42">
        <v>0.19662080273757754</v>
      </c>
      <c r="V289" s="42">
        <v>0.3470226241126384</v>
      </c>
      <c r="W289" s="42">
        <v>12.286511933435516</v>
      </c>
    </row>
    <row r="290" spans="1:23" s="43" customFormat="1" x14ac:dyDescent="0.25">
      <c r="A290" s="42" t="s">
        <v>94</v>
      </c>
      <c r="B290" s="42" t="s">
        <v>373</v>
      </c>
      <c r="C290" s="42">
        <v>51</v>
      </c>
      <c r="D290" s="42">
        <v>24</v>
      </c>
      <c r="E290" s="42" t="s">
        <v>322</v>
      </c>
      <c r="F290" s="42" t="s">
        <v>23</v>
      </c>
      <c r="G290" s="42" t="s">
        <v>339</v>
      </c>
      <c r="H290" s="42" t="s">
        <v>33</v>
      </c>
      <c r="I290" s="42" t="s">
        <v>340</v>
      </c>
      <c r="J290" s="42" t="s">
        <v>61</v>
      </c>
      <c r="K290" s="42" t="s">
        <v>25</v>
      </c>
      <c r="L290" s="42">
        <v>40</v>
      </c>
      <c r="M290" s="42">
        <v>6763</v>
      </c>
      <c r="N290" s="13">
        <v>188.8466904229592</v>
      </c>
      <c r="O290" s="42">
        <v>849.67828227430448</v>
      </c>
      <c r="P290" s="42">
        <v>141.9840347102284</v>
      </c>
      <c r="Q290" s="42">
        <v>0.49698706643151086</v>
      </c>
      <c r="R290" s="42">
        <v>0.11771727921243752</v>
      </c>
      <c r="S290" s="42">
        <v>0.858276523431031</v>
      </c>
      <c r="T290" s="42">
        <v>0.60286034202084848</v>
      </c>
      <c r="U290" s="42">
        <v>0.2150282393386265</v>
      </c>
      <c r="V290" s="42">
        <v>0.37829631915867146</v>
      </c>
      <c r="W290" s="42">
        <v>10.620138991571787</v>
      </c>
    </row>
    <row r="291" spans="1:23" s="43" customFormat="1" x14ac:dyDescent="0.25">
      <c r="A291" s="42" t="s">
        <v>94</v>
      </c>
      <c r="B291" s="42" t="s">
        <v>373</v>
      </c>
      <c r="C291" s="42">
        <v>51</v>
      </c>
      <c r="D291" s="42">
        <v>24</v>
      </c>
      <c r="E291" s="42" t="s">
        <v>322</v>
      </c>
      <c r="F291" s="42" t="s">
        <v>23</v>
      </c>
      <c r="G291" s="42" t="s">
        <v>341</v>
      </c>
      <c r="H291" s="42" t="s">
        <v>34</v>
      </c>
      <c r="I291" s="42" t="s">
        <v>342</v>
      </c>
      <c r="J291" s="42" t="s">
        <v>183</v>
      </c>
      <c r="K291" s="42" t="s">
        <v>25</v>
      </c>
      <c r="L291" s="42">
        <v>40</v>
      </c>
      <c r="M291" s="42">
        <v>11466</v>
      </c>
      <c r="N291" s="13">
        <v>320.17095259347184</v>
      </c>
      <c r="O291" s="42">
        <v>1321.6509370638366</v>
      </c>
      <c r="P291" s="42">
        <v>220.85221717164816</v>
      </c>
      <c r="Q291" s="42">
        <v>0.46978325890113493</v>
      </c>
      <c r="R291" s="42">
        <v>8.2487523486492381E-2</v>
      </c>
      <c r="S291" s="42">
        <v>0.89139607629197226</v>
      </c>
      <c r="T291" s="42">
        <v>0.5974321454855348</v>
      </c>
      <c r="U291" s="42">
        <v>0.18552767428289266</v>
      </c>
      <c r="V291" s="42">
        <v>0.52591576829467546</v>
      </c>
      <c r="W291" s="42">
        <v>20.769579626722482</v>
      </c>
    </row>
    <row r="292" spans="1:23" s="43" customFormat="1" x14ac:dyDescent="0.25">
      <c r="A292" s="42" t="s">
        <v>94</v>
      </c>
      <c r="B292" s="42" t="s">
        <v>373</v>
      </c>
      <c r="C292" s="42">
        <v>51</v>
      </c>
      <c r="D292" s="42">
        <v>24</v>
      </c>
      <c r="E292" s="42" t="s">
        <v>322</v>
      </c>
      <c r="F292" s="42" t="s">
        <v>23</v>
      </c>
      <c r="G292" s="42" t="s">
        <v>343</v>
      </c>
      <c r="H292" s="42" t="s">
        <v>35</v>
      </c>
      <c r="I292" s="42" t="s">
        <v>344</v>
      </c>
      <c r="J292" s="42" t="s">
        <v>61</v>
      </c>
      <c r="K292" s="42" t="s">
        <v>25</v>
      </c>
      <c r="L292" s="42">
        <v>40</v>
      </c>
      <c r="M292" s="42">
        <v>12672</v>
      </c>
      <c r="N292" s="13">
        <v>353.84670427912744</v>
      </c>
      <c r="O292" s="42">
        <v>1384.6214998123139</v>
      </c>
      <c r="P292" s="42">
        <v>231.37480525412903</v>
      </c>
      <c r="Q292" s="42">
        <v>0.52124552671630131</v>
      </c>
      <c r="R292" s="42">
        <v>8.3060183556720513E-2</v>
      </c>
      <c r="S292" s="42">
        <v>0.84839115796334652</v>
      </c>
      <c r="T292" s="42">
        <v>0.46011617352896533</v>
      </c>
      <c r="U292" s="42">
        <v>0.25884387120893498</v>
      </c>
      <c r="V292" s="42">
        <v>0.58607279011382774</v>
      </c>
      <c r="W292" s="42">
        <v>20.045454545454547</v>
      </c>
    </row>
    <row r="293" spans="1:23" s="45" customFormat="1" x14ac:dyDescent="0.25">
      <c r="A293" s="44" t="s">
        <v>94</v>
      </c>
      <c r="B293" s="44" t="s">
        <v>373</v>
      </c>
      <c r="C293" s="44">
        <v>51</v>
      </c>
      <c r="D293" s="44">
        <v>24</v>
      </c>
      <c r="E293" s="44" t="s">
        <v>322</v>
      </c>
      <c r="F293" s="44" t="s">
        <v>23</v>
      </c>
      <c r="G293" s="44" t="s">
        <v>345</v>
      </c>
      <c r="H293" s="44" t="s">
        <v>36</v>
      </c>
      <c r="I293" s="44" t="s">
        <v>346</v>
      </c>
      <c r="J293" s="44" t="s">
        <v>193</v>
      </c>
      <c r="K293" s="44" t="s">
        <v>25</v>
      </c>
      <c r="L293" s="44">
        <v>40</v>
      </c>
      <c r="M293" s="44">
        <v>5864</v>
      </c>
      <c r="N293" s="16">
        <v>163.74345595744975</v>
      </c>
      <c r="O293" s="44">
        <v>825.76154339498987</v>
      </c>
      <c r="P293" s="44">
        <v>137.98746900525748</v>
      </c>
      <c r="Q293" s="44">
        <v>0.53241329217359723</v>
      </c>
      <c r="R293" s="44">
        <v>0.10806735418543138</v>
      </c>
      <c r="S293" s="44">
        <v>0.87046129627601798</v>
      </c>
      <c r="T293" s="44">
        <v>0.8108547944512885</v>
      </c>
      <c r="U293" s="44">
        <v>0.23759951010410288</v>
      </c>
      <c r="V293" s="44">
        <v>0.69654886907308255</v>
      </c>
      <c r="W293" s="44">
        <v>15.8637448840382</v>
      </c>
    </row>
    <row r="294" spans="1:23" s="43" customFormat="1" x14ac:dyDescent="0.25">
      <c r="A294" s="42" t="s">
        <v>94</v>
      </c>
      <c r="B294" s="42" t="s">
        <v>373</v>
      </c>
      <c r="C294" s="42">
        <v>51</v>
      </c>
      <c r="D294" s="42">
        <v>24</v>
      </c>
      <c r="E294" s="42" t="s">
        <v>322</v>
      </c>
      <c r="F294" s="42" t="s">
        <v>23</v>
      </c>
      <c r="G294" s="42" t="s">
        <v>347</v>
      </c>
      <c r="H294" s="42" t="s">
        <v>37</v>
      </c>
      <c r="I294" s="42" t="s">
        <v>348</v>
      </c>
      <c r="J294" s="42" t="s">
        <v>61</v>
      </c>
      <c r="K294" s="42" t="s">
        <v>25</v>
      </c>
      <c r="L294" s="42">
        <v>40</v>
      </c>
      <c r="M294" s="42">
        <v>12126</v>
      </c>
      <c r="N294" s="13">
        <v>338.60046844134308</v>
      </c>
      <c r="O294" s="42">
        <v>1350.763635436045</v>
      </c>
      <c r="P294" s="42">
        <v>225.71704479219642</v>
      </c>
      <c r="Q294" s="42">
        <v>0.46878261878068583</v>
      </c>
      <c r="R294" s="42">
        <v>8.351581188375283E-2</v>
      </c>
      <c r="S294" s="42">
        <v>0.87104278467265717</v>
      </c>
      <c r="T294" s="42">
        <v>0.60208895266091134</v>
      </c>
      <c r="U294" s="42">
        <v>0.21601169490067934</v>
      </c>
      <c r="V294" s="42">
        <v>0.41533202926306884</v>
      </c>
      <c r="W294" s="42">
        <v>27.265792511957777</v>
      </c>
    </row>
    <row r="295" spans="1:23" s="43" customFormat="1" x14ac:dyDescent="0.25">
      <c r="A295" s="42" t="s">
        <v>94</v>
      </c>
      <c r="B295" s="42" t="s">
        <v>373</v>
      </c>
      <c r="C295" s="42">
        <v>51</v>
      </c>
      <c r="D295" s="42">
        <v>24</v>
      </c>
      <c r="E295" s="42" t="s">
        <v>322</v>
      </c>
      <c r="F295" s="42" t="s">
        <v>23</v>
      </c>
      <c r="G295" s="42" t="s">
        <v>349</v>
      </c>
      <c r="H295" s="42" t="s">
        <v>38</v>
      </c>
      <c r="I295" s="42" t="s">
        <v>350</v>
      </c>
      <c r="J295" s="42" t="s">
        <v>212</v>
      </c>
      <c r="K295" s="42" t="s">
        <v>25</v>
      </c>
      <c r="L295" s="42">
        <v>40</v>
      </c>
      <c r="M295" s="42">
        <v>11759</v>
      </c>
      <c r="N295" s="13">
        <v>328.35254068957227</v>
      </c>
      <c r="O295" s="42">
        <v>1142.1707063234805</v>
      </c>
      <c r="P295" s="42">
        <v>190.86048048393599</v>
      </c>
      <c r="Q295" s="42">
        <v>0.52051702005223321</v>
      </c>
      <c r="R295" s="42">
        <v>0.11327086563372624</v>
      </c>
      <c r="S295" s="42">
        <v>0.86006289587306639</v>
      </c>
      <c r="T295" s="42">
        <v>0.44841652218237876</v>
      </c>
      <c r="U295" s="42">
        <v>0.23877774460037823</v>
      </c>
      <c r="V295" s="42">
        <v>0.52397472244765686</v>
      </c>
      <c r="W295" s="42">
        <v>12.605238540692236</v>
      </c>
    </row>
    <row r="296" spans="1:23" s="43" customFormat="1" x14ac:dyDescent="0.25">
      <c r="A296" s="42" t="s">
        <v>94</v>
      </c>
      <c r="B296" s="42" t="s">
        <v>373</v>
      </c>
      <c r="C296" s="42">
        <v>51</v>
      </c>
      <c r="D296" s="42">
        <v>24</v>
      </c>
      <c r="E296" s="42" t="s">
        <v>322</v>
      </c>
      <c r="F296" s="42" t="s">
        <v>23</v>
      </c>
      <c r="G296" s="42" t="s">
        <v>351</v>
      </c>
      <c r="H296" s="42" t="s">
        <v>39</v>
      </c>
      <c r="I296" s="42" t="s">
        <v>352</v>
      </c>
      <c r="J296" s="42" t="s">
        <v>193</v>
      </c>
      <c r="K296" s="42" t="s">
        <v>25</v>
      </c>
      <c r="L296" s="42">
        <v>40</v>
      </c>
      <c r="M296" s="42">
        <v>8740</v>
      </c>
      <c r="N296" s="13">
        <v>244.05146743999163</v>
      </c>
      <c r="O296" s="42">
        <v>1022.8742417671983</v>
      </c>
      <c r="P296" s="42">
        <v>170.92564900980577</v>
      </c>
      <c r="Q296" s="42">
        <v>0.50858306662787311</v>
      </c>
      <c r="R296" s="42">
        <v>0.10497280739836171</v>
      </c>
      <c r="S296" s="42">
        <v>0.87982603428281314</v>
      </c>
      <c r="T296" s="42">
        <v>0.62613908230238624</v>
      </c>
      <c r="U296" s="42">
        <v>0.20285363806572407</v>
      </c>
      <c r="V296" s="42">
        <v>0.32760085859406601</v>
      </c>
      <c r="W296" s="42">
        <v>12.611441647597253</v>
      </c>
    </row>
    <row r="297" spans="1:23" s="43" customFormat="1" x14ac:dyDescent="0.25">
      <c r="A297" s="42" t="s">
        <v>94</v>
      </c>
      <c r="B297" s="42" t="s">
        <v>373</v>
      </c>
      <c r="C297" s="42">
        <v>51</v>
      </c>
      <c r="D297" s="42">
        <v>24</v>
      </c>
      <c r="E297" s="42" t="s">
        <v>322</v>
      </c>
      <c r="F297" s="42" t="s">
        <v>23</v>
      </c>
      <c r="G297" s="42" t="s">
        <v>353</v>
      </c>
      <c r="H297" s="42" t="s">
        <v>40</v>
      </c>
      <c r="I297" s="42" t="s">
        <v>354</v>
      </c>
      <c r="J297" s="42" t="s">
        <v>188</v>
      </c>
      <c r="K297" s="42" t="s">
        <v>25</v>
      </c>
      <c r="L297" s="42">
        <v>40</v>
      </c>
      <c r="M297" s="42">
        <v>11527</v>
      </c>
      <c r="N297" s="13">
        <v>321.8742866339569</v>
      </c>
      <c r="O297" s="42">
        <v>1254.1534623807779</v>
      </c>
      <c r="P297" s="42">
        <v>209.57316722041227</v>
      </c>
      <c r="Q297" s="42">
        <v>0.47185721887920096</v>
      </c>
      <c r="R297" s="42">
        <v>9.2092612705921534E-2</v>
      </c>
      <c r="S297" s="42">
        <v>0.87152380869324453</v>
      </c>
      <c r="T297" s="42">
        <v>0.41801107921775815</v>
      </c>
      <c r="U297" s="42">
        <v>0.19538468472528958</v>
      </c>
      <c r="V297" s="42">
        <v>0.33499036944505511</v>
      </c>
      <c r="W297" s="42">
        <v>18.436800555218184</v>
      </c>
    </row>
    <row r="298" spans="1:23" s="43" customFormat="1" x14ac:dyDescent="0.25">
      <c r="A298" s="42" t="s">
        <v>94</v>
      </c>
      <c r="B298" s="42" t="s">
        <v>373</v>
      </c>
      <c r="C298" s="42">
        <v>51</v>
      </c>
      <c r="D298" s="42">
        <v>24</v>
      </c>
      <c r="E298" s="42" t="s">
        <v>322</v>
      </c>
      <c r="F298" s="42" t="s">
        <v>23</v>
      </c>
      <c r="G298" s="42" t="s">
        <v>355</v>
      </c>
      <c r="H298" s="42" t="s">
        <v>41</v>
      </c>
      <c r="I298" s="42" t="s">
        <v>356</v>
      </c>
      <c r="J298" s="42" t="s">
        <v>193</v>
      </c>
      <c r="K298" s="42" t="s">
        <v>25</v>
      </c>
      <c r="L298" s="42">
        <v>40</v>
      </c>
      <c r="M298" s="42">
        <v>13414</v>
      </c>
      <c r="N298" s="13">
        <v>374.56594785355236</v>
      </c>
      <c r="O298" s="42">
        <v>1343.3077913133291</v>
      </c>
      <c r="P298" s="42">
        <v>224.47114872447511</v>
      </c>
      <c r="Q298" s="42">
        <v>0.47427783474171764</v>
      </c>
      <c r="R298" s="42">
        <v>9.3415103348523473E-2</v>
      </c>
      <c r="S298" s="42">
        <v>0.86558541318860249</v>
      </c>
      <c r="T298" s="42">
        <v>0.62259139859102297</v>
      </c>
      <c r="U298" s="42">
        <v>0.19879706295891267</v>
      </c>
      <c r="V298" s="42">
        <v>0.37230653515344747</v>
      </c>
      <c r="W298" s="42">
        <v>17.826226330699271</v>
      </c>
    </row>
    <row r="299" spans="1:23" s="43" customFormat="1" x14ac:dyDescent="0.25">
      <c r="A299" s="42" t="s">
        <v>94</v>
      </c>
      <c r="B299" s="42" t="s">
        <v>373</v>
      </c>
      <c r="C299" s="42">
        <v>51</v>
      </c>
      <c r="D299" s="42">
        <v>24</v>
      </c>
      <c r="E299" s="42" t="s">
        <v>322</v>
      </c>
      <c r="F299" s="42" t="s">
        <v>23</v>
      </c>
      <c r="G299" s="42" t="s">
        <v>357</v>
      </c>
      <c r="H299" s="42" t="s">
        <v>42</v>
      </c>
      <c r="I299" s="42" t="s">
        <v>358</v>
      </c>
      <c r="J299" s="42" t="s">
        <v>212</v>
      </c>
      <c r="K299" s="42" t="s">
        <v>25</v>
      </c>
      <c r="L299" s="42">
        <v>40</v>
      </c>
      <c r="M299" s="42">
        <v>9630</v>
      </c>
      <c r="N299" s="13">
        <v>268.90339032575736</v>
      </c>
      <c r="O299" s="42">
        <v>1181.1828996323006</v>
      </c>
      <c r="P299" s="42">
        <v>197.37954625793142</v>
      </c>
      <c r="Q299" s="42">
        <v>0.48452830188679247</v>
      </c>
      <c r="R299" s="42">
        <v>8.6736491180832598E-2</v>
      </c>
      <c r="S299" s="42">
        <v>0.87812330369754221</v>
      </c>
      <c r="T299" s="42">
        <v>0.27805600634229677</v>
      </c>
      <c r="U299" s="42">
        <v>0.24119241192411925</v>
      </c>
      <c r="V299" s="42">
        <v>0.67592765526675658</v>
      </c>
      <c r="W299" s="42">
        <v>15.875493250259606</v>
      </c>
    </row>
    <row r="300" spans="1:23" s="43" customFormat="1" x14ac:dyDescent="0.25">
      <c r="A300" s="42" t="s">
        <v>94</v>
      </c>
      <c r="B300" s="42" t="s">
        <v>373</v>
      </c>
      <c r="C300" s="42">
        <v>51</v>
      </c>
      <c r="D300" s="42">
        <v>24</v>
      </c>
      <c r="E300" s="42" t="s">
        <v>322</v>
      </c>
      <c r="F300" s="42" t="s">
        <v>23</v>
      </c>
      <c r="G300" s="42" t="s">
        <v>359</v>
      </c>
      <c r="H300" s="42" t="s">
        <v>43</v>
      </c>
      <c r="I300" s="42" t="s">
        <v>360</v>
      </c>
      <c r="J300" s="42" t="s">
        <v>183</v>
      </c>
      <c r="K300" s="42" t="s">
        <v>25</v>
      </c>
      <c r="L300" s="42">
        <v>40</v>
      </c>
      <c r="M300" s="42">
        <v>12325</v>
      </c>
      <c r="N300" s="13">
        <v>344.15724670456484</v>
      </c>
      <c r="O300" s="42">
        <v>1222.8813844421359</v>
      </c>
      <c r="P300" s="42">
        <v>204.34750017427294</v>
      </c>
      <c r="Q300" s="42">
        <v>0.50539221716488292</v>
      </c>
      <c r="R300" s="42">
        <v>0.10356860440794741</v>
      </c>
      <c r="S300" s="42">
        <v>0.8463648849326455</v>
      </c>
      <c r="T300" s="42">
        <v>0.57570614808024301</v>
      </c>
      <c r="U300" s="42">
        <v>0.26074232359362659</v>
      </c>
      <c r="V300" s="42">
        <v>0.50913109068235718</v>
      </c>
      <c r="W300" s="42">
        <v>22.023610547667342</v>
      </c>
    </row>
    <row r="301" spans="1:23" s="43" customFormat="1" x14ac:dyDescent="0.25">
      <c r="A301" s="42" t="s">
        <v>94</v>
      </c>
      <c r="B301" s="42" t="s">
        <v>373</v>
      </c>
      <c r="C301" s="42">
        <v>51</v>
      </c>
      <c r="D301" s="42">
        <v>24</v>
      </c>
      <c r="E301" s="42" t="s">
        <v>322</v>
      </c>
      <c r="F301" s="42" t="s">
        <v>23</v>
      </c>
      <c r="G301" s="42" t="s">
        <v>361</v>
      </c>
      <c r="H301" s="42" t="s">
        <v>44</v>
      </c>
      <c r="I301" s="42" t="s">
        <v>362</v>
      </c>
      <c r="J301" s="42" t="s">
        <v>183</v>
      </c>
      <c r="K301" s="42" t="s">
        <v>25</v>
      </c>
      <c r="L301" s="42">
        <v>40</v>
      </c>
      <c r="M301" s="42">
        <v>10213</v>
      </c>
      <c r="N301" s="13">
        <v>285.18279599137691</v>
      </c>
      <c r="O301" s="42">
        <v>1164.5971131946737</v>
      </c>
      <c r="P301" s="42">
        <v>194.60800681013816</v>
      </c>
      <c r="Q301" s="42">
        <v>0.49340547852553263</v>
      </c>
      <c r="R301" s="42">
        <v>9.4626282230727291E-2</v>
      </c>
      <c r="S301" s="42">
        <v>0.82856776472740545</v>
      </c>
      <c r="T301" s="42">
        <v>0.5150495878244663</v>
      </c>
      <c r="U301" s="42">
        <v>0.3106073327735796</v>
      </c>
      <c r="V301" s="42">
        <v>0.66617350307091927</v>
      </c>
      <c r="W301" s="42">
        <v>14.664545187506119</v>
      </c>
    </row>
    <row r="302" spans="1:23" x14ac:dyDescent="0.25">
      <c r="A302" s="2" t="s">
        <v>96</v>
      </c>
      <c r="B302" s="2" t="s">
        <v>374</v>
      </c>
      <c r="C302" s="2">
        <v>51</v>
      </c>
      <c r="D302" s="2">
        <v>25</v>
      </c>
      <c r="E302" s="2" t="s">
        <v>322</v>
      </c>
      <c r="F302" s="2" t="s">
        <v>23</v>
      </c>
      <c r="G302" s="2" t="s">
        <v>323</v>
      </c>
      <c r="H302" s="2" t="s">
        <v>24</v>
      </c>
      <c r="I302" s="2" t="s">
        <v>324</v>
      </c>
      <c r="J302" s="2" t="s">
        <v>188</v>
      </c>
      <c r="K302" s="2" t="s">
        <v>25</v>
      </c>
      <c r="L302" s="2">
        <v>39</v>
      </c>
      <c r="M302" s="2">
        <v>9126</v>
      </c>
      <c r="N302" s="13">
        <v>253.98961286297327</v>
      </c>
      <c r="O302" s="2">
        <v>995.84480451567549</v>
      </c>
      <c r="P302" s="2">
        <v>166.13433895913104</v>
      </c>
      <c r="Q302" s="2">
        <v>0.53265627735948173</v>
      </c>
      <c r="R302" s="2">
        <v>0.11563971285723577</v>
      </c>
      <c r="S302" s="2">
        <v>0.89103224341945186</v>
      </c>
      <c r="T302" s="2">
        <v>0.66794215696869941</v>
      </c>
      <c r="U302" s="2">
        <v>0.22448579823702253</v>
      </c>
      <c r="V302" s="2">
        <v>0.63436067518956551</v>
      </c>
      <c r="W302" s="2">
        <v>11.716962524654832</v>
      </c>
    </row>
    <row r="303" spans="1:23" x14ac:dyDescent="0.25">
      <c r="A303" s="2" t="s">
        <v>96</v>
      </c>
      <c r="B303" s="2" t="s">
        <v>374</v>
      </c>
      <c r="C303" s="2">
        <v>51</v>
      </c>
      <c r="D303" s="2">
        <v>25</v>
      </c>
      <c r="E303" s="2" t="s">
        <v>322</v>
      </c>
      <c r="F303" s="2" t="s">
        <v>23</v>
      </c>
      <c r="G303" s="2" t="s">
        <v>325</v>
      </c>
      <c r="H303" s="2" t="s">
        <v>26</v>
      </c>
      <c r="I303" s="2" t="s">
        <v>326</v>
      </c>
      <c r="J303" s="2" t="s">
        <v>61</v>
      </c>
      <c r="K303" s="2" t="s">
        <v>25</v>
      </c>
      <c r="L303" s="2">
        <v>39</v>
      </c>
      <c r="M303" s="2">
        <v>12221</v>
      </c>
      <c r="N303" s="13">
        <v>340.12788284006098</v>
      </c>
      <c r="O303" s="2">
        <v>1037.1585130146605</v>
      </c>
      <c r="P303" s="2">
        <v>173.02660331629377</v>
      </c>
      <c r="Q303" s="2">
        <v>0.54768306892533836</v>
      </c>
      <c r="R303" s="2">
        <v>0.14276650744631911</v>
      </c>
      <c r="S303" s="2">
        <v>0.87028341116021612</v>
      </c>
      <c r="T303" s="2">
        <v>0.52446842735774202</v>
      </c>
      <c r="U303" s="2">
        <v>0.21762123328676911</v>
      </c>
      <c r="V303" s="2">
        <v>0.48459775200580463</v>
      </c>
      <c r="W303" s="2">
        <v>13.026839047541118</v>
      </c>
    </row>
    <row r="304" spans="1:23" x14ac:dyDescent="0.25">
      <c r="A304" s="2" t="s">
        <v>96</v>
      </c>
      <c r="B304" s="2" t="s">
        <v>374</v>
      </c>
      <c r="C304" s="2">
        <v>51</v>
      </c>
      <c r="D304" s="2">
        <v>25</v>
      </c>
      <c r="E304" s="2" t="s">
        <v>322</v>
      </c>
      <c r="F304" s="2" t="s">
        <v>23</v>
      </c>
      <c r="G304" s="2" t="s">
        <v>327</v>
      </c>
      <c r="H304" s="2" t="s">
        <v>27</v>
      </c>
      <c r="I304" s="2" t="s">
        <v>328</v>
      </c>
      <c r="J304" s="2" t="s">
        <v>183</v>
      </c>
      <c r="K304" s="2" t="s">
        <v>25</v>
      </c>
      <c r="L304" s="2">
        <v>39</v>
      </c>
      <c r="M304" s="2">
        <v>10220</v>
      </c>
      <c r="N304" s="13">
        <v>284.43719520705531</v>
      </c>
      <c r="O304" s="2">
        <v>1171.0823945689122</v>
      </c>
      <c r="P304" s="2">
        <v>195.36879502324098</v>
      </c>
      <c r="Q304" s="2">
        <v>0.4675419735578023</v>
      </c>
      <c r="R304" s="2">
        <v>9.3645272052556655E-2</v>
      </c>
      <c r="S304" s="2">
        <v>0.85921536183896829</v>
      </c>
      <c r="T304" s="2">
        <v>0.51507764770054054</v>
      </c>
      <c r="U304" s="2">
        <v>0.24497493928589884</v>
      </c>
      <c r="V304" s="2">
        <v>0.42158756024936517</v>
      </c>
      <c r="W304" s="2">
        <v>13.686497064579257</v>
      </c>
    </row>
    <row r="305" spans="1:23" x14ac:dyDescent="0.25">
      <c r="A305" s="2" t="s">
        <v>96</v>
      </c>
      <c r="B305" s="2" t="s">
        <v>374</v>
      </c>
      <c r="C305" s="2">
        <v>51</v>
      </c>
      <c r="D305" s="2">
        <v>25</v>
      </c>
      <c r="E305" s="2" t="s">
        <v>322</v>
      </c>
      <c r="F305" s="2" t="s">
        <v>23</v>
      </c>
      <c r="G305" s="2" t="s">
        <v>329</v>
      </c>
      <c r="H305" s="2" t="s">
        <v>28</v>
      </c>
      <c r="I305" s="2" t="s">
        <v>330</v>
      </c>
      <c r="J305" s="2" t="s">
        <v>188</v>
      </c>
      <c r="K305" s="2" t="s">
        <v>25</v>
      </c>
      <c r="L305" s="2">
        <v>39</v>
      </c>
      <c r="M305" s="2">
        <v>14630</v>
      </c>
      <c r="N305" s="13">
        <v>407.17379313886687</v>
      </c>
      <c r="O305" s="2">
        <v>1338.5209947489257</v>
      </c>
      <c r="P305" s="2">
        <v>223.30216479231618</v>
      </c>
      <c r="Q305" s="2">
        <v>0.56979280261723009</v>
      </c>
      <c r="R305" s="2">
        <v>0.10261333794263386</v>
      </c>
      <c r="S305" s="2">
        <v>0.88496049032911828</v>
      </c>
      <c r="T305" s="2">
        <v>0.59473903586266486</v>
      </c>
      <c r="U305" s="2">
        <v>0.17668115571465098</v>
      </c>
      <c r="V305" s="2">
        <v>0.43999318736774323</v>
      </c>
      <c r="W305" s="2">
        <v>18.199316473000682</v>
      </c>
    </row>
    <row r="306" spans="1:23" x14ac:dyDescent="0.25">
      <c r="A306" s="2" t="s">
        <v>96</v>
      </c>
      <c r="B306" s="2" t="s">
        <v>374</v>
      </c>
      <c r="C306" s="2">
        <v>51</v>
      </c>
      <c r="D306" s="2">
        <v>25</v>
      </c>
      <c r="E306" s="2" t="s">
        <v>322</v>
      </c>
      <c r="F306" s="2" t="s">
        <v>23</v>
      </c>
      <c r="G306" s="2" t="s">
        <v>331</v>
      </c>
      <c r="H306" s="2" t="s">
        <v>29</v>
      </c>
      <c r="I306" s="2" t="s">
        <v>332</v>
      </c>
      <c r="J306" s="2" t="s">
        <v>188</v>
      </c>
      <c r="K306" s="2" t="s">
        <v>25</v>
      </c>
      <c r="L306" s="2">
        <v>39</v>
      </c>
      <c r="M306" s="2">
        <v>12624</v>
      </c>
      <c r="N306" s="13">
        <v>351.34394836534898</v>
      </c>
      <c r="O306" s="2">
        <v>1220.0113267570468</v>
      </c>
      <c r="P306" s="2">
        <v>203.53148841501431</v>
      </c>
      <c r="Q306" s="2">
        <v>0.5052024971986554</v>
      </c>
      <c r="R306" s="2">
        <v>0.10658083647998466</v>
      </c>
      <c r="S306" s="2">
        <v>0.87591313228742917</v>
      </c>
      <c r="T306" s="2">
        <v>0.81061864005363971</v>
      </c>
      <c r="U306" s="2">
        <v>0.19622708039492243</v>
      </c>
      <c r="V306" s="2">
        <v>0.33232616645122265</v>
      </c>
      <c r="W306" s="2">
        <v>11.498811787072244</v>
      </c>
    </row>
    <row r="307" spans="1:23" x14ac:dyDescent="0.25">
      <c r="A307" s="2" t="s">
        <v>96</v>
      </c>
      <c r="B307" s="2" t="s">
        <v>374</v>
      </c>
      <c r="C307" s="2">
        <v>51</v>
      </c>
      <c r="D307" s="2">
        <v>25</v>
      </c>
      <c r="E307" s="2" t="s">
        <v>322</v>
      </c>
      <c r="F307" s="2" t="s">
        <v>23</v>
      </c>
      <c r="G307" s="2" t="s">
        <v>333</v>
      </c>
      <c r="H307" s="2" t="s">
        <v>30</v>
      </c>
      <c r="I307" s="2" t="s">
        <v>334</v>
      </c>
      <c r="J307" s="2" t="s">
        <v>212</v>
      </c>
      <c r="K307" s="2" t="s">
        <v>25</v>
      </c>
      <c r="L307" s="2">
        <v>39</v>
      </c>
      <c r="M307" s="2">
        <v>10000</v>
      </c>
      <c r="N307" s="13">
        <v>278.31428102451599</v>
      </c>
      <c r="O307" s="2">
        <v>1077.969696196704</v>
      </c>
      <c r="P307" s="2">
        <v>179.83503261104349</v>
      </c>
      <c r="Q307" s="2">
        <v>0.52840158520475566</v>
      </c>
      <c r="R307" s="2">
        <v>0.10814258826408095</v>
      </c>
      <c r="S307" s="2">
        <v>0.88782359769269015</v>
      </c>
      <c r="T307" s="2">
        <v>0.73382442527464142</v>
      </c>
      <c r="U307" s="2">
        <v>0.26325882423443397</v>
      </c>
      <c r="V307" s="2">
        <v>0.72078390112227275</v>
      </c>
      <c r="W307" s="2">
        <v>19.096900000000002</v>
      </c>
    </row>
    <row r="308" spans="1:23" x14ac:dyDescent="0.25">
      <c r="A308" s="2" t="s">
        <v>96</v>
      </c>
      <c r="B308" s="2" t="s">
        <v>374</v>
      </c>
      <c r="C308" s="2">
        <v>51</v>
      </c>
      <c r="D308" s="2">
        <v>25</v>
      </c>
      <c r="E308" s="2" t="s">
        <v>322</v>
      </c>
      <c r="F308" s="2" t="s">
        <v>23</v>
      </c>
      <c r="G308" s="2" t="s">
        <v>335</v>
      </c>
      <c r="H308" s="2" t="s">
        <v>31</v>
      </c>
      <c r="I308" s="2" t="s">
        <v>336</v>
      </c>
      <c r="J308" s="2" t="s">
        <v>193</v>
      </c>
      <c r="K308" s="2" t="s">
        <v>25</v>
      </c>
      <c r="L308" s="2">
        <v>39</v>
      </c>
      <c r="M308" s="2">
        <v>12502</v>
      </c>
      <c r="N308" s="13">
        <v>347.94851413684989</v>
      </c>
      <c r="O308" s="2">
        <v>1266.035713374687</v>
      </c>
      <c r="P308" s="2">
        <v>211.20962361444413</v>
      </c>
      <c r="Q308" s="2">
        <v>0.50715995294308547</v>
      </c>
      <c r="R308" s="2">
        <v>9.8016106048177704E-2</v>
      </c>
      <c r="S308" s="2">
        <v>0.88765899901095879</v>
      </c>
      <c r="T308" s="2">
        <v>0.41995586445741417</v>
      </c>
      <c r="U308" s="2">
        <v>0.18830331331999112</v>
      </c>
      <c r="V308" s="2">
        <v>0.55063721674524957</v>
      </c>
      <c r="W308" s="2">
        <v>15.982162853943368</v>
      </c>
    </row>
    <row r="309" spans="1:23" x14ac:dyDescent="0.25">
      <c r="A309" s="2" t="s">
        <v>96</v>
      </c>
      <c r="B309" s="2" t="s">
        <v>374</v>
      </c>
      <c r="C309" s="2">
        <v>51</v>
      </c>
      <c r="D309" s="2">
        <v>25</v>
      </c>
      <c r="E309" s="2" t="s">
        <v>322</v>
      </c>
      <c r="F309" s="2" t="s">
        <v>23</v>
      </c>
      <c r="G309" s="2" t="s">
        <v>337</v>
      </c>
      <c r="H309" s="2" t="s">
        <v>32</v>
      </c>
      <c r="I309" s="2" t="s">
        <v>338</v>
      </c>
      <c r="J309" s="2" t="s">
        <v>212</v>
      </c>
      <c r="K309" s="2" t="s">
        <v>25</v>
      </c>
      <c r="L309" s="2">
        <v>39</v>
      </c>
      <c r="M309" s="2">
        <v>10960</v>
      </c>
      <c r="N309" s="13">
        <v>305.03245200286949</v>
      </c>
      <c r="O309" s="2">
        <v>954.38896039295969</v>
      </c>
      <c r="P309" s="2">
        <v>159.2183624655149</v>
      </c>
      <c r="Q309" s="2">
        <v>0.60123978276372814</v>
      </c>
      <c r="R309" s="2">
        <v>0.1512062016563889</v>
      </c>
      <c r="S309" s="2">
        <v>0.87430288621774344</v>
      </c>
      <c r="T309" s="2">
        <v>0.62788028360593617</v>
      </c>
      <c r="U309" s="2">
        <v>0.22245995843012592</v>
      </c>
      <c r="V309" s="2">
        <v>0.34573052417920125</v>
      </c>
      <c r="W309" s="2">
        <v>13.735766423357664</v>
      </c>
    </row>
    <row r="310" spans="1:23" x14ac:dyDescent="0.25">
      <c r="A310" s="2" t="s">
        <v>96</v>
      </c>
      <c r="B310" s="2" t="s">
        <v>374</v>
      </c>
      <c r="C310" s="2">
        <v>51</v>
      </c>
      <c r="D310" s="2">
        <v>25</v>
      </c>
      <c r="E310" s="2" t="s">
        <v>322</v>
      </c>
      <c r="F310" s="2" t="s">
        <v>23</v>
      </c>
      <c r="G310" s="2" t="s">
        <v>339</v>
      </c>
      <c r="H310" s="2" t="s">
        <v>33</v>
      </c>
      <c r="I310" s="2" t="s">
        <v>340</v>
      </c>
      <c r="J310" s="2" t="s">
        <v>61</v>
      </c>
      <c r="K310" s="2" t="s">
        <v>25</v>
      </c>
      <c r="L310" s="2">
        <v>39</v>
      </c>
      <c r="M310" s="2">
        <v>8471</v>
      </c>
      <c r="N310" s="13">
        <v>235.76002745586749</v>
      </c>
      <c r="O310" s="2">
        <v>852.84985514955815</v>
      </c>
      <c r="P310" s="2">
        <v>142.27884332395712</v>
      </c>
      <c r="Q310" s="2">
        <v>0.48692303270678855</v>
      </c>
      <c r="R310" s="2">
        <v>0.14635224396618587</v>
      </c>
      <c r="S310" s="2">
        <v>0.86396707252680605</v>
      </c>
      <c r="T310" s="2">
        <v>0.6033656667974765</v>
      </c>
      <c r="U310" s="2">
        <v>0.20989706540502526</v>
      </c>
      <c r="V310" s="2">
        <v>0.56118184556185191</v>
      </c>
      <c r="W310" s="2">
        <v>14.461102585290993</v>
      </c>
    </row>
    <row r="311" spans="1:23" x14ac:dyDescent="0.25">
      <c r="A311" s="2" t="s">
        <v>96</v>
      </c>
      <c r="B311" s="2" t="s">
        <v>374</v>
      </c>
      <c r="C311" s="2">
        <v>51</v>
      </c>
      <c r="D311" s="2">
        <v>25</v>
      </c>
      <c r="E311" s="2" t="s">
        <v>322</v>
      </c>
      <c r="F311" s="2" t="s">
        <v>23</v>
      </c>
      <c r="G311" s="2" t="s">
        <v>341</v>
      </c>
      <c r="H311" s="2" t="s">
        <v>34</v>
      </c>
      <c r="I311" s="2" t="s">
        <v>342</v>
      </c>
      <c r="J311" s="2" t="s">
        <v>183</v>
      </c>
      <c r="K311" s="2" t="s">
        <v>25</v>
      </c>
      <c r="L311" s="2">
        <v>39</v>
      </c>
      <c r="M311" s="2">
        <v>13382</v>
      </c>
      <c r="N311" s="13">
        <v>372.44017086700728</v>
      </c>
      <c r="O311" s="2">
        <v>1490.6875169902969</v>
      </c>
      <c r="P311" s="2">
        <v>248.68773136819942</v>
      </c>
      <c r="Q311" s="2">
        <v>0.46688995883050727</v>
      </c>
      <c r="R311" s="2">
        <v>7.5675911416524438E-2</v>
      </c>
      <c r="S311" s="2">
        <v>0.8968328544873907</v>
      </c>
      <c r="T311" s="2">
        <v>0.64714236572441552</v>
      </c>
      <c r="U311" s="2">
        <v>0.18298261665141813</v>
      </c>
      <c r="V311" s="2">
        <v>0.49448410150416816</v>
      </c>
      <c r="W311" s="2">
        <v>26.99155582125243</v>
      </c>
    </row>
    <row r="312" spans="1:23" x14ac:dyDescent="0.25">
      <c r="A312" s="2" t="s">
        <v>96</v>
      </c>
      <c r="B312" s="2" t="s">
        <v>374</v>
      </c>
      <c r="C312" s="2">
        <v>51</v>
      </c>
      <c r="D312" s="2">
        <v>25</v>
      </c>
      <c r="E312" s="2" t="s">
        <v>322</v>
      </c>
      <c r="F312" s="2" t="s">
        <v>23</v>
      </c>
      <c r="G312" s="2" t="s">
        <v>343</v>
      </c>
      <c r="H312" s="2" t="s">
        <v>35</v>
      </c>
      <c r="I312" s="2" t="s">
        <v>344</v>
      </c>
      <c r="J312" s="2" t="s">
        <v>61</v>
      </c>
      <c r="K312" s="2" t="s">
        <v>25</v>
      </c>
      <c r="L312" s="2">
        <v>39</v>
      </c>
      <c r="M312" s="2">
        <v>15621</v>
      </c>
      <c r="N312" s="13">
        <v>434.75473838839639</v>
      </c>
      <c r="O312" s="2">
        <v>1442.6042558696113</v>
      </c>
      <c r="P312" s="2">
        <v>240.66611920025781</v>
      </c>
      <c r="Q312" s="2">
        <v>0.53878522401959095</v>
      </c>
      <c r="R312" s="2">
        <v>9.4324449287442241E-2</v>
      </c>
      <c r="S312" s="2">
        <v>0.83988315831982185</v>
      </c>
      <c r="T312" s="2">
        <v>0.6821850533954863</v>
      </c>
      <c r="U312" s="2">
        <v>0.27210991167811582</v>
      </c>
      <c r="V312" s="2">
        <v>0.64206835060959255</v>
      </c>
      <c r="W312" s="2">
        <v>19.014467703732155</v>
      </c>
    </row>
    <row r="313" spans="1:23" s="23" customFormat="1" x14ac:dyDescent="0.25">
      <c r="A313" s="22" t="s">
        <v>96</v>
      </c>
      <c r="B313" s="22" t="s">
        <v>374</v>
      </c>
      <c r="C313" s="22">
        <v>51</v>
      </c>
      <c r="D313" s="22">
        <v>25</v>
      </c>
      <c r="E313" s="22" t="s">
        <v>322</v>
      </c>
      <c r="F313" s="22" t="s">
        <v>23</v>
      </c>
      <c r="G313" s="22" t="s">
        <v>345</v>
      </c>
      <c r="H313" s="22" t="s">
        <v>36</v>
      </c>
      <c r="I313" s="22" t="s">
        <v>346</v>
      </c>
      <c r="J313" s="22" t="s">
        <v>193</v>
      </c>
      <c r="K313" s="22" t="s">
        <v>25</v>
      </c>
      <c r="L313" s="22">
        <v>39</v>
      </c>
      <c r="M313" s="22">
        <v>7058</v>
      </c>
      <c r="N313" s="16">
        <v>196.43421954710337</v>
      </c>
      <c r="O313" s="22">
        <v>891.03362133363203</v>
      </c>
      <c r="P313" s="22">
        <v>148.64894710438134</v>
      </c>
      <c r="Q313" s="22">
        <v>0.53139587411534406</v>
      </c>
      <c r="R313" s="22">
        <v>0.11171290229966771</v>
      </c>
      <c r="S313" s="22">
        <v>0.87538471099368098</v>
      </c>
      <c r="T313" s="22">
        <v>0.62603436731465234</v>
      </c>
      <c r="U313" s="22">
        <v>0.21881270903010033</v>
      </c>
      <c r="V313" s="22">
        <v>0.61151234539959765</v>
      </c>
      <c r="W313" s="22">
        <v>15.242844998583168</v>
      </c>
    </row>
    <row r="314" spans="1:23" x14ac:dyDescent="0.25">
      <c r="A314" s="2" t="s">
        <v>96</v>
      </c>
      <c r="B314" s="2" t="s">
        <v>374</v>
      </c>
      <c r="C314" s="2">
        <v>51</v>
      </c>
      <c r="D314" s="2">
        <v>25</v>
      </c>
      <c r="E314" s="2" t="s">
        <v>322</v>
      </c>
      <c r="F314" s="2" t="s">
        <v>23</v>
      </c>
      <c r="G314" s="2" t="s">
        <v>347</v>
      </c>
      <c r="H314" s="2" t="s">
        <v>37</v>
      </c>
      <c r="I314" s="2" t="s">
        <v>348</v>
      </c>
      <c r="J314" s="2" t="s">
        <v>61</v>
      </c>
      <c r="K314" s="2" t="s">
        <v>25</v>
      </c>
      <c r="L314" s="2">
        <v>39</v>
      </c>
      <c r="M314" s="2">
        <v>14518</v>
      </c>
      <c r="N314" s="13">
        <v>404.05667319139229</v>
      </c>
      <c r="O314" s="2">
        <v>1629.8002153625055</v>
      </c>
      <c r="P314" s="2">
        <v>271.89556062039696</v>
      </c>
      <c r="Q314" s="2">
        <v>0.47492557820013742</v>
      </c>
      <c r="R314" s="2">
        <v>6.8682787758121755E-2</v>
      </c>
      <c r="S314" s="2">
        <v>0.8651804414561981</v>
      </c>
      <c r="T314" s="2">
        <v>0.4965744617560191</v>
      </c>
      <c r="U314" s="2">
        <v>0.22710007304601898</v>
      </c>
      <c r="V314" s="2">
        <v>0.32993408593114526</v>
      </c>
      <c r="W314" s="2">
        <v>21.988221518115441</v>
      </c>
    </row>
    <row r="315" spans="1:23" x14ac:dyDescent="0.25">
      <c r="A315" s="2" t="s">
        <v>96</v>
      </c>
      <c r="B315" s="2" t="s">
        <v>374</v>
      </c>
      <c r="C315" s="2">
        <v>51</v>
      </c>
      <c r="D315" s="2">
        <v>25</v>
      </c>
      <c r="E315" s="2" t="s">
        <v>322</v>
      </c>
      <c r="F315" s="2" t="s">
        <v>23</v>
      </c>
      <c r="G315" s="2" t="s">
        <v>349</v>
      </c>
      <c r="H315" s="2" t="s">
        <v>38</v>
      </c>
      <c r="I315" s="2" t="s">
        <v>350</v>
      </c>
      <c r="J315" s="2" t="s">
        <v>212</v>
      </c>
      <c r="K315" s="2" t="s">
        <v>25</v>
      </c>
      <c r="L315" s="2">
        <v>39</v>
      </c>
      <c r="M315" s="2">
        <v>14691</v>
      </c>
      <c r="N315" s="13">
        <v>408.87151025311641</v>
      </c>
      <c r="O315" s="2">
        <v>1320.9646455628215</v>
      </c>
      <c r="P315" s="2">
        <v>220.37328224621743</v>
      </c>
      <c r="Q315" s="2">
        <v>0.53353913201380065</v>
      </c>
      <c r="R315" s="2">
        <v>0.10579833528689048</v>
      </c>
      <c r="S315" s="2">
        <v>0.84357664393928933</v>
      </c>
      <c r="T315" s="2">
        <v>0.52537304887151837</v>
      </c>
      <c r="U315" s="2">
        <v>0.2591709162691232</v>
      </c>
      <c r="V315" s="2">
        <v>0.54209787232426732</v>
      </c>
      <c r="W315" s="2">
        <v>18.976516234429241</v>
      </c>
    </row>
    <row r="316" spans="1:23" x14ac:dyDescent="0.25">
      <c r="A316" s="2" t="s">
        <v>96</v>
      </c>
      <c r="B316" s="2" t="s">
        <v>374</v>
      </c>
      <c r="C316" s="2">
        <v>51</v>
      </c>
      <c r="D316" s="2">
        <v>25</v>
      </c>
      <c r="E316" s="2" t="s">
        <v>322</v>
      </c>
      <c r="F316" s="2" t="s">
        <v>23</v>
      </c>
      <c r="G316" s="2" t="s">
        <v>351</v>
      </c>
      <c r="H316" s="2" t="s">
        <v>39</v>
      </c>
      <c r="I316" s="2" t="s">
        <v>352</v>
      </c>
      <c r="J316" s="2" t="s">
        <v>193</v>
      </c>
      <c r="K316" s="2" t="s">
        <v>25</v>
      </c>
      <c r="L316" s="2">
        <v>39</v>
      </c>
      <c r="M316" s="2">
        <v>10869</v>
      </c>
      <c r="N316" s="13">
        <v>302.49979204554643</v>
      </c>
      <c r="O316" s="2">
        <v>1166.7981233214502</v>
      </c>
      <c r="P316" s="2">
        <v>194.65406059033418</v>
      </c>
      <c r="Q316" s="2">
        <v>0.50405787691879611</v>
      </c>
      <c r="R316" s="2">
        <v>0.10032473214993197</v>
      </c>
      <c r="S316" s="2">
        <v>0.86232801673785842</v>
      </c>
      <c r="T316" s="2">
        <v>0.50685665646789146</v>
      </c>
      <c r="U316" s="2">
        <v>0.232754135885964</v>
      </c>
      <c r="V316" s="2">
        <v>0.53544338107566558</v>
      </c>
      <c r="W316" s="2">
        <v>15.921979942957034</v>
      </c>
    </row>
    <row r="317" spans="1:23" x14ac:dyDescent="0.25">
      <c r="A317" s="2" t="s">
        <v>96</v>
      </c>
      <c r="B317" s="2" t="s">
        <v>374</v>
      </c>
      <c r="C317" s="2">
        <v>51</v>
      </c>
      <c r="D317" s="2">
        <v>25</v>
      </c>
      <c r="E317" s="2" t="s">
        <v>322</v>
      </c>
      <c r="F317" s="2" t="s">
        <v>23</v>
      </c>
      <c r="G317" s="2" t="s">
        <v>353</v>
      </c>
      <c r="H317" s="2" t="s">
        <v>40</v>
      </c>
      <c r="I317" s="2" t="s">
        <v>354</v>
      </c>
      <c r="J317" s="2" t="s">
        <v>188</v>
      </c>
      <c r="K317" s="2" t="s">
        <v>25</v>
      </c>
      <c r="L317" s="2">
        <v>39</v>
      </c>
      <c r="M317" s="2">
        <v>13874</v>
      </c>
      <c r="N317" s="13">
        <v>386.13323349341346</v>
      </c>
      <c r="O317" s="2">
        <v>1377.6509370638366</v>
      </c>
      <c r="P317" s="2">
        <v>229.83011680905469</v>
      </c>
      <c r="Q317" s="2">
        <v>0.48737134225594547</v>
      </c>
      <c r="R317" s="2">
        <v>9.1861423342972884E-2</v>
      </c>
      <c r="S317" s="2">
        <v>0.85042113912639339</v>
      </c>
      <c r="T317" s="2">
        <v>0.59500856923402512</v>
      </c>
      <c r="U317" s="2">
        <v>0.22454737832118504</v>
      </c>
      <c r="V317" s="2">
        <v>0.46802020561077423</v>
      </c>
      <c r="W317" s="2">
        <v>16.606602277641631</v>
      </c>
    </row>
    <row r="318" spans="1:23" x14ac:dyDescent="0.25">
      <c r="A318" s="2" t="s">
        <v>96</v>
      </c>
      <c r="B318" s="2" t="s">
        <v>374</v>
      </c>
      <c r="C318" s="2">
        <v>51</v>
      </c>
      <c r="D318" s="2">
        <v>25</v>
      </c>
      <c r="E318" s="2" t="s">
        <v>322</v>
      </c>
      <c r="F318" s="2" t="s">
        <v>23</v>
      </c>
      <c r="G318" s="2" t="s">
        <v>355</v>
      </c>
      <c r="H318" s="2" t="s">
        <v>41</v>
      </c>
      <c r="I318" s="2" t="s">
        <v>356</v>
      </c>
      <c r="J318" s="2" t="s">
        <v>193</v>
      </c>
      <c r="K318" s="2" t="s">
        <v>25</v>
      </c>
      <c r="L318" s="2">
        <v>39</v>
      </c>
      <c r="M318" s="2">
        <v>15594</v>
      </c>
      <c r="N318" s="13">
        <v>434.00328982963021</v>
      </c>
      <c r="O318" s="2">
        <v>1446.9230150024789</v>
      </c>
      <c r="P318" s="2">
        <v>241.38660716224663</v>
      </c>
      <c r="Q318" s="2">
        <v>0.45960682601903974</v>
      </c>
      <c r="R318" s="2">
        <v>9.3600149971627425E-2</v>
      </c>
      <c r="S318" s="2">
        <v>0.87491617387962828</v>
      </c>
      <c r="T318" s="2">
        <v>0.65209558428471603</v>
      </c>
      <c r="U318" s="2">
        <v>0.18378500743806997</v>
      </c>
      <c r="V318" s="2">
        <v>0.48229116003280625</v>
      </c>
      <c r="W318" s="2">
        <v>13.628382711299217</v>
      </c>
    </row>
    <row r="319" spans="1:23" x14ac:dyDescent="0.25">
      <c r="A319" s="2" t="s">
        <v>96</v>
      </c>
      <c r="B319" s="2" t="s">
        <v>374</v>
      </c>
      <c r="C319" s="2">
        <v>51</v>
      </c>
      <c r="D319" s="2">
        <v>25</v>
      </c>
      <c r="E319" s="2" t="s">
        <v>322</v>
      </c>
      <c r="F319" s="2" t="s">
        <v>23</v>
      </c>
      <c r="G319" s="2" t="s">
        <v>357</v>
      </c>
      <c r="H319" s="2" t="s">
        <v>42</v>
      </c>
      <c r="I319" s="2" t="s">
        <v>358</v>
      </c>
      <c r="J319" s="2" t="s">
        <v>212</v>
      </c>
      <c r="K319" s="2" t="s">
        <v>25</v>
      </c>
      <c r="L319" s="2">
        <v>39</v>
      </c>
      <c r="M319" s="2">
        <v>11851</v>
      </c>
      <c r="N319" s="13">
        <v>329.83025444215389</v>
      </c>
      <c r="O319" s="2">
        <v>1439.5331880577457</v>
      </c>
      <c r="P319" s="2">
        <v>240.15378051203109</v>
      </c>
      <c r="Q319" s="2">
        <v>0.47993358441663631</v>
      </c>
      <c r="R319" s="2">
        <v>7.1865673236522168E-2</v>
      </c>
      <c r="S319" s="2">
        <v>0.8520282078611825</v>
      </c>
      <c r="T319" s="2">
        <v>0.40562056764916943</v>
      </c>
      <c r="U319" s="2">
        <v>0.23277112803772215</v>
      </c>
      <c r="V319" s="2">
        <v>0.54373992028912344</v>
      </c>
      <c r="W319" s="2">
        <v>16.935617247489663</v>
      </c>
    </row>
    <row r="320" spans="1:23" x14ac:dyDescent="0.25">
      <c r="A320" s="2" t="s">
        <v>96</v>
      </c>
      <c r="B320" s="2" t="s">
        <v>374</v>
      </c>
      <c r="C320" s="2">
        <v>51</v>
      </c>
      <c r="D320" s="2">
        <v>25</v>
      </c>
      <c r="E320" s="2" t="s">
        <v>322</v>
      </c>
      <c r="F320" s="2" t="s">
        <v>23</v>
      </c>
      <c r="G320" s="2" t="s">
        <v>359</v>
      </c>
      <c r="H320" s="2" t="s">
        <v>43</v>
      </c>
      <c r="I320" s="2" t="s">
        <v>360</v>
      </c>
      <c r="J320" s="2" t="s">
        <v>183</v>
      </c>
      <c r="K320" s="2" t="s">
        <v>25</v>
      </c>
      <c r="L320" s="2">
        <v>39</v>
      </c>
      <c r="M320" s="2">
        <v>14747</v>
      </c>
      <c r="N320" s="13">
        <v>410.43007022685373</v>
      </c>
      <c r="O320" s="2">
        <v>1447.4743135547005</v>
      </c>
      <c r="P320" s="2">
        <v>241.47857894351935</v>
      </c>
      <c r="Q320" s="2">
        <v>0.50101922946252631</v>
      </c>
      <c r="R320" s="2">
        <v>8.8448773099797623E-2</v>
      </c>
      <c r="S320" s="2">
        <v>0.84581922521621566</v>
      </c>
      <c r="T320" s="2">
        <v>0.49770887524776591</v>
      </c>
      <c r="U320" s="2">
        <v>0.24088511809218069</v>
      </c>
      <c r="V320" s="2">
        <v>0.48356720468467274</v>
      </c>
      <c r="W320" s="2">
        <v>27.688411202278431</v>
      </c>
    </row>
    <row r="321" spans="1:23" x14ac:dyDescent="0.25">
      <c r="A321" s="2" t="s">
        <v>96</v>
      </c>
      <c r="B321" s="2" t="s">
        <v>374</v>
      </c>
      <c r="C321" s="2">
        <v>51</v>
      </c>
      <c r="D321" s="2">
        <v>25</v>
      </c>
      <c r="E321" s="2" t="s">
        <v>322</v>
      </c>
      <c r="F321" s="2" t="s">
        <v>23</v>
      </c>
      <c r="G321" s="2" t="s">
        <v>361</v>
      </c>
      <c r="H321" s="2" t="s">
        <v>44</v>
      </c>
      <c r="I321" s="2" t="s">
        <v>362</v>
      </c>
      <c r="J321" s="2" t="s">
        <v>183</v>
      </c>
      <c r="K321" s="2" t="s">
        <v>25</v>
      </c>
      <c r="L321" s="2">
        <v>39</v>
      </c>
      <c r="M321" s="2">
        <v>12740</v>
      </c>
      <c r="N321" s="13">
        <v>354.57239402523334</v>
      </c>
      <c r="O321" s="2">
        <v>1312.2367235014635</v>
      </c>
      <c r="P321" s="2">
        <v>218.91722447940936</v>
      </c>
      <c r="Q321" s="2">
        <v>0.51754956126096852</v>
      </c>
      <c r="R321" s="2">
        <v>9.2972587312681168E-2</v>
      </c>
      <c r="S321" s="2">
        <v>0.80732903508529164</v>
      </c>
      <c r="T321" s="2">
        <v>0.55903148425010196</v>
      </c>
      <c r="U321" s="2">
        <v>0.3433895720141073</v>
      </c>
      <c r="V321" s="2">
        <v>0.49273358213572804</v>
      </c>
      <c r="W321" s="2">
        <v>23.058398744113031</v>
      </c>
    </row>
    <row r="322" spans="1:23" s="43" customFormat="1" x14ac:dyDescent="0.25">
      <c r="A322" s="42" t="s">
        <v>98</v>
      </c>
      <c r="B322" s="42" t="s">
        <v>375</v>
      </c>
      <c r="C322" s="42">
        <v>51</v>
      </c>
      <c r="D322" s="42">
        <v>26</v>
      </c>
      <c r="E322" s="42" t="s">
        <v>322</v>
      </c>
      <c r="F322" s="42" t="s">
        <v>23</v>
      </c>
      <c r="G322" s="42" t="s">
        <v>323</v>
      </c>
      <c r="H322" s="42" t="s">
        <v>24</v>
      </c>
      <c r="I322" s="42" t="s">
        <v>324</v>
      </c>
      <c r="J322" s="42" t="s">
        <v>188</v>
      </c>
      <c r="K322" s="42" t="s">
        <v>25</v>
      </c>
      <c r="L322" s="42">
        <v>40</v>
      </c>
      <c r="M322" s="42">
        <v>11112</v>
      </c>
      <c r="N322" s="13">
        <v>310.28603045688635</v>
      </c>
      <c r="O322" s="42">
        <v>1220.1534623807779</v>
      </c>
      <c r="P322" s="42">
        <v>203.89165542841229</v>
      </c>
      <c r="Q322" s="42">
        <v>0.51700553668636295</v>
      </c>
      <c r="R322" s="42">
        <v>9.3793595279546352E-2</v>
      </c>
      <c r="S322" s="42">
        <v>0.87709937867248045</v>
      </c>
      <c r="T322" s="42">
        <v>0.5878582051587421</v>
      </c>
      <c r="U322" s="42">
        <v>0.23492593365324432</v>
      </c>
      <c r="V322" s="42">
        <v>0.64838673038038463</v>
      </c>
      <c r="W322" s="42">
        <v>24.709863210943123</v>
      </c>
    </row>
    <row r="323" spans="1:23" s="43" customFormat="1" x14ac:dyDescent="0.25">
      <c r="A323" s="42" t="s">
        <v>98</v>
      </c>
      <c r="B323" s="42" t="s">
        <v>375</v>
      </c>
      <c r="C323" s="42">
        <v>51</v>
      </c>
      <c r="D323" s="42">
        <v>26</v>
      </c>
      <c r="E323" s="42" t="s">
        <v>322</v>
      </c>
      <c r="F323" s="42" t="s">
        <v>23</v>
      </c>
      <c r="G323" s="42" t="s">
        <v>325</v>
      </c>
      <c r="H323" s="42" t="s">
        <v>26</v>
      </c>
      <c r="I323" s="42" t="s">
        <v>326</v>
      </c>
      <c r="J323" s="42" t="s">
        <v>61</v>
      </c>
      <c r="K323" s="42" t="s">
        <v>25</v>
      </c>
      <c r="L323" s="42">
        <v>40</v>
      </c>
      <c r="M323" s="42">
        <v>15654</v>
      </c>
      <c r="N323" s="13">
        <v>437.11460770087285</v>
      </c>
      <c r="O323" s="42">
        <v>1169.1412690719578</v>
      </c>
      <c r="P323" s="42">
        <v>195.36735019841686</v>
      </c>
      <c r="Q323" s="42">
        <v>0.5530080898717632</v>
      </c>
      <c r="R323" s="42">
        <v>0.14391339280818727</v>
      </c>
      <c r="S323" s="42">
        <v>0.87930796542853995</v>
      </c>
      <c r="T323" s="42">
        <v>0.66509736163807165</v>
      </c>
      <c r="U323" s="42">
        <v>0.1962175862741275</v>
      </c>
      <c r="V323" s="42">
        <v>0.38060241889333085</v>
      </c>
      <c r="W323" s="42">
        <v>17.008815638175545</v>
      </c>
    </row>
    <row r="324" spans="1:23" s="43" customFormat="1" x14ac:dyDescent="0.25">
      <c r="A324" s="42" t="s">
        <v>98</v>
      </c>
      <c r="B324" s="42" t="s">
        <v>375</v>
      </c>
      <c r="C324" s="42">
        <v>51</v>
      </c>
      <c r="D324" s="42">
        <v>26</v>
      </c>
      <c r="E324" s="42" t="s">
        <v>322</v>
      </c>
      <c r="F324" s="42" t="s">
        <v>23</v>
      </c>
      <c r="G324" s="42" t="s">
        <v>327</v>
      </c>
      <c r="H324" s="42" t="s">
        <v>27</v>
      </c>
      <c r="I324" s="42" t="s">
        <v>328</v>
      </c>
      <c r="J324" s="42" t="s">
        <v>183</v>
      </c>
      <c r="K324" s="42" t="s">
        <v>25</v>
      </c>
      <c r="L324" s="42">
        <v>40</v>
      </c>
      <c r="M324" s="42">
        <v>12235</v>
      </c>
      <c r="N324" s="13">
        <v>341.64413090712787</v>
      </c>
      <c r="O324" s="42">
        <v>1303.165655689598</v>
      </c>
      <c r="P324" s="42">
        <v>217.76326587440772</v>
      </c>
      <c r="Q324" s="42">
        <v>0.44567078279240885</v>
      </c>
      <c r="R324" s="42">
        <v>9.0534599775811297E-2</v>
      </c>
      <c r="S324" s="42">
        <v>0.83035479904587228</v>
      </c>
      <c r="T324" s="42">
        <v>0.51270310711839562</v>
      </c>
      <c r="U324" s="42">
        <v>0.24777631362213803</v>
      </c>
      <c r="V324" s="42">
        <v>0.28691159942834438</v>
      </c>
      <c r="W324" s="42">
        <v>15.608418471597876</v>
      </c>
    </row>
    <row r="325" spans="1:23" s="43" customFormat="1" x14ac:dyDescent="0.25">
      <c r="A325" s="42" t="s">
        <v>98</v>
      </c>
      <c r="B325" s="42" t="s">
        <v>375</v>
      </c>
      <c r="C325" s="42">
        <v>51</v>
      </c>
      <c r="D325" s="42">
        <v>26</v>
      </c>
      <c r="E325" s="42" t="s">
        <v>322</v>
      </c>
      <c r="F325" s="42" t="s">
        <v>23</v>
      </c>
      <c r="G325" s="42" t="s">
        <v>329</v>
      </c>
      <c r="H325" s="42" t="s">
        <v>28</v>
      </c>
      <c r="I325" s="42" t="s">
        <v>330</v>
      </c>
      <c r="J325" s="42" t="s">
        <v>188</v>
      </c>
      <c r="K325" s="42" t="s">
        <v>25</v>
      </c>
      <c r="L325" s="42">
        <v>40</v>
      </c>
      <c r="M325" s="42">
        <v>19298</v>
      </c>
      <c r="N325" s="13">
        <v>538.86787398821036</v>
      </c>
      <c r="O325" s="42">
        <v>1392.7047609329995</v>
      </c>
      <c r="P325" s="42">
        <v>232.72554476515816</v>
      </c>
      <c r="Q325" s="42">
        <v>0.61884299640841456</v>
      </c>
      <c r="R325" s="42">
        <v>0.12502706769774441</v>
      </c>
      <c r="S325" s="42">
        <v>0.88276893782515453</v>
      </c>
      <c r="T325" s="42">
        <v>0.75088950519136222</v>
      </c>
      <c r="U325" s="42">
        <v>0.18767792499912136</v>
      </c>
      <c r="V325" s="42">
        <v>0.3503424042863677</v>
      </c>
      <c r="W325" s="42">
        <v>27.917711679966835</v>
      </c>
    </row>
    <row r="326" spans="1:23" s="43" customFormat="1" x14ac:dyDescent="0.25">
      <c r="A326" s="42" t="s">
        <v>98</v>
      </c>
      <c r="B326" s="42" t="s">
        <v>375</v>
      </c>
      <c r="C326" s="42">
        <v>51</v>
      </c>
      <c r="D326" s="42">
        <v>26</v>
      </c>
      <c r="E326" s="42" t="s">
        <v>322</v>
      </c>
      <c r="F326" s="42" t="s">
        <v>23</v>
      </c>
      <c r="G326" s="42" t="s">
        <v>331</v>
      </c>
      <c r="H326" s="42" t="s">
        <v>29</v>
      </c>
      <c r="I326" s="42" t="s">
        <v>332</v>
      </c>
      <c r="J326" s="42" t="s">
        <v>188</v>
      </c>
      <c r="K326" s="42" t="s">
        <v>25</v>
      </c>
      <c r="L326" s="42">
        <v>40</v>
      </c>
      <c r="M326" s="42">
        <v>16021</v>
      </c>
      <c r="N326" s="13">
        <v>447.36253545264367</v>
      </c>
      <c r="O326" s="42">
        <v>1423.6925676241797</v>
      </c>
      <c r="P326" s="42">
        <v>237.90370915116276</v>
      </c>
      <c r="Q326" s="42">
        <v>0.50191102756892225</v>
      </c>
      <c r="R326" s="42">
        <v>9.9326938308052587E-2</v>
      </c>
      <c r="S326" s="42">
        <v>0.88243625375285994</v>
      </c>
      <c r="T326" s="42">
        <v>0.63747109646889466</v>
      </c>
      <c r="U326" s="42">
        <v>0.17748176557203027</v>
      </c>
      <c r="V326" s="42">
        <v>0.44757651351542427</v>
      </c>
      <c r="W326" s="42">
        <v>26.128768491355096</v>
      </c>
    </row>
    <row r="327" spans="1:23" s="43" customFormat="1" x14ac:dyDescent="0.25">
      <c r="A327" s="42" t="s">
        <v>98</v>
      </c>
      <c r="B327" s="42" t="s">
        <v>375</v>
      </c>
      <c r="C327" s="42">
        <v>51</v>
      </c>
      <c r="D327" s="42">
        <v>26</v>
      </c>
      <c r="E327" s="42" t="s">
        <v>322</v>
      </c>
      <c r="F327" s="42" t="s">
        <v>23</v>
      </c>
      <c r="G327" s="42" t="s">
        <v>333</v>
      </c>
      <c r="H327" s="42" t="s">
        <v>30</v>
      </c>
      <c r="I327" s="42" t="s">
        <v>334</v>
      </c>
      <c r="J327" s="42" t="s">
        <v>212</v>
      </c>
      <c r="K327" s="42" t="s">
        <v>25</v>
      </c>
      <c r="L327" s="42">
        <v>40</v>
      </c>
      <c r="M327" s="42">
        <v>13074</v>
      </c>
      <c r="N327" s="13">
        <v>365.07195484101265</v>
      </c>
      <c r="O327" s="42">
        <v>1223.8103166302703</v>
      </c>
      <c r="P327" s="42">
        <v>204.50272779723923</v>
      </c>
      <c r="Q327" s="42">
        <v>0.54352706410576201</v>
      </c>
      <c r="R327" s="42">
        <v>0.10969583157389157</v>
      </c>
      <c r="S327" s="42">
        <v>0.88604066442851404</v>
      </c>
      <c r="T327" s="42">
        <v>0.69488822706797126</v>
      </c>
      <c r="U327" s="42">
        <v>0.21393378459271539</v>
      </c>
      <c r="V327" s="42">
        <v>0.67074501634590822</v>
      </c>
      <c r="W327" s="42">
        <v>19.661083065626435</v>
      </c>
    </row>
    <row r="328" spans="1:23" s="43" customFormat="1" x14ac:dyDescent="0.25">
      <c r="A328" s="42" t="s">
        <v>98</v>
      </c>
      <c r="B328" s="42" t="s">
        <v>375</v>
      </c>
      <c r="C328" s="42">
        <v>51</v>
      </c>
      <c r="D328" s="42">
        <v>26</v>
      </c>
      <c r="E328" s="42" t="s">
        <v>322</v>
      </c>
      <c r="F328" s="42" t="s">
        <v>23</v>
      </c>
      <c r="G328" s="42" t="s">
        <v>335</v>
      </c>
      <c r="H328" s="42" t="s">
        <v>31</v>
      </c>
      <c r="I328" s="42" t="s">
        <v>336</v>
      </c>
      <c r="J328" s="42" t="s">
        <v>193</v>
      </c>
      <c r="K328" s="42" t="s">
        <v>25</v>
      </c>
      <c r="L328" s="42">
        <v>40</v>
      </c>
      <c r="M328" s="42">
        <v>15666</v>
      </c>
      <c r="N328" s="13">
        <v>437.44968980719779</v>
      </c>
      <c r="O328" s="42">
        <v>1470.9890321804617</v>
      </c>
      <c r="P328" s="42">
        <v>245.80710388929293</v>
      </c>
      <c r="Q328" s="42">
        <v>0.51497320929620982</v>
      </c>
      <c r="R328" s="42">
        <v>9.0980667126821596E-2</v>
      </c>
      <c r="S328" s="42">
        <v>0.88162008545439108</v>
      </c>
      <c r="T328" s="42">
        <v>0.63177484647603588</v>
      </c>
      <c r="U328" s="42">
        <v>0.18117299517256286</v>
      </c>
      <c r="V328" s="42">
        <v>0.38628727778955979</v>
      </c>
      <c r="W328" s="42">
        <v>18.959849355291716</v>
      </c>
    </row>
    <row r="329" spans="1:23" s="43" customFormat="1" x14ac:dyDescent="0.25">
      <c r="A329" s="42" t="s">
        <v>98</v>
      </c>
      <c r="B329" s="42" t="s">
        <v>375</v>
      </c>
      <c r="C329" s="42">
        <v>51</v>
      </c>
      <c r="D329" s="42">
        <v>26</v>
      </c>
      <c r="E329" s="42" t="s">
        <v>322</v>
      </c>
      <c r="F329" s="42" t="s">
        <v>23</v>
      </c>
      <c r="G329" s="42" t="s">
        <v>337</v>
      </c>
      <c r="H329" s="42" t="s">
        <v>32</v>
      </c>
      <c r="I329" s="42" t="s">
        <v>338</v>
      </c>
      <c r="J329" s="42" t="s">
        <v>212</v>
      </c>
      <c r="K329" s="42" t="s">
        <v>25</v>
      </c>
      <c r="L329" s="42">
        <v>40</v>
      </c>
      <c r="M329" s="42">
        <v>13793</v>
      </c>
      <c r="N329" s="13">
        <v>385.14895771164811</v>
      </c>
      <c r="O329" s="42">
        <v>1222.1534623807779</v>
      </c>
      <c r="P329" s="42">
        <v>204.22586200441228</v>
      </c>
      <c r="Q329" s="42">
        <v>0.61264102336324067</v>
      </c>
      <c r="R329" s="42">
        <v>0.11604251033839399</v>
      </c>
      <c r="S329" s="42">
        <v>0.86565811164012829</v>
      </c>
      <c r="T329" s="42">
        <v>0.74178182560304129</v>
      </c>
      <c r="U329" s="42">
        <v>0.23951528449608536</v>
      </c>
      <c r="V329" s="42">
        <v>0.27840633239938883</v>
      </c>
      <c r="W329" s="42">
        <v>18.636192271442034</v>
      </c>
    </row>
    <row r="330" spans="1:23" s="43" customFormat="1" x14ac:dyDescent="0.25">
      <c r="A330" s="42" t="s">
        <v>98</v>
      </c>
      <c r="B330" s="42" t="s">
        <v>375</v>
      </c>
      <c r="C330" s="42">
        <v>51</v>
      </c>
      <c r="D330" s="42">
        <v>26</v>
      </c>
      <c r="E330" s="42" t="s">
        <v>322</v>
      </c>
      <c r="F330" s="42" t="s">
        <v>23</v>
      </c>
      <c r="G330" s="42" t="s">
        <v>339</v>
      </c>
      <c r="H330" s="42" t="s">
        <v>33</v>
      </c>
      <c r="I330" s="42" t="s">
        <v>340</v>
      </c>
      <c r="J330" s="42" t="s">
        <v>61</v>
      </c>
      <c r="K330" s="42" t="s">
        <v>25</v>
      </c>
      <c r="L330" s="42">
        <v>40</v>
      </c>
      <c r="M330" s="42">
        <v>11256</v>
      </c>
      <c r="N330" s="13">
        <v>314.30701573278554</v>
      </c>
      <c r="O330" s="42">
        <v>1015.7026688919445</v>
      </c>
      <c r="P330" s="42">
        <v>169.72725560221923</v>
      </c>
      <c r="Q330" s="42">
        <v>0.52287824592372367</v>
      </c>
      <c r="R330" s="42">
        <v>0.13710735767129795</v>
      </c>
      <c r="S330" s="42">
        <v>0.85398680361189871</v>
      </c>
      <c r="T330" s="42">
        <v>0.67036555601904468</v>
      </c>
      <c r="U330" s="42">
        <v>0.23064918851435706</v>
      </c>
      <c r="V330" s="42">
        <v>0.65155966057933523</v>
      </c>
      <c r="W330" s="42">
        <v>10.697316986496091</v>
      </c>
    </row>
    <row r="331" spans="1:23" s="43" customFormat="1" x14ac:dyDescent="0.25">
      <c r="A331" s="42" t="s">
        <v>98</v>
      </c>
      <c r="B331" s="42" t="s">
        <v>375</v>
      </c>
      <c r="C331" s="42">
        <v>51</v>
      </c>
      <c r="D331" s="42">
        <v>26</v>
      </c>
      <c r="E331" s="42" t="s">
        <v>322</v>
      </c>
      <c r="F331" s="42" t="s">
        <v>23</v>
      </c>
      <c r="G331" s="42" t="s">
        <v>341</v>
      </c>
      <c r="H331" s="42" t="s">
        <v>34</v>
      </c>
      <c r="I331" s="42" t="s">
        <v>342</v>
      </c>
      <c r="J331" s="42" t="s">
        <v>183</v>
      </c>
      <c r="K331" s="42" t="s">
        <v>25</v>
      </c>
      <c r="L331" s="42">
        <v>40</v>
      </c>
      <c r="M331" s="42">
        <v>17605</v>
      </c>
      <c r="N331" s="13">
        <v>491.59337348753462</v>
      </c>
      <c r="O331" s="42">
        <v>1620.5281374238632</v>
      </c>
      <c r="P331" s="42">
        <v>270.79558006004339</v>
      </c>
      <c r="Q331" s="42">
        <v>0.50631273187426307</v>
      </c>
      <c r="R331" s="42">
        <v>8.4242789907442592E-2</v>
      </c>
      <c r="S331" s="42">
        <v>0.8873443988180878</v>
      </c>
      <c r="T331" s="42">
        <v>0.57624410785474844</v>
      </c>
      <c r="U331" s="42">
        <v>0.19055894341053431</v>
      </c>
      <c r="V331" s="42">
        <v>0.43847853247107599</v>
      </c>
      <c r="W331" s="42">
        <v>27.357909684748652</v>
      </c>
    </row>
    <row r="332" spans="1:23" s="43" customFormat="1" x14ac:dyDescent="0.25">
      <c r="A332" s="42" t="s">
        <v>98</v>
      </c>
      <c r="B332" s="42" t="s">
        <v>375</v>
      </c>
      <c r="C332" s="42">
        <v>51</v>
      </c>
      <c r="D332" s="42">
        <v>26</v>
      </c>
      <c r="E332" s="42" t="s">
        <v>322</v>
      </c>
      <c r="F332" s="42" t="s">
        <v>23</v>
      </c>
      <c r="G332" s="42" t="s">
        <v>343</v>
      </c>
      <c r="H332" s="42" t="s">
        <v>35</v>
      </c>
      <c r="I332" s="42" t="s">
        <v>344</v>
      </c>
      <c r="J332" s="42" t="s">
        <v>61</v>
      </c>
      <c r="K332" s="42" t="s">
        <v>25</v>
      </c>
      <c r="L332" s="42">
        <v>40</v>
      </c>
      <c r="M332" s="42">
        <v>20001</v>
      </c>
      <c r="N332" s="13">
        <v>558.49810071707918</v>
      </c>
      <c r="O332" s="42">
        <v>1574.2438661764013</v>
      </c>
      <c r="P332" s="42">
        <v>263.06132615190864</v>
      </c>
      <c r="Q332" s="42">
        <v>0.56732378386044535</v>
      </c>
      <c r="R332" s="42">
        <v>0.10141858670605756</v>
      </c>
      <c r="S332" s="42">
        <v>0.85907927951168006</v>
      </c>
      <c r="T332" s="42">
        <v>0.76915235997976572</v>
      </c>
      <c r="U332" s="42">
        <v>0.22765673632725655</v>
      </c>
      <c r="V332" s="42">
        <v>0.54430821044664357</v>
      </c>
      <c r="W332" s="42">
        <v>27.378631068446577</v>
      </c>
    </row>
    <row r="333" spans="1:23" s="45" customFormat="1" x14ac:dyDescent="0.25">
      <c r="A333" s="44" t="s">
        <v>98</v>
      </c>
      <c r="B333" s="44" t="s">
        <v>375</v>
      </c>
      <c r="C333" s="44">
        <v>51</v>
      </c>
      <c r="D333" s="44">
        <v>26</v>
      </c>
      <c r="E333" s="44" t="s">
        <v>322</v>
      </c>
      <c r="F333" s="44" t="s">
        <v>23</v>
      </c>
      <c r="G333" s="44" t="s">
        <v>345</v>
      </c>
      <c r="H333" s="44" t="s">
        <v>36</v>
      </c>
      <c r="I333" s="44" t="s">
        <v>346</v>
      </c>
      <c r="J333" s="44" t="s">
        <v>193</v>
      </c>
      <c r="K333" s="44" t="s">
        <v>25</v>
      </c>
      <c r="L333" s="44">
        <v>40</v>
      </c>
      <c r="M333" s="44">
        <v>9008</v>
      </c>
      <c r="N333" s="16">
        <v>251.53496781458176</v>
      </c>
      <c r="O333" s="44">
        <v>993.25901807804871</v>
      </c>
      <c r="P333" s="44">
        <v>165.97684775649336</v>
      </c>
      <c r="Q333" s="44">
        <v>0.53833741708002147</v>
      </c>
      <c r="R333" s="44">
        <v>0.11473956733035254</v>
      </c>
      <c r="S333" s="44">
        <v>0.86507333887859983</v>
      </c>
      <c r="T333" s="44">
        <v>0.70055675516349447</v>
      </c>
      <c r="U333" s="44">
        <v>0.2725530458590007</v>
      </c>
      <c r="V333" s="44">
        <v>0.64001534064446552</v>
      </c>
      <c r="W333" s="44">
        <v>17.320714920071048</v>
      </c>
    </row>
    <row r="334" spans="1:23" s="43" customFormat="1" x14ac:dyDescent="0.25">
      <c r="A334" s="42" t="s">
        <v>98</v>
      </c>
      <c r="B334" s="42" t="s">
        <v>375</v>
      </c>
      <c r="C334" s="42">
        <v>51</v>
      </c>
      <c r="D334" s="42">
        <v>26</v>
      </c>
      <c r="E334" s="42" t="s">
        <v>322</v>
      </c>
      <c r="F334" s="42" t="s">
        <v>23</v>
      </c>
      <c r="G334" s="42" t="s">
        <v>347</v>
      </c>
      <c r="H334" s="42" t="s">
        <v>37</v>
      </c>
      <c r="I334" s="42" t="s">
        <v>348</v>
      </c>
      <c r="J334" s="42" t="s">
        <v>61</v>
      </c>
      <c r="K334" s="42" t="s">
        <v>25</v>
      </c>
      <c r="L334" s="42">
        <v>40</v>
      </c>
      <c r="M334" s="42">
        <v>18220</v>
      </c>
      <c r="N334" s="13">
        <v>508.76633143668732</v>
      </c>
      <c r="O334" s="42">
        <v>1821.6652224137117</v>
      </c>
      <c r="P334" s="42">
        <v>304.40624830058249</v>
      </c>
      <c r="Q334" s="42">
        <v>0.4937937015556399</v>
      </c>
      <c r="R334" s="42">
        <v>6.8995553363958642E-2</v>
      </c>
      <c r="S334" s="42">
        <v>0.8660223634251647</v>
      </c>
      <c r="T334" s="42">
        <v>0.59913281648080297</v>
      </c>
      <c r="U334" s="42">
        <v>0.22241713041374303</v>
      </c>
      <c r="V334" s="42">
        <v>0.43237297999990987</v>
      </c>
      <c r="W334" s="42">
        <v>25.304116355653129</v>
      </c>
    </row>
    <row r="335" spans="1:23" s="43" customFormat="1" x14ac:dyDescent="0.25">
      <c r="A335" s="42" t="s">
        <v>98</v>
      </c>
      <c r="B335" s="42" t="s">
        <v>375</v>
      </c>
      <c r="C335" s="42">
        <v>51</v>
      </c>
      <c r="D335" s="42">
        <v>26</v>
      </c>
      <c r="E335" s="42" t="s">
        <v>322</v>
      </c>
      <c r="F335" s="42" t="s">
        <v>23</v>
      </c>
      <c r="G335" s="42" t="s">
        <v>349</v>
      </c>
      <c r="H335" s="42" t="s">
        <v>38</v>
      </c>
      <c r="I335" s="42" t="s">
        <v>350</v>
      </c>
      <c r="J335" s="42" t="s">
        <v>212</v>
      </c>
      <c r="K335" s="42" t="s">
        <v>25</v>
      </c>
      <c r="L335" s="42">
        <v>40</v>
      </c>
      <c r="M335" s="42">
        <v>18666</v>
      </c>
      <c r="N335" s="13">
        <v>521.22021638843057</v>
      </c>
      <c r="O335" s="42">
        <v>1616.7291475506397</v>
      </c>
      <c r="P335" s="42">
        <v>270.16075636114903</v>
      </c>
      <c r="Q335" s="42">
        <v>0.55153055194421463</v>
      </c>
      <c r="R335" s="42">
        <v>8.9740108276502653E-2</v>
      </c>
      <c r="S335" s="42">
        <v>0.84650874463911852</v>
      </c>
      <c r="T335" s="42">
        <v>0.75868404094538788</v>
      </c>
      <c r="U335" s="42">
        <v>0.25385155231761519</v>
      </c>
      <c r="V335" s="42">
        <v>0.51961922147120465</v>
      </c>
      <c r="W335" s="42">
        <v>25.284956605593056</v>
      </c>
    </row>
    <row r="336" spans="1:23" s="43" customFormat="1" x14ac:dyDescent="0.25">
      <c r="A336" s="42" t="s">
        <v>98</v>
      </c>
      <c r="B336" s="42" t="s">
        <v>375</v>
      </c>
      <c r="C336" s="42">
        <v>51</v>
      </c>
      <c r="D336" s="42">
        <v>26</v>
      </c>
      <c r="E336" s="42" t="s">
        <v>322</v>
      </c>
      <c r="F336" s="42" t="s">
        <v>23</v>
      </c>
      <c r="G336" s="42" t="s">
        <v>351</v>
      </c>
      <c r="H336" s="42" t="s">
        <v>39</v>
      </c>
      <c r="I336" s="42" t="s">
        <v>352</v>
      </c>
      <c r="J336" s="42" t="s">
        <v>193</v>
      </c>
      <c r="K336" s="42" t="s">
        <v>25</v>
      </c>
      <c r="L336" s="42">
        <v>40</v>
      </c>
      <c r="M336" s="42">
        <v>14228</v>
      </c>
      <c r="N336" s="13">
        <v>397.29568406592688</v>
      </c>
      <c r="O336" s="42">
        <v>1320.9230150024787</v>
      </c>
      <c r="P336" s="42">
        <v>220.7305790017875</v>
      </c>
      <c r="Q336" s="42">
        <v>0.52387790419382152</v>
      </c>
      <c r="R336" s="42">
        <v>0.10247046482504267</v>
      </c>
      <c r="S336" s="42">
        <v>0.87370839560921765</v>
      </c>
      <c r="T336" s="42">
        <v>0.80595729674455618</v>
      </c>
      <c r="U336" s="42">
        <v>0.20750551876379691</v>
      </c>
      <c r="V336" s="42">
        <v>0.53143217658773134</v>
      </c>
      <c r="W336" s="42">
        <v>21.493463592915379</v>
      </c>
    </row>
    <row r="337" spans="1:23" s="43" customFormat="1" x14ac:dyDescent="0.25">
      <c r="A337" s="42" t="s">
        <v>98</v>
      </c>
      <c r="B337" s="42" t="s">
        <v>375</v>
      </c>
      <c r="C337" s="42">
        <v>51</v>
      </c>
      <c r="D337" s="42">
        <v>26</v>
      </c>
      <c r="E337" s="42" t="s">
        <v>322</v>
      </c>
      <c r="F337" s="42" t="s">
        <v>23</v>
      </c>
      <c r="G337" s="42" t="s">
        <v>353</v>
      </c>
      <c r="H337" s="42" t="s">
        <v>40</v>
      </c>
      <c r="I337" s="42" t="s">
        <v>354</v>
      </c>
      <c r="J337" s="42" t="s">
        <v>188</v>
      </c>
      <c r="K337" s="42" t="s">
        <v>25</v>
      </c>
      <c r="L337" s="42">
        <v>40</v>
      </c>
      <c r="M337" s="42">
        <v>17139</v>
      </c>
      <c r="N337" s="13">
        <v>478.58101835858309</v>
      </c>
      <c r="O337" s="42">
        <v>1654.829652614028</v>
      </c>
      <c r="P337" s="42">
        <v>276.52747603170184</v>
      </c>
      <c r="Q337" s="42">
        <v>0.47243508462429018</v>
      </c>
      <c r="R337" s="42">
        <v>7.8648193955675363E-2</v>
      </c>
      <c r="S337" s="42">
        <v>0.86868604014698636</v>
      </c>
      <c r="T337" s="42">
        <v>0.43774153745499506</v>
      </c>
      <c r="U337" s="42">
        <v>0.20646857422352655</v>
      </c>
      <c r="V337" s="42">
        <v>0.601325339696962</v>
      </c>
      <c r="W337" s="42">
        <v>22.428379718770056</v>
      </c>
    </row>
    <row r="338" spans="1:23" s="43" customFormat="1" x14ac:dyDescent="0.25">
      <c r="A338" s="42" t="s">
        <v>98</v>
      </c>
      <c r="B338" s="42" t="s">
        <v>375</v>
      </c>
      <c r="C338" s="42">
        <v>51</v>
      </c>
      <c r="D338" s="42">
        <v>26</v>
      </c>
      <c r="E338" s="42" t="s">
        <v>322</v>
      </c>
      <c r="F338" s="42" t="s">
        <v>23</v>
      </c>
      <c r="G338" s="42" t="s">
        <v>355</v>
      </c>
      <c r="H338" s="42" t="s">
        <v>41</v>
      </c>
      <c r="I338" s="42" t="s">
        <v>356</v>
      </c>
      <c r="J338" s="42" t="s">
        <v>193</v>
      </c>
      <c r="K338" s="42" t="s">
        <v>25</v>
      </c>
      <c r="L338" s="42">
        <v>40</v>
      </c>
      <c r="M338" s="42">
        <v>20315</v>
      </c>
      <c r="N338" s="13">
        <v>567.26608249924823</v>
      </c>
      <c r="O338" s="42">
        <v>1814.569767984206</v>
      </c>
      <c r="P338" s="42">
        <v>303.22057453555794</v>
      </c>
      <c r="Q338" s="42">
        <v>0.48462511033183042</v>
      </c>
      <c r="R338" s="42">
        <v>7.7531707524665941E-2</v>
      </c>
      <c r="S338" s="42">
        <v>0.89455830412374959</v>
      </c>
      <c r="T338" s="42">
        <v>0.54557638847275003</v>
      </c>
      <c r="U338" s="42">
        <v>0.1595275549939397</v>
      </c>
      <c r="V338" s="42">
        <v>0.54036344504819489</v>
      </c>
      <c r="W338" s="42">
        <v>18.37661826236771</v>
      </c>
    </row>
    <row r="339" spans="1:23" s="43" customFormat="1" x14ac:dyDescent="0.25">
      <c r="A339" s="42" t="s">
        <v>98</v>
      </c>
      <c r="B339" s="42" t="s">
        <v>375</v>
      </c>
      <c r="C339" s="42">
        <v>51</v>
      </c>
      <c r="D339" s="42">
        <v>26</v>
      </c>
      <c r="E339" s="42" t="s">
        <v>322</v>
      </c>
      <c r="F339" s="42" t="s">
        <v>23</v>
      </c>
      <c r="G339" s="42" t="s">
        <v>357</v>
      </c>
      <c r="H339" s="42" t="s">
        <v>42</v>
      </c>
      <c r="I339" s="42" t="s">
        <v>358</v>
      </c>
      <c r="J339" s="42" t="s">
        <v>212</v>
      </c>
      <c r="K339" s="42" t="s">
        <v>25</v>
      </c>
      <c r="L339" s="42">
        <v>40</v>
      </c>
      <c r="M339" s="42">
        <v>14831</v>
      </c>
      <c r="N339" s="13">
        <v>414.13355990875465</v>
      </c>
      <c r="O339" s="42">
        <v>1552.829652614028</v>
      </c>
      <c r="P339" s="42">
        <v>259.48294065570184</v>
      </c>
      <c r="Q339" s="42">
        <v>0.47498718934153217</v>
      </c>
      <c r="R339" s="42">
        <v>7.7291665832705692E-2</v>
      </c>
      <c r="S339" s="42">
        <v>0.85213708308547909</v>
      </c>
      <c r="T339" s="42">
        <v>0.59617117882280746</v>
      </c>
      <c r="U339" s="42">
        <v>0.22943660963562174</v>
      </c>
      <c r="V339" s="42">
        <v>0.48015558643655709</v>
      </c>
      <c r="W339" s="42">
        <v>20.545074506102083</v>
      </c>
    </row>
    <row r="340" spans="1:23" s="43" customFormat="1" x14ac:dyDescent="0.25">
      <c r="A340" s="42" t="s">
        <v>98</v>
      </c>
      <c r="B340" s="42" t="s">
        <v>375</v>
      </c>
      <c r="C340" s="42">
        <v>51</v>
      </c>
      <c r="D340" s="42">
        <v>26</v>
      </c>
      <c r="E340" s="42" t="s">
        <v>322</v>
      </c>
      <c r="F340" s="42" t="s">
        <v>23</v>
      </c>
      <c r="G340" s="42" t="s">
        <v>359</v>
      </c>
      <c r="H340" s="42" t="s">
        <v>43</v>
      </c>
      <c r="I340" s="42" t="s">
        <v>360</v>
      </c>
      <c r="J340" s="42" t="s">
        <v>183</v>
      </c>
      <c r="K340" s="42" t="s">
        <v>25</v>
      </c>
      <c r="L340" s="42">
        <v>40</v>
      </c>
      <c r="M340" s="42">
        <v>19095</v>
      </c>
      <c r="N340" s="13">
        <v>533.1994016895469</v>
      </c>
      <c r="O340" s="42">
        <v>1762.6530291048916</v>
      </c>
      <c r="P340" s="42">
        <v>294.54511676658706</v>
      </c>
      <c r="Q340" s="42">
        <v>0.50825126430662759</v>
      </c>
      <c r="R340" s="42">
        <v>7.7231747823265681E-2</v>
      </c>
      <c r="S340" s="42">
        <v>0.87382107168913492</v>
      </c>
      <c r="T340" s="42">
        <v>0.51629607254204746</v>
      </c>
      <c r="U340" s="42">
        <v>0.17705089776794808</v>
      </c>
      <c r="V340" s="42">
        <v>0.48530131418434835</v>
      </c>
      <c r="W340" s="42">
        <v>31.535794710657239</v>
      </c>
    </row>
    <row r="341" spans="1:23" s="43" customFormat="1" x14ac:dyDescent="0.25">
      <c r="A341" s="42" t="s">
        <v>98</v>
      </c>
      <c r="B341" s="42" t="s">
        <v>375</v>
      </c>
      <c r="C341" s="42">
        <v>51</v>
      </c>
      <c r="D341" s="42">
        <v>26</v>
      </c>
      <c r="E341" s="42" t="s">
        <v>322</v>
      </c>
      <c r="F341" s="42" t="s">
        <v>23</v>
      </c>
      <c r="G341" s="42" t="s">
        <v>361</v>
      </c>
      <c r="H341" s="42" t="s">
        <v>44</v>
      </c>
      <c r="I341" s="42" t="s">
        <v>362</v>
      </c>
      <c r="J341" s="42" t="s">
        <v>183</v>
      </c>
      <c r="K341" s="42" t="s">
        <v>25</v>
      </c>
      <c r="L341" s="42">
        <v>40</v>
      </c>
      <c r="M341" s="42">
        <v>16116</v>
      </c>
      <c r="N341" s="13">
        <v>450.01526879438273</v>
      </c>
      <c r="O341" s="42">
        <v>1541.4570696119977</v>
      </c>
      <c r="P341" s="42">
        <v>257.58254464300967</v>
      </c>
      <c r="Q341" s="42">
        <v>0.52309390113278587</v>
      </c>
      <c r="R341" s="42">
        <v>8.5232309197465397E-2</v>
      </c>
      <c r="S341" s="42">
        <v>0.81373466718487131</v>
      </c>
      <c r="T341" s="42">
        <v>0.4900267050556219</v>
      </c>
      <c r="U341" s="42">
        <v>0.30864151226464631</v>
      </c>
      <c r="V341" s="42">
        <v>0.44572400082375835</v>
      </c>
      <c r="W341" s="42">
        <v>31.632911392405063</v>
      </c>
    </row>
    <row r="342" spans="1:23" x14ac:dyDescent="0.25">
      <c r="A342" s="2" t="s">
        <v>100</v>
      </c>
      <c r="B342" s="2" t="s">
        <v>376</v>
      </c>
      <c r="C342" s="2">
        <v>51</v>
      </c>
      <c r="D342" s="2">
        <v>27</v>
      </c>
      <c r="E342" s="2" t="s">
        <v>322</v>
      </c>
      <c r="F342" s="2" t="s">
        <v>23</v>
      </c>
      <c r="G342" s="2" t="s">
        <v>323</v>
      </c>
      <c r="H342" s="2" t="s">
        <v>24</v>
      </c>
      <c r="I342" s="2" t="s">
        <v>324</v>
      </c>
      <c r="J342" s="2" t="s">
        <v>188</v>
      </c>
      <c r="K342" s="2" t="s">
        <v>25</v>
      </c>
      <c r="L342" s="2">
        <v>40</v>
      </c>
      <c r="M342" s="2">
        <v>13880</v>
      </c>
      <c r="N342" s="13">
        <v>387.57830298250383</v>
      </c>
      <c r="O342" s="2">
        <v>1424.905771059776</v>
      </c>
      <c r="P342" s="2">
        <v>238.10643943426382</v>
      </c>
      <c r="Q342" s="2">
        <v>0.50701344243132673</v>
      </c>
      <c r="R342" s="2">
        <v>8.5906700558687252E-2</v>
      </c>
      <c r="S342" s="2">
        <v>0.87045651624179721</v>
      </c>
      <c r="T342" s="2">
        <v>0.55990019628235599</v>
      </c>
      <c r="U342" s="2">
        <v>0.21568228933783179</v>
      </c>
      <c r="V342" s="2">
        <v>0.58146946793070509</v>
      </c>
      <c r="W342" s="2">
        <v>21.478097982708935</v>
      </c>
    </row>
    <row r="343" spans="1:23" x14ac:dyDescent="0.25">
      <c r="A343" s="2" t="s">
        <v>100</v>
      </c>
      <c r="B343" s="2" t="s">
        <v>376</v>
      </c>
      <c r="C343" s="2">
        <v>51</v>
      </c>
      <c r="D343" s="2">
        <v>27</v>
      </c>
      <c r="E343" s="2" t="s">
        <v>322</v>
      </c>
      <c r="F343" s="2" t="s">
        <v>23</v>
      </c>
      <c r="G343" s="2" t="s">
        <v>325</v>
      </c>
      <c r="H343" s="2" t="s">
        <v>26</v>
      </c>
      <c r="I343" s="2" t="s">
        <v>326</v>
      </c>
      <c r="J343" s="2" t="s">
        <v>61</v>
      </c>
      <c r="K343" s="2" t="s">
        <v>25</v>
      </c>
      <c r="L343" s="2">
        <v>40</v>
      </c>
      <c r="M343" s="2">
        <v>19856</v>
      </c>
      <c r="N343" s="13">
        <v>554.44919193231965</v>
      </c>
      <c r="O343" s="2">
        <v>1334.763635436045</v>
      </c>
      <c r="P343" s="2">
        <v>223.04339218419642</v>
      </c>
      <c r="Q343" s="2">
        <v>0.57665611477361833</v>
      </c>
      <c r="R343" s="2">
        <v>0.14005315474410407</v>
      </c>
      <c r="S343" s="2">
        <v>0.8853941442186164</v>
      </c>
      <c r="T343" s="2">
        <v>0.6406275658242403</v>
      </c>
      <c r="U343" s="2">
        <v>0.1715460006323111</v>
      </c>
      <c r="V343" s="2">
        <v>0.42521993087227272</v>
      </c>
      <c r="W343" s="2">
        <v>24.396454472199839</v>
      </c>
    </row>
    <row r="344" spans="1:23" x14ac:dyDescent="0.25">
      <c r="A344" s="2" t="s">
        <v>100</v>
      </c>
      <c r="B344" s="2" t="s">
        <v>376</v>
      </c>
      <c r="C344" s="2">
        <v>51</v>
      </c>
      <c r="D344" s="2">
        <v>27</v>
      </c>
      <c r="E344" s="2" t="s">
        <v>322</v>
      </c>
      <c r="F344" s="2" t="s">
        <v>23</v>
      </c>
      <c r="G344" s="2" t="s">
        <v>327</v>
      </c>
      <c r="H344" s="2" t="s">
        <v>27</v>
      </c>
      <c r="I344" s="2" t="s">
        <v>328</v>
      </c>
      <c r="J344" s="2" t="s">
        <v>183</v>
      </c>
      <c r="K344" s="2" t="s">
        <v>25</v>
      </c>
      <c r="L344" s="2">
        <v>40</v>
      </c>
      <c r="M344" s="2">
        <v>15650</v>
      </c>
      <c r="N344" s="13">
        <v>437.00291366543121</v>
      </c>
      <c r="O344" s="2">
        <v>1463.231672867581</v>
      </c>
      <c r="P344" s="2">
        <v>244.51082364191316</v>
      </c>
      <c r="Q344" s="2">
        <v>0.47229599227426367</v>
      </c>
      <c r="R344" s="2">
        <v>9.1853988578417783E-2</v>
      </c>
      <c r="S344" s="2">
        <v>0.85744814232106159</v>
      </c>
      <c r="T344" s="2">
        <v>0.64263729719807494</v>
      </c>
      <c r="U344" s="2">
        <v>0.21503033553447526</v>
      </c>
      <c r="V344" s="2">
        <v>0.36825178303575468</v>
      </c>
      <c r="W344" s="2">
        <v>13.995143769968051</v>
      </c>
    </row>
    <row r="345" spans="1:23" x14ac:dyDescent="0.25">
      <c r="A345" s="2" t="s">
        <v>100</v>
      </c>
      <c r="B345" s="2" t="s">
        <v>376</v>
      </c>
      <c r="C345" s="2">
        <v>51</v>
      </c>
      <c r="D345" s="2">
        <v>27</v>
      </c>
      <c r="E345" s="2" t="s">
        <v>322</v>
      </c>
      <c r="F345" s="2" t="s">
        <v>23</v>
      </c>
      <c r="G345" s="2" t="s">
        <v>329</v>
      </c>
      <c r="H345" s="2" t="s">
        <v>28</v>
      </c>
      <c r="I345" s="2" t="s">
        <v>330</v>
      </c>
      <c r="J345" s="2" t="s">
        <v>188</v>
      </c>
      <c r="K345" s="2" t="s">
        <v>25</v>
      </c>
      <c r="L345" s="2">
        <v>40</v>
      </c>
      <c r="M345" s="2">
        <v>22554</v>
      </c>
      <c r="N345" s="13">
        <v>629.78681883770832</v>
      </c>
      <c r="O345" s="2">
        <v>1440.4032457428348</v>
      </c>
      <c r="P345" s="2">
        <v>240.69611840949969</v>
      </c>
      <c r="Q345" s="2">
        <v>0.62074090383662683</v>
      </c>
      <c r="R345" s="2">
        <v>0.13660457909156232</v>
      </c>
      <c r="S345" s="2">
        <v>0.88492616830601101</v>
      </c>
      <c r="T345" s="2">
        <v>0.82667169805874696</v>
      </c>
      <c r="U345" s="2">
        <v>0.20262271195701667</v>
      </c>
      <c r="V345" s="2">
        <v>0.3765768794914891</v>
      </c>
      <c r="W345" s="2">
        <v>33.713931010020396</v>
      </c>
    </row>
    <row r="346" spans="1:23" x14ac:dyDescent="0.25">
      <c r="A346" s="2" t="s">
        <v>100</v>
      </c>
      <c r="B346" s="2" t="s">
        <v>376</v>
      </c>
      <c r="C346" s="2">
        <v>51</v>
      </c>
      <c r="D346" s="2">
        <v>27</v>
      </c>
      <c r="E346" s="2" t="s">
        <v>322</v>
      </c>
      <c r="F346" s="2" t="s">
        <v>23</v>
      </c>
      <c r="G346" s="2" t="s">
        <v>331</v>
      </c>
      <c r="H346" s="2" t="s">
        <v>29</v>
      </c>
      <c r="I346" s="2" t="s">
        <v>332</v>
      </c>
      <c r="J346" s="2" t="s">
        <v>188</v>
      </c>
      <c r="K346" s="2" t="s">
        <v>25</v>
      </c>
      <c r="L346" s="2">
        <v>40</v>
      </c>
      <c r="M346" s="2">
        <v>19677</v>
      </c>
      <c r="N346" s="13">
        <v>549.45088384630606</v>
      </c>
      <c r="O346" s="2">
        <v>1618.0012254892818</v>
      </c>
      <c r="P346" s="2">
        <v>270.37332476728835</v>
      </c>
      <c r="Q346" s="2">
        <v>0.5158744723802533</v>
      </c>
      <c r="R346" s="2">
        <v>9.445197798407072E-2</v>
      </c>
      <c r="S346" s="2">
        <v>0.89372453917606676</v>
      </c>
      <c r="T346" s="2">
        <v>0.56030057820180323</v>
      </c>
      <c r="U346" s="2">
        <v>0.15329541274018735</v>
      </c>
      <c r="V346" s="2">
        <v>0.45026741896592615</v>
      </c>
      <c r="W346" s="2">
        <v>29.819383036031915</v>
      </c>
    </row>
    <row r="347" spans="1:23" x14ac:dyDescent="0.25">
      <c r="A347" s="2" t="s">
        <v>100</v>
      </c>
      <c r="B347" s="2" t="s">
        <v>376</v>
      </c>
      <c r="C347" s="2">
        <v>51</v>
      </c>
      <c r="D347" s="2">
        <v>27</v>
      </c>
      <c r="E347" s="2" t="s">
        <v>322</v>
      </c>
      <c r="F347" s="2" t="s">
        <v>23</v>
      </c>
      <c r="G347" s="2" t="s">
        <v>333</v>
      </c>
      <c r="H347" s="2" t="s">
        <v>30</v>
      </c>
      <c r="I347" s="2" t="s">
        <v>334</v>
      </c>
      <c r="J347" s="2" t="s">
        <v>212</v>
      </c>
      <c r="K347" s="2" t="s">
        <v>25</v>
      </c>
      <c r="L347" s="2">
        <v>40</v>
      </c>
      <c r="M347" s="2">
        <v>15547</v>
      </c>
      <c r="N347" s="13">
        <v>434.12679225280891</v>
      </c>
      <c r="O347" s="2">
        <v>1440.2611101191037</v>
      </c>
      <c r="P347" s="2">
        <v>240.67236707943229</v>
      </c>
      <c r="Q347" s="2">
        <v>0.5424822917757075</v>
      </c>
      <c r="R347" s="2">
        <v>9.418331979781884E-2</v>
      </c>
      <c r="S347" s="2">
        <v>0.88585823723270996</v>
      </c>
      <c r="T347" s="2">
        <v>0.47617817434360665</v>
      </c>
      <c r="U347" s="2">
        <v>0.18553435114503816</v>
      </c>
      <c r="V347" s="2">
        <v>0.52820621894306174</v>
      </c>
      <c r="W347" s="2">
        <v>26.51083810381424</v>
      </c>
    </row>
    <row r="348" spans="1:23" x14ac:dyDescent="0.25">
      <c r="A348" s="2" t="s">
        <v>100</v>
      </c>
      <c r="B348" s="2" t="s">
        <v>376</v>
      </c>
      <c r="C348" s="2">
        <v>51</v>
      </c>
      <c r="D348" s="2">
        <v>27</v>
      </c>
      <c r="E348" s="2" t="s">
        <v>322</v>
      </c>
      <c r="F348" s="2" t="s">
        <v>23</v>
      </c>
      <c r="G348" s="2" t="s">
        <v>335</v>
      </c>
      <c r="H348" s="2" t="s">
        <v>31</v>
      </c>
      <c r="I348" s="2" t="s">
        <v>336</v>
      </c>
      <c r="J348" s="2" t="s">
        <v>193</v>
      </c>
      <c r="K348" s="2" t="s">
        <v>25</v>
      </c>
      <c r="L348" s="2">
        <v>40</v>
      </c>
      <c r="M348" s="2">
        <v>20053</v>
      </c>
      <c r="N348" s="13">
        <v>559.95012317782061</v>
      </c>
      <c r="O348" s="2">
        <v>1724.1088732276075</v>
      </c>
      <c r="P348" s="2">
        <v>288.10426158630838</v>
      </c>
      <c r="Q348" s="2">
        <v>0.55573107194324356</v>
      </c>
      <c r="R348" s="2">
        <v>8.4773447267619137E-2</v>
      </c>
      <c r="S348" s="2">
        <v>0.89424458694561126</v>
      </c>
      <c r="T348" s="2">
        <v>0.53289451725588854</v>
      </c>
      <c r="U348" s="2">
        <v>0.16025448652541865</v>
      </c>
      <c r="V348" s="2">
        <v>0.27663033726652675</v>
      </c>
      <c r="W348" s="2">
        <v>25.351269136787511</v>
      </c>
    </row>
    <row r="349" spans="1:23" x14ac:dyDescent="0.25">
      <c r="A349" s="2" t="s">
        <v>100</v>
      </c>
      <c r="B349" s="2" t="s">
        <v>376</v>
      </c>
      <c r="C349" s="2">
        <v>51</v>
      </c>
      <c r="D349" s="2">
        <v>27</v>
      </c>
      <c r="E349" s="2" t="s">
        <v>322</v>
      </c>
      <c r="F349" s="2" t="s">
        <v>23</v>
      </c>
      <c r="G349" s="2" t="s">
        <v>337</v>
      </c>
      <c r="H349" s="2" t="s">
        <v>32</v>
      </c>
      <c r="I349" s="2" t="s">
        <v>338</v>
      </c>
      <c r="J349" s="2" t="s">
        <v>212</v>
      </c>
      <c r="K349" s="2" t="s">
        <v>25</v>
      </c>
      <c r="L349" s="2">
        <v>40</v>
      </c>
      <c r="M349" s="2">
        <v>17228</v>
      </c>
      <c r="N349" s="13">
        <v>481.06621064715966</v>
      </c>
      <c r="O349" s="2">
        <v>1400.2783540618066</v>
      </c>
      <c r="P349" s="2">
        <v>233.99111707895602</v>
      </c>
      <c r="Q349" s="2">
        <v>0.62788833005321087</v>
      </c>
      <c r="R349" s="2">
        <v>0.11041192361663561</v>
      </c>
      <c r="S349" s="2">
        <v>0.86673265168160374</v>
      </c>
      <c r="T349" s="2">
        <v>0.79362728004166927</v>
      </c>
      <c r="U349" s="2">
        <v>0.22634735424911265</v>
      </c>
      <c r="V349" s="2">
        <v>0.4519203745939252</v>
      </c>
      <c r="W349" s="2">
        <v>23.701009983747387</v>
      </c>
    </row>
    <row r="350" spans="1:23" x14ac:dyDescent="0.25">
      <c r="A350" s="2" t="s">
        <v>100</v>
      </c>
      <c r="B350" s="2" t="s">
        <v>376</v>
      </c>
      <c r="C350" s="2">
        <v>51</v>
      </c>
      <c r="D350" s="2">
        <v>27</v>
      </c>
      <c r="E350" s="2" t="s">
        <v>322</v>
      </c>
      <c r="F350" s="2" t="s">
        <v>23</v>
      </c>
      <c r="G350" s="2" t="s">
        <v>339</v>
      </c>
      <c r="H350" s="2" t="s">
        <v>33</v>
      </c>
      <c r="I350" s="2" t="s">
        <v>340</v>
      </c>
      <c r="J350" s="2" t="s">
        <v>61</v>
      </c>
      <c r="K350" s="2" t="s">
        <v>25</v>
      </c>
      <c r="L350" s="2">
        <v>40</v>
      </c>
      <c r="M350" s="2">
        <v>13736</v>
      </c>
      <c r="N350" s="13">
        <v>383.55731770660469</v>
      </c>
      <c r="O350" s="2">
        <v>1403.9352083112988</v>
      </c>
      <c r="P350" s="2">
        <v>234.60218944778293</v>
      </c>
      <c r="Q350" s="2">
        <v>0.51769494591640597</v>
      </c>
      <c r="R350" s="2">
        <v>8.7574167013000331E-2</v>
      </c>
      <c r="S350" s="2">
        <v>0.86514168320302587</v>
      </c>
      <c r="T350" s="2">
        <v>0.57225537136806248</v>
      </c>
      <c r="U350" s="2">
        <v>0.2094775619557937</v>
      </c>
      <c r="V350" s="2">
        <v>0.66678188581489184</v>
      </c>
      <c r="W350" s="2">
        <v>22.749053581828772</v>
      </c>
    </row>
    <row r="351" spans="1:23" x14ac:dyDescent="0.25">
      <c r="A351" s="2" t="s">
        <v>100</v>
      </c>
      <c r="B351" s="2" t="s">
        <v>376</v>
      </c>
      <c r="C351" s="2">
        <v>51</v>
      </c>
      <c r="D351" s="2">
        <v>27</v>
      </c>
      <c r="E351" s="2" t="s">
        <v>322</v>
      </c>
      <c r="F351" s="2" t="s">
        <v>23</v>
      </c>
      <c r="G351" s="2" t="s">
        <v>341</v>
      </c>
      <c r="H351" s="2" t="s">
        <v>34</v>
      </c>
      <c r="I351" s="2" t="s">
        <v>342</v>
      </c>
      <c r="J351" s="2" t="s">
        <v>183</v>
      </c>
      <c r="K351" s="2" t="s">
        <v>25</v>
      </c>
      <c r="L351" s="2">
        <v>40</v>
      </c>
      <c r="M351" s="2">
        <v>22623</v>
      </c>
      <c r="N351" s="13">
        <v>631.71354094907667</v>
      </c>
      <c r="O351" s="2">
        <v>1902.3515139147269</v>
      </c>
      <c r="P351" s="2">
        <v>317.8891929069286</v>
      </c>
      <c r="Q351" s="2">
        <v>0.53548096951334978</v>
      </c>
      <c r="R351" s="2">
        <v>7.8555848303998047E-2</v>
      </c>
      <c r="S351" s="2">
        <v>0.89040544472434857</v>
      </c>
      <c r="T351" s="2">
        <v>0.70304249940728281</v>
      </c>
      <c r="U351" s="2">
        <v>0.15114761648883088</v>
      </c>
      <c r="V351" s="2">
        <v>0.36367631482274054</v>
      </c>
      <c r="W351" s="2">
        <v>37.657649294965303</v>
      </c>
    </row>
    <row r="352" spans="1:23" x14ac:dyDescent="0.25">
      <c r="A352" s="2" t="s">
        <v>100</v>
      </c>
      <c r="B352" s="2" t="s">
        <v>376</v>
      </c>
      <c r="C352" s="2">
        <v>51</v>
      </c>
      <c r="D352" s="2">
        <v>27</v>
      </c>
      <c r="E352" s="2" t="s">
        <v>322</v>
      </c>
      <c r="F352" s="2" t="s">
        <v>23</v>
      </c>
      <c r="G352" s="2" t="s">
        <v>343</v>
      </c>
      <c r="H352" s="2" t="s">
        <v>35</v>
      </c>
      <c r="I352" s="2" t="s">
        <v>344</v>
      </c>
      <c r="J352" s="2" t="s">
        <v>61</v>
      </c>
      <c r="K352" s="2" t="s">
        <v>25</v>
      </c>
      <c r="L352" s="2">
        <v>40</v>
      </c>
      <c r="M352" s="2">
        <v>24403</v>
      </c>
      <c r="N352" s="13">
        <v>681.41738672060819</v>
      </c>
      <c r="O352" s="2">
        <v>1727.3981951089522</v>
      </c>
      <c r="P352" s="2">
        <v>288.65391808797142</v>
      </c>
      <c r="Q352" s="2">
        <v>0.56699737447431398</v>
      </c>
      <c r="R352" s="2">
        <v>0.10277042699853832</v>
      </c>
      <c r="S352" s="2">
        <v>0.8778541343529952</v>
      </c>
      <c r="T352" s="2">
        <v>0.73173580810999783</v>
      </c>
      <c r="U352" s="2">
        <v>0.18724714383857918</v>
      </c>
      <c r="V352" s="2">
        <v>0.41594347539117377</v>
      </c>
      <c r="W352" s="2">
        <v>31.950538868171947</v>
      </c>
    </row>
    <row r="353" spans="1:23" s="23" customFormat="1" x14ac:dyDescent="0.25">
      <c r="A353" s="22" t="s">
        <v>100</v>
      </c>
      <c r="B353" s="22" t="s">
        <v>376</v>
      </c>
      <c r="C353" s="22">
        <v>51</v>
      </c>
      <c r="D353" s="22">
        <v>27</v>
      </c>
      <c r="E353" s="22" t="s">
        <v>322</v>
      </c>
      <c r="F353" s="22" t="s">
        <v>23</v>
      </c>
      <c r="G353" s="22" t="s">
        <v>345</v>
      </c>
      <c r="H353" s="22" t="s">
        <v>36</v>
      </c>
      <c r="I353" s="22" t="s">
        <v>346</v>
      </c>
      <c r="J353" s="22" t="s">
        <v>193</v>
      </c>
      <c r="K353" s="22" t="s">
        <v>25</v>
      </c>
      <c r="L353" s="22">
        <v>40</v>
      </c>
      <c r="M353" s="22">
        <v>11220</v>
      </c>
      <c r="N353" s="16">
        <v>313.30176941381075</v>
      </c>
      <c r="O353" s="22">
        <v>1065.0580079512722</v>
      </c>
      <c r="P353" s="22">
        <v>177.97469503938771</v>
      </c>
      <c r="Q353" s="22">
        <v>0.53872377202669608</v>
      </c>
      <c r="R353" s="22">
        <v>0.1242957263997236</v>
      </c>
      <c r="S353" s="22">
        <v>0.87104578603045157</v>
      </c>
      <c r="T353" s="22">
        <v>0.57634946753307625</v>
      </c>
      <c r="U353" s="22">
        <v>0.23302593970770641</v>
      </c>
      <c r="V353" s="22">
        <v>0.57536216326943557</v>
      </c>
      <c r="W353" s="22">
        <v>18.370409982174689</v>
      </c>
    </row>
    <row r="354" spans="1:23" x14ac:dyDescent="0.25">
      <c r="A354" s="2" t="s">
        <v>100</v>
      </c>
      <c r="B354" s="2" t="s">
        <v>376</v>
      </c>
      <c r="C354" s="2">
        <v>51</v>
      </c>
      <c r="D354" s="2">
        <v>27</v>
      </c>
      <c r="E354" s="2" t="s">
        <v>322</v>
      </c>
      <c r="F354" s="2" t="s">
        <v>23</v>
      </c>
      <c r="G354" s="2" t="s">
        <v>347</v>
      </c>
      <c r="H354" s="2" t="s">
        <v>37</v>
      </c>
      <c r="I354" s="2" t="s">
        <v>348</v>
      </c>
      <c r="J354" s="2" t="s">
        <v>61</v>
      </c>
      <c r="K354" s="2" t="s">
        <v>25</v>
      </c>
      <c r="L354" s="2">
        <v>40</v>
      </c>
      <c r="M354" s="2">
        <v>21638</v>
      </c>
      <c r="N354" s="13">
        <v>604.20888472157196</v>
      </c>
      <c r="O354" s="2">
        <v>2119.9150057757643</v>
      </c>
      <c r="P354" s="2">
        <v>354.24476774566915</v>
      </c>
      <c r="Q354" s="2">
        <v>0.50250812819321877</v>
      </c>
      <c r="R354" s="2">
        <v>6.0504835212110336E-2</v>
      </c>
      <c r="S354" s="2">
        <v>0.85971260483725309</v>
      </c>
      <c r="T354" s="2">
        <v>0.47571985672725531</v>
      </c>
      <c r="U354" s="2">
        <v>0.22049480915241981</v>
      </c>
      <c r="V354" s="2">
        <v>0.36921512329042933</v>
      </c>
      <c r="W354" s="2">
        <v>31.531379979665402</v>
      </c>
    </row>
    <row r="355" spans="1:23" x14ac:dyDescent="0.25">
      <c r="A355" s="2" t="s">
        <v>100</v>
      </c>
      <c r="B355" s="2" t="s">
        <v>376</v>
      </c>
      <c r="C355" s="2">
        <v>51</v>
      </c>
      <c r="D355" s="2">
        <v>27</v>
      </c>
      <c r="E355" s="2" t="s">
        <v>322</v>
      </c>
      <c r="F355" s="2" t="s">
        <v>23</v>
      </c>
      <c r="G355" s="2" t="s">
        <v>349</v>
      </c>
      <c r="H355" s="2" t="s">
        <v>38</v>
      </c>
      <c r="I355" s="2" t="s">
        <v>350</v>
      </c>
      <c r="J355" s="2" t="s">
        <v>212</v>
      </c>
      <c r="K355" s="2" t="s">
        <v>25</v>
      </c>
      <c r="L355" s="2">
        <v>40</v>
      </c>
      <c r="M355" s="2">
        <v>23050</v>
      </c>
      <c r="N355" s="13">
        <v>643.63687923247221</v>
      </c>
      <c r="O355" s="2">
        <v>1822.6946596652344</v>
      </c>
      <c r="P355" s="2">
        <v>304.57827065010162</v>
      </c>
      <c r="Q355" s="2">
        <v>0.55216193556114501</v>
      </c>
      <c r="R355" s="2">
        <v>8.7187244341686509E-2</v>
      </c>
      <c r="S355" s="2">
        <v>0.8773767985893911</v>
      </c>
      <c r="T355" s="2">
        <v>0.71734478775102706</v>
      </c>
      <c r="U355" s="2">
        <v>0.20263046469778767</v>
      </c>
      <c r="V355" s="2">
        <v>0.43775127993994778</v>
      </c>
      <c r="W355" s="2">
        <v>24.014577006507594</v>
      </c>
    </row>
    <row r="356" spans="1:23" x14ac:dyDescent="0.25">
      <c r="A356" s="2" t="s">
        <v>100</v>
      </c>
      <c r="B356" s="2" t="s">
        <v>376</v>
      </c>
      <c r="C356" s="2">
        <v>51</v>
      </c>
      <c r="D356" s="2">
        <v>27</v>
      </c>
      <c r="E356" s="2" t="s">
        <v>322</v>
      </c>
      <c r="F356" s="2" t="s">
        <v>23</v>
      </c>
      <c r="G356" s="2" t="s">
        <v>351</v>
      </c>
      <c r="H356" s="2" t="s">
        <v>39</v>
      </c>
      <c r="I356" s="2" t="s">
        <v>352</v>
      </c>
      <c r="J356" s="2" t="s">
        <v>193</v>
      </c>
      <c r="K356" s="2" t="s">
        <v>25</v>
      </c>
      <c r="L356" s="2">
        <v>40</v>
      </c>
      <c r="M356" s="2">
        <v>18098</v>
      </c>
      <c r="N356" s="13">
        <v>505.3596633557172</v>
      </c>
      <c r="O356" s="2">
        <v>1342.3788591251946</v>
      </c>
      <c r="P356" s="2">
        <v>224.31592110150879</v>
      </c>
      <c r="Q356" s="2">
        <v>0.55200390410541089</v>
      </c>
      <c r="R356" s="2">
        <v>0.1262089751216387</v>
      </c>
      <c r="S356" s="2">
        <v>0.86706422036056763</v>
      </c>
      <c r="T356" s="2">
        <v>0.76038575242546047</v>
      </c>
      <c r="U356" s="2">
        <v>0.19964349376114082</v>
      </c>
      <c r="V356" s="2">
        <v>0.53570902519085351</v>
      </c>
      <c r="W356" s="2">
        <v>25.851254282241133</v>
      </c>
    </row>
    <row r="357" spans="1:23" x14ac:dyDescent="0.25">
      <c r="A357" s="2" t="s">
        <v>100</v>
      </c>
      <c r="B357" s="2" t="s">
        <v>376</v>
      </c>
      <c r="C357" s="2">
        <v>51</v>
      </c>
      <c r="D357" s="2">
        <v>27</v>
      </c>
      <c r="E357" s="2" t="s">
        <v>322</v>
      </c>
      <c r="F357" s="2" t="s">
        <v>23</v>
      </c>
      <c r="G357" s="2" t="s">
        <v>353</v>
      </c>
      <c r="H357" s="2" t="s">
        <v>40</v>
      </c>
      <c r="I357" s="2" t="s">
        <v>354</v>
      </c>
      <c r="J357" s="2" t="s">
        <v>188</v>
      </c>
      <c r="K357" s="2" t="s">
        <v>25</v>
      </c>
      <c r="L357" s="2">
        <v>40</v>
      </c>
      <c r="M357" s="2">
        <v>20864</v>
      </c>
      <c r="N357" s="13">
        <v>582.59608886361389</v>
      </c>
      <c r="O357" s="2">
        <v>1898.3931444750697</v>
      </c>
      <c r="P357" s="2">
        <v>317.22773635844317</v>
      </c>
      <c r="Q357" s="2">
        <v>0.48020622353157799</v>
      </c>
      <c r="R357" s="2">
        <v>7.2750356244542652E-2</v>
      </c>
      <c r="S357" s="2">
        <v>0.88474152826359798</v>
      </c>
      <c r="T357" s="2">
        <v>0.30996978555931365</v>
      </c>
      <c r="U357" s="2">
        <v>0.1797140056796763</v>
      </c>
      <c r="V357" s="2">
        <v>0.60888688519944445</v>
      </c>
      <c r="W357" s="2">
        <v>24.571319018404907</v>
      </c>
    </row>
    <row r="358" spans="1:23" x14ac:dyDescent="0.25">
      <c r="A358" s="2" t="s">
        <v>100</v>
      </c>
      <c r="B358" s="2" t="s">
        <v>376</v>
      </c>
      <c r="C358" s="2">
        <v>51</v>
      </c>
      <c r="D358" s="2">
        <v>27</v>
      </c>
      <c r="E358" s="2" t="s">
        <v>322</v>
      </c>
      <c r="F358" s="2" t="s">
        <v>23</v>
      </c>
      <c r="G358" s="2" t="s">
        <v>355</v>
      </c>
      <c r="H358" s="2" t="s">
        <v>41</v>
      </c>
      <c r="I358" s="2" t="s">
        <v>356</v>
      </c>
      <c r="J358" s="2" t="s">
        <v>193</v>
      </c>
      <c r="K358" s="2" t="s">
        <v>25</v>
      </c>
      <c r="L358" s="2">
        <v>40</v>
      </c>
      <c r="M358" s="2">
        <v>25690</v>
      </c>
      <c r="N358" s="13">
        <v>717.35494262395707</v>
      </c>
      <c r="O358" s="2">
        <v>1956.1505037879506</v>
      </c>
      <c r="P358" s="2">
        <v>326.879181005823</v>
      </c>
      <c r="Q358" s="2">
        <v>0.52544383539229322</v>
      </c>
      <c r="R358" s="2">
        <v>8.4366384253882792E-2</v>
      </c>
      <c r="S358" s="2">
        <v>0.90102338907326918</v>
      </c>
      <c r="T358" s="2">
        <v>0.55755975480417552</v>
      </c>
      <c r="U358" s="2">
        <v>0.13954968398876405</v>
      </c>
      <c r="V358" s="2">
        <v>0.46347660832069376</v>
      </c>
      <c r="W358" s="2">
        <v>19.567185675360061</v>
      </c>
    </row>
    <row r="359" spans="1:23" x14ac:dyDescent="0.25">
      <c r="A359" s="2" t="s">
        <v>100</v>
      </c>
      <c r="B359" s="2" t="s">
        <v>376</v>
      </c>
      <c r="C359" s="2">
        <v>51</v>
      </c>
      <c r="D359" s="2">
        <v>27</v>
      </c>
      <c r="E359" s="2" t="s">
        <v>322</v>
      </c>
      <c r="F359" s="2" t="s">
        <v>23</v>
      </c>
      <c r="G359" s="2" t="s">
        <v>357</v>
      </c>
      <c r="H359" s="2" t="s">
        <v>42</v>
      </c>
      <c r="I359" s="2" t="s">
        <v>358</v>
      </c>
      <c r="J359" s="2" t="s">
        <v>212</v>
      </c>
      <c r="K359" s="2" t="s">
        <v>25</v>
      </c>
      <c r="L359" s="2">
        <v>40</v>
      </c>
      <c r="M359" s="2">
        <v>18290</v>
      </c>
      <c r="N359" s="13">
        <v>510.72097705691607</v>
      </c>
      <c r="O359" s="2">
        <v>1692.9961748553992</v>
      </c>
      <c r="P359" s="2">
        <v>282.90522738976011</v>
      </c>
      <c r="Q359" s="2">
        <v>0.48356819924384636</v>
      </c>
      <c r="R359" s="2">
        <v>8.0188412496936839E-2</v>
      </c>
      <c r="S359" s="2">
        <v>0.87800210858345296</v>
      </c>
      <c r="T359" s="2">
        <v>0.64690495712811635</v>
      </c>
      <c r="U359" s="2">
        <v>0.18959161756595944</v>
      </c>
      <c r="V359" s="2">
        <v>0.44944511999037906</v>
      </c>
      <c r="W359" s="2">
        <v>23.45680699835976</v>
      </c>
    </row>
    <row r="360" spans="1:23" x14ac:dyDescent="0.25">
      <c r="A360" s="2" t="s">
        <v>100</v>
      </c>
      <c r="B360" s="2" t="s">
        <v>376</v>
      </c>
      <c r="C360" s="2">
        <v>51</v>
      </c>
      <c r="D360" s="2">
        <v>27</v>
      </c>
      <c r="E360" s="2" t="s">
        <v>322</v>
      </c>
      <c r="F360" s="2" t="s">
        <v>23</v>
      </c>
      <c r="G360" s="2" t="s">
        <v>359</v>
      </c>
      <c r="H360" s="2" t="s">
        <v>43</v>
      </c>
      <c r="I360" s="2" t="s">
        <v>360</v>
      </c>
      <c r="J360" s="2" t="s">
        <v>183</v>
      </c>
      <c r="K360" s="2" t="s">
        <v>25</v>
      </c>
      <c r="L360" s="2">
        <v>40</v>
      </c>
      <c r="M360" s="2">
        <v>23133</v>
      </c>
      <c r="N360" s="13">
        <v>645.95453046788623</v>
      </c>
      <c r="O360" s="2">
        <v>1958.6185412194864</v>
      </c>
      <c r="P360" s="2">
        <v>327.29159817553966</v>
      </c>
      <c r="Q360" s="2">
        <v>0.52097831227619751</v>
      </c>
      <c r="R360" s="2">
        <v>7.5777818570943858E-2</v>
      </c>
      <c r="S360" s="2">
        <v>0.88984080605506144</v>
      </c>
      <c r="T360" s="2">
        <v>0.37782595735709817</v>
      </c>
      <c r="U360" s="2">
        <v>0.15694596902061228</v>
      </c>
      <c r="V360" s="2">
        <v>0.51175799237896347</v>
      </c>
      <c r="W360" s="2">
        <v>33.475986685687111</v>
      </c>
    </row>
    <row r="361" spans="1:23" x14ac:dyDescent="0.25">
      <c r="A361" s="2" t="s">
        <v>100</v>
      </c>
      <c r="B361" s="2" t="s">
        <v>376</v>
      </c>
      <c r="C361" s="2">
        <v>51</v>
      </c>
      <c r="D361" s="2">
        <v>27</v>
      </c>
      <c r="E361" s="2" t="s">
        <v>322</v>
      </c>
      <c r="F361" s="2" t="s">
        <v>23</v>
      </c>
      <c r="G361" s="2" t="s">
        <v>361</v>
      </c>
      <c r="H361" s="2" t="s">
        <v>44</v>
      </c>
      <c r="I361" s="2" t="s">
        <v>362</v>
      </c>
      <c r="J361" s="2" t="s">
        <v>183</v>
      </c>
      <c r="K361" s="2" t="s">
        <v>25</v>
      </c>
      <c r="L361" s="2">
        <v>40</v>
      </c>
      <c r="M361" s="2">
        <v>20179</v>
      </c>
      <c r="N361" s="13">
        <v>563.46848529423232</v>
      </c>
      <c r="O361" s="2">
        <v>1473.5159441150431</v>
      </c>
      <c r="P361" s="2">
        <v>246.22935918204794</v>
      </c>
      <c r="Q361" s="2">
        <v>0.53751897924935399</v>
      </c>
      <c r="R361" s="2">
        <v>0.11678843139720427</v>
      </c>
      <c r="S361" s="2">
        <v>0.85032081411214722</v>
      </c>
      <c r="T361" s="2">
        <v>0.62592554294269598</v>
      </c>
      <c r="U361" s="2">
        <v>0.25488481485948616</v>
      </c>
      <c r="V361" s="2">
        <v>0.42004462802773046</v>
      </c>
      <c r="W361" s="2">
        <v>34.38668913226622</v>
      </c>
    </row>
    <row r="362" spans="1:23" s="43" customFormat="1" x14ac:dyDescent="0.25">
      <c r="A362" s="42" t="s">
        <v>102</v>
      </c>
      <c r="B362" s="42" t="s">
        <v>377</v>
      </c>
      <c r="C362" s="42">
        <v>51</v>
      </c>
      <c r="D362" s="42">
        <v>28</v>
      </c>
      <c r="E362" s="42" t="s">
        <v>322</v>
      </c>
      <c r="F362" s="42" t="s">
        <v>23</v>
      </c>
      <c r="G362" s="42" t="s">
        <v>323</v>
      </c>
      <c r="H362" s="42" t="s">
        <v>24</v>
      </c>
      <c r="I362" s="42" t="s">
        <v>324</v>
      </c>
      <c r="J362" s="42" t="s">
        <v>188</v>
      </c>
      <c r="K362" s="42" t="s">
        <v>25</v>
      </c>
      <c r="L362" s="42">
        <v>40</v>
      </c>
      <c r="M362" s="42">
        <v>16688</v>
      </c>
      <c r="N362" s="13">
        <v>465.98751586253775</v>
      </c>
      <c r="O362" s="42">
        <v>1771.3393206059068</v>
      </c>
      <c r="P362" s="42">
        <v>295.99662463693318</v>
      </c>
      <c r="Q362" s="42">
        <v>0.48896832605701895</v>
      </c>
      <c r="R362" s="42">
        <v>6.6836027414855392E-2</v>
      </c>
      <c r="S362" s="42">
        <v>0.87776599529862676</v>
      </c>
      <c r="T362" s="42">
        <v>0.73007759586185605</v>
      </c>
      <c r="U362" s="42">
        <v>0.1766493888782236</v>
      </c>
      <c r="V362" s="42">
        <v>0.4643972876857001</v>
      </c>
      <c r="W362" s="42">
        <v>31.410354745925215</v>
      </c>
    </row>
    <row r="363" spans="1:23" s="43" customFormat="1" x14ac:dyDescent="0.25">
      <c r="A363" s="42" t="s">
        <v>102</v>
      </c>
      <c r="B363" s="42" t="s">
        <v>377</v>
      </c>
      <c r="C363" s="42">
        <v>51</v>
      </c>
      <c r="D363" s="42">
        <v>28</v>
      </c>
      <c r="E363" s="42" t="s">
        <v>322</v>
      </c>
      <c r="F363" s="42" t="s">
        <v>23</v>
      </c>
      <c r="G363" s="42" t="s">
        <v>325</v>
      </c>
      <c r="H363" s="42" t="s">
        <v>26</v>
      </c>
      <c r="I363" s="42" t="s">
        <v>326</v>
      </c>
      <c r="J363" s="42" t="s">
        <v>61</v>
      </c>
      <c r="K363" s="42" t="s">
        <v>25</v>
      </c>
      <c r="L363" s="42">
        <v>40</v>
      </c>
      <c r="M363" s="42">
        <v>24489</v>
      </c>
      <c r="N363" s="13">
        <v>683.81880848260346</v>
      </c>
      <c r="O363" s="42">
        <v>1562.2022356160583</v>
      </c>
      <c r="P363" s="42">
        <v>261.04913009239402</v>
      </c>
      <c r="Q363" s="42">
        <v>0.57732566363336324</v>
      </c>
      <c r="R363" s="42">
        <v>0.12609747936331439</v>
      </c>
      <c r="S363" s="42">
        <v>0.89459370725662846</v>
      </c>
      <c r="T363" s="42">
        <v>0.52729922468098733</v>
      </c>
      <c r="U363" s="42">
        <v>0.1661376203153799</v>
      </c>
      <c r="V363" s="42">
        <v>0.26589882380351737</v>
      </c>
      <c r="W363" s="42">
        <v>34.262566866756501</v>
      </c>
    </row>
    <row r="364" spans="1:23" s="43" customFormat="1" x14ac:dyDescent="0.25">
      <c r="A364" s="42" t="s">
        <v>102</v>
      </c>
      <c r="B364" s="42" t="s">
        <v>377</v>
      </c>
      <c r="C364" s="42">
        <v>51</v>
      </c>
      <c r="D364" s="42">
        <v>28</v>
      </c>
      <c r="E364" s="42" t="s">
        <v>322</v>
      </c>
      <c r="F364" s="42" t="s">
        <v>23</v>
      </c>
      <c r="G364" s="42" t="s">
        <v>327</v>
      </c>
      <c r="H364" s="42" t="s">
        <v>27</v>
      </c>
      <c r="I364" s="42" t="s">
        <v>328</v>
      </c>
      <c r="J364" s="42" t="s">
        <v>183</v>
      </c>
      <c r="K364" s="42" t="s">
        <v>25</v>
      </c>
      <c r="L364" s="42">
        <v>40</v>
      </c>
      <c r="M364" s="42">
        <v>20989</v>
      </c>
      <c r="N364" s="13">
        <v>586.08652747116525</v>
      </c>
      <c r="O364" s="42">
        <v>1735.0966799187875</v>
      </c>
      <c r="P364" s="42">
        <v>289.94036021231295</v>
      </c>
      <c r="Q364" s="42">
        <v>0.49784155597722962</v>
      </c>
      <c r="R364" s="42">
        <v>8.7610115730219623E-2</v>
      </c>
      <c r="S364" s="42">
        <v>0.86524001560662922</v>
      </c>
      <c r="T364" s="42">
        <v>0.76909966557254306</v>
      </c>
      <c r="U364" s="42">
        <v>0.21043350090806201</v>
      </c>
      <c r="V364" s="42">
        <v>0.52313258323806189</v>
      </c>
      <c r="W364" s="42">
        <v>24.085044547143742</v>
      </c>
    </row>
    <row r="365" spans="1:23" s="43" customFormat="1" x14ac:dyDescent="0.25">
      <c r="A365" s="42" t="s">
        <v>102</v>
      </c>
      <c r="B365" s="42" t="s">
        <v>377</v>
      </c>
      <c r="C365" s="42">
        <v>51</v>
      </c>
      <c r="D365" s="42">
        <v>28</v>
      </c>
      <c r="E365" s="42" t="s">
        <v>322</v>
      </c>
      <c r="F365" s="42" t="s">
        <v>23</v>
      </c>
      <c r="G365" s="42" t="s">
        <v>329</v>
      </c>
      <c r="H365" s="42" t="s">
        <v>28</v>
      </c>
      <c r="I365" s="42" t="s">
        <v>330</v>
      </c>
      <c r="J365" s="42" t="s">
        <v>188</v>
      </c>
      <c r="K365" s="42" t="s">
        <v>25</v>
      </c>
      <c r="L365" s="42">
        <v>40</v>
      </c>
      <c r="M365" s="42">
        <v>27838</v>
      </c>
      <c r="N365" s="13">
        <v>777.33463965611975</v>
      </c>
      <c r="O365" s="42">
        <v>1982.0916292849049</v>
      </c>
      <c r="P365" s="42">
        <v>331.21402837078466</v>
      </c>
      <c r="Q365" s="42">
        <v>0.61272643232892388</v>
      </c>
      <c r="R365" s="42">
        <v>8.9043134502776497E-2</v>
      </c>
      <c r="S365" s="42">
        <v>0.91926658522689297</v>
      </c>
      <c r="T365" s="42">
        <v>0.86996920317085624</v>
      </c>
      <c r="U365" s="42">
        <v>0.16228666905358635</v>
      </c>
      <c r="V365" s="42">
        <v>0.39914901418052501</v>
      </c>
      <c r="W365" s="42">
        <v>32.351497952439111</v>
      </c>
    </row>
    <row r="366" spans="1:23" s="43" customFormat="1" x14ac:dyDescent="0.25">
      <c r="A366" s="42" t="s">
        <v>102</v>
      </c>
      <c r="B366" s="42" t="s">
        <v>377</v>
      </c>
      <c r="C366" s="42">
        <v>51</v>
      </c>
      <c r="D366" s="42">
        <v>28</v>
      </c>
      <c r="E366" s="42" t="s">
        <v>322</v>
      </c>
      <c r="F366" s="42" t="s">
        <v>23</v>
      </c>
      <c r="G366" s="42" t="s">
        <v>331</v>
      </c>
      <c r="H366" s="42" t="s">
        <v>29</v>
      </c>
      <c r="I366" s="42" t="s">
        <v>332</v>
      </c>
      <c r="J366" s="42" t="s">
        <v>188</v>
      </c>
      <c r="K366" s="42" t="s">
        <v>25</v>
      </c>
      <c r="L366" s="42">
        <v>40</v>
      </c>
      <c r="M366" s="42">
        <v>24551</v>
      </c>
      <c r="N366" s="13">
        <v>685.55006603194897</v>
      </c>
      <c r="O366" s="42">
        <v>1662.3860018001324</v>
      </c>
      <c r="P366" s="42">
        <v>277.79016682597603</v>
      </c>
      <c r="Q366" s="42">
        <v>0.54068755918690947</v>
      </c>
      <c r="R366" s="42">
        <v>0.11163883707535499</v>
      </c>
      <c r="S366" s="42">
        <v>0.91816978129483828</v>
      </c>
      <c r="T366" s="42">
        <v>0.44568240942084025</v>
      </c>
      <c r="U366" s="42">
        <v>0.11196100837200625</v>
      </c>
      <c r="V366" s="42">
        <v>0.25686781218651045</v>
      </c>
      <c r="W366" s="42">
        <v>28.808643232454891</v>
      </c>
    </row>
    <row r="367" spans="1:23" s="43" customFormat="1" x14ac:dyDescent="0.25">
      <c r="A367" s="42" t="s">
        <v>102</v>
      </c>
      <c r="B367" s="42" t="s">
        <v>377</v>
      </c>
      <c r="C367" s="42">
        <v>51</v>
      </c>
      <c r="D367" s="42">
        <v>28</v>
      </c>
      <c r="E367" s="42" t="s">
        <v>322</v>
      </c>
      <c r="F367" s="42" t="s">
        <v>23</v>
      </c>
      <c r="G367" s="42" t="s">
        <v>333</v>
      </c>
      <c r="H367" s="42" t="s">
        <v>30</v>
      </c>
      <c r="I367" s="42" t="s">
        <v>334</v>
      </c>
      <c r="J367" s="42" t="s">
        <v>212</v>
      </c>
      <c r="K367" s="42" t="s">
        <v>25</v>
      </c>
      <c r="L367" s="42">
        <v>40</v>
      </c>
      <c r="M367" s="42">
        <v>19920</v>
      </c>
      <c r="N367" s="13">
        <v>556.23629649938596</v>
      </c>
      <c r="O367" s="42">
        <v>1553.1727983645355</v>
      </c>
      <c r="P367" s="42">
        <v>259.5402814388749</v>
      </c>
      <c r="Q367" s="42">
        <v>0.57996331557341252</v>
      </c>
      <c r="R367" s="42">
        <v>0.10376709205627062</v>
      </c>
      <c r="S367" s="42">
        <v>0.86184150895281297</v>
      </c>
      <c r="T367" s="42">
        <v>0.60145699470695224</v>
      </c>
      <c r="U367" s="42">
        <v>0.21812655608368092</v>
      </c>
      <c r="V367" s="42">
        <v>0.46011228907475027</v>
      </c>
      <c r="W367" s="42">
        <v>32.936746987951807</v>
      </c>
    </row>
    <row r="368" spans="1:23" s="43" customFormat="1" x14ac:dyDescent="0.25">
      <c r="A368" s="42" t="s">
        <v>102</v>
      </c>
      <c r="B368" s="42" t="s">
        <v>377</v>
      </c>
      <c r="C368" s="42">
        <v>51</v>
      </c>
      <c r="D368" s="42">
        <v>28</v>
      </c>
      <c r="E368" s="42" t="s">
        <v>322</v>
      </c>
      <c r="F368" s="42" t="s">
        <v>23</v>
      </c>
      <c r="G368" s="42" t="s">
        <v>335</v>
      </c>
      <c r="H368" s="42" t="s">
        <v>31</v>
      </c>
      <c r="I368" s="42" t="s">
        <v>336</v>
      </c>
      <c r="J368" s="42" t="s">
        <v>193</v>
      </c>
      <c r="K368" s="42" t="s">
        <v>25</v>
      </c>
      <c r="L368" s="42">
        <v>40</v>
      </c>
      <c r="M368" s="42">
        <v>27098</v>
      </c>
      <c r="N368" s="13">
        <v>756.67124309941562</v>
      </c>
      <c r="O368" s="42">
        <v>1997.3048327205015</v>
      </c>
      <c r="P368" s="42">
        <v>333.75620468588579</v>
      </c>
      <c r="Q368" s="42">
        <v>0.61706972719406117</v>
      </c>
      <c r="R368" s="42">
        <v>8.5360784306171222E-2</v>
      </c>
      <c r="S368" s="42">
        <v>0.90638805593518879</v>
      </c>
      <c r="T368" s="42">
        <v>0.56026269172989418</v>
      </c>
      <c r="U368" s="42">
        <v>0.15481521578662466</v>
      </c>
      <c r="V368" s="42">
        <v>0.3069745523801819</v>
      </c>
      <c r="W368" s="42">
        <v>44.166949590375673</v>
      </c>
    </row>
    <row r="369" spans="1:23" s="43" customFormat="1" x14ac:dyDescent="0.25">
      <c r="A369" s="42" t="s">
        <v>102</v>
      </c>
      <c r="B369" s="42" t="s">
        <v>377</v>
      </c>
      <c r="C369" s="42">
        <v>51</v>
      </c>
      <c r="D369" s="42">
        <v>28</v>
      </c>
      <c r="E369" s="42" t="s">
        <v>322</v>
      </c>
      <c r="F369" s="42" t="s">
        <v>23</v>
      </c>
      <c r="G369" s="42" t="s">
        <v>337</v>
      </c>
      <c r="H369" s="42" t="s">
        <v>32</v>
      </c>
      <c r="I369" s="42" t="s">
        <v>338</v>
      </c>
      <c r="J369" s="42" t="s">
        <v>212</v>
      </c>
      <c r="K369" s="42" t="s">
        <v>25</v>
      </c>
      <c r="L369" s="42">
        <v>40</v>
      </c>
      <c r="M369" s="42">
        <v>21394</v>
      </c>
      <c r="N369" s="13">
        <v>597.39554855963161</v>
      </c>
      <c r="O369" s="42">
        <v>1787.3809511662496</v>
      </c>
      <c r="P369" s="42">
        <v>298.67723384844771</v>
      </c>
      <c r="Q369" s="42">
        <v>0.60671544438772618</v>
      </c>
      <c r="R369" s="42">
        <v>8.4152612895753195E-2</v>
      </c>
      <c r="S369" s="42">
        <v>0.89303356703059134</v>
      </c>
      <c r="T369" s="42">
        <v>0.5927045334207468</v>
      </c>
      <c r="U369" s="42">
        <v>0.18792302173980849</v>
      </c>
      <c r="V369" s="42">
        <v>0.40679142687066822</v>
      </c>
      <c r="W369" s="42">
        <v>23.100355239786857</v>
      </c>
    </row>
    <row r="370" spans="1:23" s="43" customFormat="1" x14ac:dyDescent="0.25">
      <c r="A370" s="42" t="s">
        <v>102</v>
      </c>
      <c r="B370" s="42" t="s">
        <v>377</v>
      </c>
      <c r="C370" s="42">
        <v>51</v>
      </c>
      <c r="D370" s="42">
        <v>28</v>
      </c>
      <c r="E370" s="42" t="s">
        <v>322</v>
      </c>
      <c r="F370" s="42" t="s">
        <v>23</v>
      </c>
      <c r="G370" s="42" t="s">
        <v>339</v>
      </c>
      <c r="H370" s="42" t="s">
        <v>33</v>
      </c>
      <c r="I370" s="42" t="s">
        <v>340</v>
      </c>
      <c r="J370" s="42" t="s">
        <v>61</v>
      </c>
      <c r="K370" s="42" t="s">
        <v>25</v>
      </c>
      <c r="L370" s="42">
        <v>40</v>
      </c>
      <c r="M370" s="42">
        <v>17153</v>
      </c>
      <c r="N370" s="13">
        <v>478.97194748262888</v>
      </c>
      <c r="O370" s="42">
        <v>1652.5281374238632</v>
      </c>
      <c r="P370" s="42">
        <v>276.14288527604339</v>
      </c>
      <c r="Q370" s="42">
        <v>0.51575560767334172</v>
      </c>
      <c r="R370" s="42">
        <v>7.8931839809367549E-2</v>
      </c>
      <c r="S370" s="42">
        <v>0.87033899839176754</v>
      </c>
      <c r="T370" s="42">
        <v>0.54617464084127776</v>
      </c>
      <c r="U370" s="42">
        <v>0.22725743506930426</v>
      </c>
      <c r="V370" s="42">
        <v>0.68745116360198211</v>
      </c>
      <c r="W370" s="42">
        <v>32.618434093161547</v>
      </c>
    </row>
    <row r="371" spans="1:23" s="43" customFormat="1" x14ac:dyDescent="0.25">
      <c r="A371" s="42" t="s">
        <v>102</v>
      </c>
      <c r="B371" s="42" t="s">
        <v>377</v>
      </c>
      <c r="C371" s="42">
        <v>51</v>
      </c>
      <c r="D371" s="42">
        <v>28</v>
      </c>
      <c r="E371" s="42" t="s">
        <v>322</v>
      </c>
      <c r="F371" s="42" t="s">
        <v>23</v>
      </c>
      <c r="G371" s="42" t="s">
        <v>341</v>
      </c>
      <c r="H371" s="42" t="s">
        <v>34</v>
      </c>
      <c r="I371" s="42" t="s">
        <v>342</v>
      </c>
      <c r="J371" s="42" t="s">
        <v>183</v>
      </c>
      <c r="K371" s="42" t="s">
        <v>25</v>
      </c>
      <c r="L371" s="42">
        <v>40</v>
      </c>
      <c r="M371" s="42">
        <v>27736</v>
      </c>
      <c r="N371" s="13">
        <v>774.48644175235779</v>
      </c>
      <c r="O371" s="42">
        <v>2243.5546160825406</v>
      </c>
      <c r="P371" s="42">
        <v>374.90535315497021</v>
      </c>
      <c r="Q371" s="42">
        <v>0.54261958329257554</v>
      </c>
      <c r="R371" s="42">
        <v>6.9243721368132505E-2</v>
      </c>
      <c r="S371" s="42">
        <v>0.89646072692210554</v>
      </c>
      <c r="T371" s="42">
        <v>0.5684538632959425</v>
      </c>
      <c r="U371" s="42">
        <v>0.14982314300151592</v>
      </c>
      <c r="V371" s="42">
        <v>0.32180696918066709</v>
      </c>
      <c r="W371" s="42">
        <v>37.29048889529853</v>
      </c>
    </row>
    <row r="372" spans="1:23" s="43" customFormat="1" x14ac:dyDescent="0.25">
      <c r="A372" s="42" t="s">
        <v>102</v>
      </c>
      <c r="B372" s="42" t="s">
        <v>377</v>
      </c>
      <c r="C372" s="42">
        <v>51</v>
      </c>
      <c r="D372" s="42">
        <v>28</v>
      </c>
      <c r="E372" s="42" t="s">
        <v>322</v>
      </c>
      <c r="F372" s="42" t="s">
        <v>23</v>
      </c>
      <c r="G372" s="42" t="s">
        <v>343</v>
      </c>
      <c r="H372" s="42" t="s">
        <v>35</v>
      </c>
      <c r="I372" s="42" t="s">
        <v>344</v>
      </c>
      <c r="J372" s="42" t="s">
        <v>61</v>
      </c>
      <c r="K372" s="42" t="s">
        <v>25</v>
      </c>
      <c r="L372" s="42">
        <v>40</v>
      </c>
      <c r="M372" s="42">
        <v>30144</v>
      </c>
      <c r="N372" s="13">
        <v>841.7262510882274</v>
      </c>
      <c r="O372" s="42">
        <v>1857.9667376038765</v>
      </c>
      <c r="P372" s="42">
        <v>310.47235084824098</v>
      </c>
      <c r="Q372" s="42">
        <v>0.57329783187523775</v>
      </c>
      <c r="R372" s="42">
        <v>0.10973239942790239</v>
      </c>
      <c r="S372" s="42">
        <v>0.89663838886287095</v>
      </c>
      <c r="T372" s="42">
        <v>0.80233986127711443</v>
      </c>
      <c r="U372" s="42">
        <v>0.16107271789582259</v>
      </c>
      <c r="V372" s="42">
        <v>0.28397803756035678</v>
      </c>
      <c r="W372" s="42">
        <v>35.881104033970274</v>
      </c>
    </row>
    <row r="373" spans="1:23" s="45" customFormat="1" x14ac:dyDescent="0.25">
      <c r="A373" s="44" t="s">
        <v>102</v>
      </c>
      <c r="B373" s="44" t="s">
        <v>377</v>
      </c>
      <c r="C373" s="44">
        <v>51</v>
      </c>
      <c r="D373" s="44">
        <v>28</v>
      </c>
      <c r="E373" s="44" t="s">
        <v>322</v>
      </c>
      <c r="F373" s="44" t="s">
        <v>23</v>
      </c>
      <c r="G373" s="44" t="s">
        <v>345</v>
      </c>
      <c r="H373" s="44" t="s">
        <v>36</v>
      </c>
      <c r="I373" s="44" t="s">
        <v>346</v>
      </c>
      <c r="J373" s="44" t="s">
        <v>193</v>
      </c>
      <c r="K373" s="44" t="s">
        <v>25</v>
      </c>
      <c r="L373" s="44">
        <v>40</v>
      </c>
      <c r="M373" s="44">
        <v>14930</v>
      </c>
      <c r="N373" s="16">
        <v>416.89798728593536</v>
      </c>
      <c r="O373" s="44">
        <v>1090.5554826343312</v>
      </c>
      <c r="P373" s="44">
        <v>182.23540689462362</v>
      </c>
      <c r="Q373" s="44">
        <v>0.56311997887828613</v>
      </c>
      <c r="R373" s="44">
        <v>0.15775173368942708</v>
      </c>
      <c r="S373" s="44">
        <v>0.88491922470309281</v>
      </c>
      <c r="T373" s="44">
        <v>0.71733299807595674</v>
      </c>
      <c r="U373" s="44">
        <v>0.19194017449106771</v>
      </c>
      <c r="V373" s="44">
        <v>0.48362915835768178</v>
      </c>
      <c r="W373" s="44">
        <v>19.531145344943067</v>
      </c>
    </row>
    <row r="374" spans="1:23" s="43" customFormat="1" x14ac:dyDescent="0.25">
      <c r="A374" s="42" t="s">
        <v>102</v>
      </c>
      <c r="B374" s="42" t="s">
        <v>377</v>
      </c>
      <c r="C374" s="42">
        <v>51</v>
      </c>
      <c r="D374" s="42">
        <v>28</v>
      </c>
      <c r="E374" s="42" t="s">
        <v>322</v>
      </c>
      <c r="F374" s="42" t="s">
        <v>23</v>
      </c>
      <c r="G374" s="42" t="s">
        <v>347</v>
      </c>
      <c r="H374" s="42" t="s">
        <v>37</v>
      </c>
      <c r="I374" s="42" t="s">
        <v>348</v>
      </c>
      <c r="J374" s="42" t="s">
        <v>61</v>
      </c>
      <c r="K374" s="42" t="s">
        <v>25</v>
      </c>
      <c r="L374" s="42">
        <v>40</v>
      </c>
      <c r="M374" s="42">
        <v>27714</v>
      </c>
      <c r="N374" s="13">
        <v>773.87212455742883</v>
      </c>
      <c r="O374" s="42">
        <v>2244.6256838944082</v>
      </c>
      <c r="P374" s="42">
        <v>375.08433210800422</v>
      </c>
      <c r="Q374" s="42">
        <v>0.51916376306620204</v>
      </c>
      <c r="R374" s="42">
        <v>6.9122783866024079E-2</v>
      </c>
      <c r="S374" s="42">
        <v>0.89709760292176477</v>
      </c>
      <c r="T374" s="42">
        <v>0.4580126019950721</v>
      </c>
      <c r="U374" s="42">
        <v>0.18433861129936541</v>
      </c>
      <c r="V374" s="42">
        <v>0.29739137850220293</v>
      </c>
      <c r="W374" s="42">
        <v>33.323266219239372</v>
      </c>
    </row>
    <row r="375" spans="1:23" s="43" customFormat="1" x14ac:dyDescent="0.25">
      <c r="A375" s="42" t="s">
        <v>102</v>
      </c>
      <c r="B375" s="42" t="s">
        <v>377</v>
      </c>
      <c r="C375" s="42">
        <v>51</v>
      </c>
      <c r="D375" s="42">
        <v>28</v>
      </c>
      <c r="E375" s="42" t="s">
        <v>322</v>
      </c>
      <c r="F375" s="42" t="s">
        <v>23</v>
      </c>
      <c r="G375" s="42" t="s">
        <v>349</v>
      </c>
      <c r="H375" s="42" t="s">
        <v>38</v>
      </c>
      <c r="I375" s="42" t="s">
        <v>350</v>
      </c>
      <c r="J375" s="42" t="s">
        <v>212</v>
      </c>
      <c r="K375" s="42" t="s">
        <v>25</v>
      </c>
      <c r="L375" s="42">
        <v>40</v>
      </c>
      <c r="M375" s="42">
        <v>29357</v>
      </c>
      <c r="N375" s="13">
        <v>819.75044961508399</v>
      </c>
      <c r="O375" s="42">
        <v>2167.8733752154144</v>
      </c>
      <c r="P375" s="42">
        <v>362.25876896615341</v>
      </c>
      <c r="Q375" s="42">
        <v>0.56405871728855239</v>
      </c>
      <c r="R375" s="42">
        <v>7.8497118291090448E-2</v>
      </c>
      <c r="S375" s="42">
        <v>0.89070839745159536</v>
      </c>
      <c r="T375" s="42">
        <v>0.78087431776381255</v>
      </c>
      <c r="U375" s="42">
        <v>0.19958477215431222</v>
      </c>
      <c r="V375" s="42">
        <v>0.41925906675236246</v>
      </c>
      <c r="W375" s="42">
        <v>29.842831351977381</v>
      </c>
    </row>
    <row r="376" spans="1:23" s="43" customFormat="1" x14ac:dyDescent="0.25">
      <c r="A376" s="42" t="s">
        <v>102</v>
      </c>
      <c r="B376" s="42" t="s">
        <v>377</v>
      </c>
      <c r="C376" s="42">
        <v>51</v>
      </c>
      <c r="D376" s="42">
        <v>28</v>
      </c>
      <c r="E376" s="42" t="s">
        <v>322</v>
      </c>
      <c r="F376" s="42" t="s">
        <v>23</v>
      </c>
      <c r="G376" s="42" t="s">
        <v>351</v>
      </c>
      <c r="H376" s="42" t="s">
        <v>39</v>
      </c>
      <c r="I376" s="42" t="s">
        <v>352</v>
      </c>
      <c r="J376" s="42" t="s">
        <v>193</v>
      </c>
      <c r="K376" s="42" t="s">
        <v>25</v>
      </c>
      <c r="L376" s="42">
        <v>40</v>
      </c>
      <c r="M376" s="42">
        <v>22784</v>
      </c>
      <c r="N376" s="13">
        <v>636.2092258756029</v>
      </c>
      <c r="O376" s="42">
        <v>1943.973880278814</v>
      </c>
      <c r="P376" s="42">
        <v>324.84442718070818</v>
      </c>
      <c r="Q376" s="42">
        <v>0.5642257497337857</v>
      </c>
      <c r="R376" s="42">
        <v>7.5763317873225988E-2</v>
      </c>
      <c r="S376" s="42">
        <v>0.89713010306438412</v>
      </c>
      <c r="T376" s="42">
        <v>0.52988576487078398</v>
      </c>
      <c r="U376" s="42">
        <v>0.1957994209865079</v>
      </c>
      <c r="V376" s="42">
        <v>0.4367143590013296</v>
      </c>
      <c r="W376" s="42">
        <v>53.785507373595507</v>
      </c>
    </row>
    <row r="377" spans="1:23" s="43" customFormat="1" x14ac:dyDescent="0.25">
      <c r="A377" s="42" t="s">
        <v>102</v>
      </c>
      <c r="B377" s="42" t="s">
        <v>377</v>
      </c>
      <c r="C377" s="42">
        <v>51</v>
      </c>
      <c r="D377" s="42">
        <v>28</v>
      </c>
      <c r="E377" s="42" t="s">
        <v>322</v>
      </c>
      <c r="F377" s="42" t="s">
        <v>23</v>
      </c>
      <c r="G377" s="42" t="s">
        <v>353</v>
      </c>
      <c r="H377" s="42" t="s">
        <v>40</v>
      </c>
      <c r="I377" s="42" t="s">
        <v>354</v>
      </c>
      <c r="J377" s="42" t="s">
        <v>188</v>
      </c>
      <c r="K377" s="42" t="s">
        <v>25</v>
      </c>
      <c r="L377" s="42">
        <v>40</v>
      </c>
      <c r="M377" s="42">
        <v>26096</v>
      </c>
      <c r="N377" s="13">
        <v>728.69188722128388</v>
      </c>
      <c r="O377" s="42">
        <v>2151.4713549618641</v>
      </c>
      <c r="P377" s="42">
        <v>359.5179374519426</v>
      </c>
      <c r="Q377" s="42">
        <v>0.49526484598887854</v>
      </c>
      <c r="R377" s="42">
        <v>7.084556551435342E-2</v>
      </c>
      <c r="S377" s="42">
        <v>0.90402087973126866</v>
      </c>
      <c r="T377" s="42">
        <v>0.33871291381903063</v>
      </c>
      <c r="U377" s="42">
        <v>0.1460749740098253</v>
      </c>
      <c r="V377" s="42">
        <v>0.4794617112347333</v>
      </c>
      <c r="W377" s="42">
        <v>26.717696198651133</v>
      </c>
    </row>
    <row r="378" spans="1:23" s="43" customFormat="1" x14ac:dyDescent="0.25">
      <c r="A378" s="42" t="s">
        <v>102</v>
      </c>
      <c r="B378" s="42" t="s">
        <v>377</v>
      </c>
      <c r="C378" s="42">
        <v>51</v>
      </c>
      <c r="D378" s="42">
        <v>28</v>
      </c>
      <c r="E378" s="42" t="s">
        <v>322</v>
      </c>
      <c r="F378" s="42" t="s">
        <v>23</v>
      </c>
      <c r="G378" s="42" t="s">
        <v>355</v>
      </c>
      <c r="H378" s="42" t="s">
        <v>41</v>
      </c>
      <c r="I378" s="42" t="s">
        <v>356</v>
      </c>
      <c r="J378" s="42" t="s">
        <v>193</v>
      </c>
      <c r="K378" s="42" t="s">
        <v>25</v>
      </c>
      <c r="L378" s="42">
        <v>40</v>
      </c>
      <c r="M378" s="42">
        <v>32854</v>
      </c>
      <c r="N378" s="13">
        <v>917.39896009994106</v>
      </c>
      <c r="O378" s="42">
        <v>2210.4002871499929</v>
      </c>
      <c r="P378" s="42">
        <v>369.36515577890793</v>
      </c>
      <c r="Q378" s="42">
        <v>0.56058150050335287</v>
      </c>
      <c r="R378" s="42">
        <v>8.4499912682293482E-2</v>
      </c>
      <c r="S378" s="42">
        <v>0.8888381855935209</v>
      </c>
      <c r="T378" s="42">
        <v>0.48048641703960482</v>
      </c>
      <c r="U378" s="42">
        <v>0.15402738919157707</v>
      </c>
      <c r="V378" s="42">
        <v>0.32675914335407069</v>
      </c>
      <c r="W378" s="42">
        <v>28.168381323430935</v>
      </c>
    </row>
    <row r="379" spans="1:23" s="43" customFormat="1" x14ac:dyDescent="0.25">
      <c r="A379" s="42" t="s">
        <v>102</v>
      </c>
      <c r="B379" s="42" t="s">
        <v>377</v>
      </c>
      <c r="C379" s="42">
        <v>51</v>
      </c>
      <c r="D379" s="42">
        <v>28</v>
      </c>
      <c r="E379" s="42" t="s">
        <v>322</v>
      </c>
      <c r="F379" s="42" t="s">
        <v>23</v>
      </c>
      <c r="G379" s="42" t="s">
        <v>357</v>
      </c>
      <c r="H379" s="42" t="s">
        <v>42</v>
      </c>
      <c r="I379" s="42" t="s">
        <v>358</v>
      </c>
      <c r="J379" s="42" t="s">
        <v>212</v>
      </c>
      <c r="K379" s="42" t="s">
        <v>25</v>
      </c>
      <c r="L379" s="42">
        <v>40</v>
      </c>
      <c r="M379" s="42">
        <v>23378</v>
      </c>
      <c r="N379" s="13">
        <v>652.79579013868693</v>
      </c>
      <c r="O379" s="42">
        <v>2142.4835482706835</v>
      </c>
      <c r="P379" s="42">
        <v>358.0160454019379</v>
      </c>
      <c r="Q379" s="42">
        <v>0.48629196655156631</v>
      </c>
      <c r="R379" s="42">
        <v>6.4000331993277843E-2</v>
      </c>
      <c r="S379" s="42">
        <v>0.8885702449468198</v>
      </c>
      <c r="T379" s="42">
        <v>0.28214230486763076</v>
      </c>
      <c r="U379" s="42">
        <v>0.15559102558338203</v>
      </c>
      <c r="V379" s="42">
        <v>0.41063589844749876</v>
      </c>
      <c r="W379" s="42">
        <v>29.326033022499786</v>
      </c>
    </row>
    <row r="380" spans="1:23" s="43" customFormat="1" x14ac:dyDescent="0.25">
      <c r="A380" s="42" t="s">
        <v>102</v>
      </c>
      <c r="B380" s="42" t="s">
        <v>377</v>
      </c>
      <c r="C380" s="42">
        <v>51</v>
      </c>
      <c r="D380" s="42">
        <v>28</v>
      </c>
      <c r="E380" s="42" t="s">
        <v>322</v>
      </c>
      <c r="F380" s="42" t="s">
        <v>23</v>
      </c>
      <c r="G380" s="42" t="s">
        <v>359</v>
      </c>
      <c r="H380" s="42" t="s">
        <v>43</v>
      </c>
      <c r="I380" s="42" t="s">
        <v>360</v>
      </c>
      <c r="J380" s="42" t="s">
        <v>183</v>
      </c>
      <c r="K380" s="42" t="s">
        <v>25</v>
      </c>
      <c r="L380" s="42">
        <v>40</v>
      </c>
      <c r="M380" s="42">
        <v>28889</v>
      </c>
      <c r="N380" s="13">
        <v>806.68224746841167</v>
      </c>
      <c r="O380" s="42">
        <v>2155.6134905855956</v>
      </c>
      <c r="P380" s="42">
        <v>360.21010193401003</v>
      </c>
      <c r="Q380" s="42">
        <v>0.53326318898364533</v>
      </c>
      <c r="R380" s="42">
        <v>7.812689907332622E-2</v>
      </c>
      <c r="S380" s="42">
        <v>0.91129356820458063</v>
      </c>
      <c r="T380" s="42">
        <v>0.44695358169478383</v>
      </c>
      <c r="U380" s="42">
        <v>0.13554294302608422</v>
      </c>
      <c r="V380" s="42">
        <v>0.46983800512021839</v>
      </c>
      <c r="W380" s="42">
        <v>39.33524871058188</v>
      </c>
    </row>
    <row r="381" spans="1:23" s="43" customFormat="1" x14ac:dyDescent="0.25">
      <c r="A381" s="42" t="s">
        <v>102</v>
      </c>
      <c r="B381" s="42" t="s">
        <v>377</v>
      </c>
      <c r="C381" s="42">
        <v>51</v>
      </c>
      <c r="D381" s="42">
        <v>28</v>
      </c>
      <c r="E381" s="42" t="s">
        <v>322</v>
      </c>
      <c r="F381" s="42" t="s">
        <v>23</v>
      </c>
      <c r="G381" s="42" t="s">
        <v>361</v>
      </c>
      <c r="H381" s="42" t="s">
        <v>44</v>
      </c>
      <c r="I381" s="42" t="s">
        <v>362</v>
      </c>
      <c r="J381" s="42" t="s">
        <v>183</v>
      </c>
      <c r="K381" s="42" t="s">
        <v>25</v>
      </c>
      <c r="L381" s="42">
        <v>40</v>
      </c>
      <c r="M381" s="42">
        <v>25509</v>
      </c>
      <c r="N381" s="13">
        <v>712.30078752022268</v>
      </c>
      <c r="O381" s="42">
        <v>1909.505842847278</v>
      </c>
      <c r="P381" s="42">
        <v>319.08470479499141</v>
      </c>
      <c r="Q381" s="42">
        <v>0.54957342295760081</v>
      </c>
      <c r="R381" s="42">
        <v>8.7914662786868242E-2</v>
      </c>
      <c r="S381" s="42">
        <v>0.88063082666121961</v>
      </c>
      <c r="T381" s="42">
        <v>0.58814270291837312</v>
      </c>
      <c r="U381" s="42">
        <v>0.23783092405338224</v>
      </c>
      <c r="V381" s="42">
        <v>0.39792611854080467</v>
      </c>
      <c r="W381" s="42">
        <v>41.994002116899921</v>
      </c>
    </row>
    <row r="382" spans="1:23" x14ac:dyDescent="0.25">
      <c r="A382" s="2" t="s">
        <v>104</v>
      </c>
      <c r="B382" s="2" t="s">
        <v>378</v>
      </c>
      <c r="C382" s="2">
        <v>51</v>
      </c>
      <c r="D382" s="2">
        <v>29</v>
      </c>
      <c r="E382" s="2" t="s">
        <v>322</v>
      </c>
      <c r="F382" s="2" t="s">
        <v>23</v>
      </c>
      <c r="G382" s="2" t="s">
        <v>323</v>
      </c>
      <c r="H382" s="2" t="s">
        <v>24</v>
      </c>
      <c r="I382" s="2" t="s">
        <v>324</v>
      </c>
      <c r="J382" s="2" t="s">
        <v>188</v>
      </c>
      <c r="K382" s="2" t="s">
        <v>25</v>
      </c>
      <c r="L382" s="2">
        <v>39</v>
      </c>
      <c r="M382" s="2">
        <v>20723</v>
      </c>
      <c r="N382" s="13">
        <v>576.75068456710449</v>
      </c>
      <c r="O382" s="2">
        <v>1962.3170260293216</v>
      </c>
      <c r="P382" s="2">
        <v>327.36852215258767</v>
      </c>
      <c r="Q382" s="2">
        <v>0.49331079794324889</v>
      </c>
      <c r="R382" s="2">
        <v>6.7627626740659336E-2</v>
      </c>
      <c r="S382" s="2">
        <v>0.89024323607928579</v>
      </c>
      <c r="T382" s="2">
        <v>0.63763268209031831</v>
      </c>
      <c r="U382" s="2">
        <v>0.17539898793304787</v>
      </c>
      <c r="V382" s="2">
        <v>0.4415875431658805</v>
      </c>
      <c r="W382" s="2">
        <v>28.314240216184917</v>
      </c>
    </row>
    <row r="383" spans="1:23" x14ac:dyDescent="0.25">
      <c r="A383" s="2" t="s">
        <v>104</v>
      </c>
      <c r="B383" s="2" t="s">
        <v>378</v>
      </c>
      <c r="C383" s="2">
        <v>51</v>
      </c>
      <c r="D383" s="2">
        <v>29</v>
      </c>
      <c r="E383" s="2" t="s">
        <v>322</v>
      </c>
      <c r="F383" s="2" t="s">
        <v>23</v>
      </c>
      <c r="G383" s="2" t="s">
        <v>325</v>
      </c>
      <c r="H383" s="2" t="s">
        <v>26</v>
      </c>
      <c r="I383" s="2" t="s">
        <v>326</v>
      </c>
      <c r="J383" s="2" t="s">
        <v>61</v>
      </c>
      <c r="K383" s="2" t="s">
        <v>25</v>
      </c>
      <c r="L383" s="2">
        <v>39</v>
      </c>
      <c r="M383" s="2">
        <v>29132</v>
      </c>
      <c r="N383" s="13">
        <v>810.78516348061999</v>
      </c>
      <c r="O383" s="2">
        <v>2010.0327547818595</v>
      </c>
      <c r="P383" s="2">
        <v>335.32881979968084</v>
      </c>
      <c r="Q383" s="2">
        <v>0.56607659872141147</v>
      </c>
      <c r="R383" s="2">
        <v>9.0609533848252766E-2</v>
      </c>
      <c r="S383" s="2">
        <v>0.89216181876690814</v>
      </c>
      <c r="T383" s="2">
        <v>0.40676584952804939</v>
      </c>
      <c r="U383" s="2">
        <v>0.17445562205526549</v>
      </c>
      <c r="V383" s="2">
        <v>0.22587698007456303</v>
      </c>
      <c r="W383" s="2">
        <v>42.446244679390361</v>
      </c>
    </row>
    <row r="384" spans="1:23" x14ac:dyDescent="0.25">
      <c r="A384" s="2" t="s">
        <v>104</v>
      </c>
      <c r="B384" s="2" t="s">
        <v>378</v>
      </c>
      <c r="C384" s="2">
        <v>51</v>
      </c>
      <c r="D384" s="2">
        <v>29</v>
      </c>
      <c r="E384" s="2" t="s">
        <v>322</v>
      </c>
      <c r="F384" s="2" t="s">
        <v>23</v>
      </c>
      <c r="G384" s="2" t="s">
        <v>327</v>
      </c>
      <c r="H384" s="2" t="s">
        <v>27</v>
      </c>
      <c r="I384" s="2" t="s">
        <v>328</v>
      </c>
      <c r="J384" s="2" t="s">
        <v>183</v>
      </c>
      <c r="K384" s="2" t="s">
        <v>25</v>
      </c>
      <c r="L384" s="2">
        <v>39</v>
      </c>
      <c r="M384" s="2">
        <v>27432</v>
      </c>
      <c r="N384" s="13">
        <v>763.47173570645225</v>
      </c>
      <c r="O384" s="2">
        <v>2016.6012972767837</v>
      </c>
      <c r="P384" s="2">
        <v>336.42463358549452</v>
      </c>
      <c r="Q384" s="2">
        <v>0.53182373354529766</v>
      </c>
      <c r="R384" s="2">
        <v>8.4767085569173381E-2</v>
      </c>
      <c r="S384" s="2">
        <v>0.89397913236339266</v>
      </c>
      <c r="T384" s="2">
        <v>0.52241747173924136</v>
      </c>
      <c r="U384" s="2">
        <v>0.18606280654818777</v>
      </c>
      <c r="V384" s="2">
        <v>0.43413732138259331</v>
      </c>
      <c r="W384" s="2">
        <v>24.035578885972587</v>
      </c>
    </row>
    <row r="385" spans="1:23" x14ac:dyDescent="0.25">
      <c r="A385" s="2" t="s">
        <v>104</v>
      </c>
      <c r="B385" s="2" t="s">
        <v>378</v>
      </c>
      <c r="C385" s="2">
        <v>51</v>
      </c>
      <c r="D385" s="2">
        <v>29</v>
      </c>
      <c r="E385" s="2" t="s">
        <v>322</v>
      </c>
      <c r="F385" s="2" t="s">
        <v>23</v>
      </c>
      <c r="G385" s="2" t="s">
        <v>329</v>
      </c>
      <c r="H385" s="2" t="s">
        <v>28</v>
      </c>
      <c r="I385" s="2" t="s">
        <v>330</v>
      </c>
      <c r="J385" s="2" t="s">
        <v>188</v>
      </c>
      <c r="K385" s="2" t="s">
        <v>25</v>
      </c>
      <c r="L385" s="2">
        <v>39</v>
      </c>
      <c r="M385" s="2">
        <v>33815</v>
      </c>
      <c r="N385" s="13">
        <v>941.11974128440079</v>
      </c>
      <c r="O385" s="2">
        <v>2219.6551211459337</v>
      </c>
      <c r="P385" s="2">
        <v>370.2996035091781</v>
      </c>
      <c r="Q385" s="2">
        <v>0.61385833061031836</v>
      </c>
      <c r="R385" s="2">
        <v>8.6247845167532117E-2</v>
      </c>
      <c r="S385" s="2">
        <v>0.92880484446587663</v>
      </c>
      <c r="T385" s="2">
        <v>0.83022530848626663</v>
      </c>
      <c r="U385" s="2">
        <v>0.13997659906396256</v>
      </c>
      <c r="V385" s="2">
        <v>0.44789451081799264</v>
      </c>
      <c r="W385" s="2">
        <v>38.029158657400565</v>
      </c>
    </row>
    <row r="386" spans="1:23" x14ac:dyDescent="0.25">
      <c r="A386" s="2" t="s">
        <v>104</v>
      </c>
      <c r="B386" s="2" t="s">
        <v>378</v>
      </c>
      <c r="C386" s="2">
        <v>51</v>
      </c>
      <c r="D386" s="2">
        <v>29</v>
      </c>
      <c r="E386" s="2" t="s">
        <v>322</v>
      </c>
      <c r="F386" s="2" t="s">
        <v>23</v>
      </c>
      <c r="G386" s="2" t="s">
        <v>331</v>
      </c>
      <c r="H386" s="2" t="s">
        <v>29</v>
      </c>
      <c r="I386" s="2" t="s">
        <v>332</v>
      </c>
      <c r="J386" s="2" t="s">
        <v>188</v>
      </c>
      <c r="K386" s="2" t="s">
        <v>25</v>
      </c>
      <c r="L386" s="2">
        <v>39</v>
      </c>
      <c r="M386" s="2">
        <v>31758</v>
      </c>
      <c r="N386" s="13">
        <v>883.87049367765781</v>
      </c>
      <c r="O386" s="2">
        <v>1974.9616869699942</v>
      </c>
      <c r="P386" s="2">
        <v>329.47799983145416</v>
      </c>
      <c r="Q386" s="2">
        <v>0.55806842743423479</v>
      </c>
      <c r="R386" s="2">
        <v>0.10231649595585297</v>
      </c>
      <c r="S386" s="2">
        <v>0.91750602608380261</v>
      </c>
      <c r="T386" s="2">
        <v>0.69445852045179557</v>
      </c>
      <c r="U386" s="2">
        <v>0.12591442309491291</v>
      </c>
      <c r="V386" s="2">
        <v>0.36566990336860977</v>
      </c>
      <c r="W386" s="2">
        <v>51.509572391208515</v>
      </c>
    </row>
    <row r="387" spans="1:23" x14ac:dyDescent="0.25">
      <c r="A387" s="2" t="s">
        <v>104</v>
      </c>
      <c r="B387" s="2" t="s">
        <v>378</v>
      </c>
      <c r="C387" s="2">
        <v>51</v>
      </c>
      <c r="D387" s="2">
        <v>29</v>
      </c>
      <c r="E387" s="2" t="s">
        <v>322</v>
      </c>
      <c r="F387" s="2" t="s">
        <v>23</v>
      </c>
      <c r="G387" s="2" t="s">
        <v>333</v>
      </c>
      <c r="H387" s="2" t="s">
        <v>30</v>
      </c>
      <c r="I387" s="2" t="s">
        <v>334</v>
      </c>
      <c r="J387" s="2" t="s">
        <v>212</v>
      </c>
      <c r="K387" s="2" t="s">
        <v>25</v>
      </c>
      <c r="L387" s="2">
        <v>39</v>
      </c>
      <c r="M387" s="2">
        <v>23476</v>
      </c>
      <c r="N387" s="13">
        <v>653.37060613315373</v>
      </c>
      <c r="O387" s="2">
        <v>1690.4692629208178</v>
      </c>
      <c r="P387" s="2">
        <v>282.01682857869321</v>
      </c>
      <c r="Q387" s="2">
        <v>0.54718784234202733</v>
      </c>
      <c r="R387" s="2">
        <v>0.10323320427484133</v>
      </c>
      <c r="S387" s="2">
        <v>0.89499460571281542</v>
      </c>
      <c r="T387" s="2">
        <v>0.47554046899045477</v>
      </c>
      <c r="U387" s="2">
        <v>0.1821477812388296</v>
      </c>
      <c r="V387" s="2">
        <v>0.40856565268062139</v>
      </c>
      <c r="W387" s="2">
        <v>41.077014823649684</v>
      </c>
    </row>
    <row r="388" spans="1:23" x14ac:dyDescent="0.25">
      <c r="A388" s="2" t="s">
        <v>104</v>
      </c>
      <c r="B388" s="2" t="s">
        <v>378</v>
      </c>
      <c r="C388" s="2">
        <v>51</v>
      </c>
      <c r="D388" s="2">
        <v>29</v>
      </c>
      <c r="E388" s="2" t="s">
        <v>322</v>
      </c>
      <c r="F388" s="2" t="s">
        <v>23</v>
      </c>
      <c r="G388" s="2" t="s">
        <v>335</v>
      </c>
      <c r="H388" s="2" t="s">
        <v>31</v>
      </c>
      <c r="I388" s="2" t="s">
        <v>336</v>
      </c>
      <c r="J388" s="2" t="s">
        <v>193</v>
      </c>
      <c r="K388" s="2" t="s">
        <v>25</v>
      </c>
      <c r="L388" s="2">
        <v>39</v>
      </c>
      <c r="M388" s="2">
        <v>33522</v>
      </c>
      <c r="N388" s="13">
        <v>932.96513285038247</v>
      </c>
      <c r="O388" s="2">
        <v>2392.0642840744063</v>
      </c>
      <c r="P388" s="2">
        <v>399.06220003399437</v>
      </c>
      <c r="Q388" s="2">
        <v>0.60416328737496616</v>
      </c>
      <c r="R388" s="2">
        <v>7.361970832129254E-2</v>
      </c>
      <c r="S388" s="2">
        <v>0.92147100817073191</v>
      </c>
      <c r="T388" s="2">
        <v>0.51644570121233602</v>
      </c>
      <c r="U388" s="2">
        <v>0.13264892611103607</v>
      </c>
      <c r="V388" s="2">
        <v>0.24774130646348799</v>
      </c>
      <c r="W388" s="2">
        <v>38.632659149215442</v>
      </c>
    </row>
    <row r="389" spans="1:23" x14ac:dyDescent="0.25">
      <c r="A389" s="2" t="s">
        <v>104</v>
      </c>
      <c r="B389" s="2" t="s">
        <v>378</v>
      </c>
      <c r="C389" s="2">
        <v>51</v>
      </c>
      <c r="D389" s="2">
        <v>29</v>
      </c>
      <c r="E389" s="2" t="s">
        <v>322</v>
      </c>
      <c r="F389" s="2" t="s">
        <v>23</v>
      </c>
      <c r="G389" s="2" t="s">
        <v>337</v>
      </c>
      <c r="H389" s="2" t="s">
        <v>32</v>
      </c>
      <c r="I389" s="2" t="s">
        <v>338</v>
      </c>
      <c r="J389" s="2" t="s">
        <v>212</v>
      </c>
      <c r="K389" s="2" t="s">
        <v>25</v>
      </c>
      <c r="L389" s="2">
        <v>39</v>
      </c>
      <c r="M389" s="2">
        <v>25549</v>
      </c>
      <c r="N389" s="13">
        <v>711.06515658953583</v>
      </c>
      <c r="O389" s="2">
        <v>2169.5129855222058</v>
      </c>
      <c r="P389" s="2">
        <v>361.93451437272518</v>
      </c>
      <c r="Q389" s="2">
        <v>0.57113157777082313</v>
      </c>
      <c r="R389" s="2">
        <v>6.8211761122056139E-2</v>
      </c>
      <c r="S389" s="2">
        <v>0.91190637489241566</v>
      </c>
      <c r="T389" s="2">
        <v>0.62518489740703043</v>
      </c>
      <c r="U389" s="2">
        <v>0.14945023148148148</v>
      </c>
      <c r="V389" s="2">
        <v>0.32785148541191489</v>
      </c>
      <c r="W389" s="2">
        <v>21.78230067713022</v>
      </c>
    </row>
    <row r="390" spans="1:23" x14ac:dyDescent="0.25">
      <c r="A390" s="2" t="s">
        <v>104</v>
      </c>
      <c r="B390" s="2" t="s">
        <v>378</v>
      </c>
      <c r="C390" s="2">
        <v>51</v>
      </c>
      <c r="D390" s="2">
        <v>29</v>
      </c>
      <c r="E390" s="2" t="s">
        <v>322</v>
      </c>
      <c r="F390" s="2" t="s">
        <v>23</v>
      </c>
      <c r="G390" s="2" t="s">
        <v>339</v>
      </c>
      <c r="H390" s="2" t="s">
        <v>33</v>
      </c>
      <c r="I390" s="2" t="s">
        <v>340</v>
      </c>
      <c r="J390" s="2" t="s">
        <v>61</v>
      </c>
      <c r="K390" s="2" t="s">
        <v>25</v>
      </c>
      <c r="L390" s="2">
        <v>39</v>
      </c>
      <c r="M390" s="2">
        <v>22223</v>
      </c>
      <c r="N390" s="13">
        <v>618.49782672078186</v>
      </c>
      <c r="O390" s="2">
        <v>1699.4987001723405</v>
      </c>
      <c r="P390" s="2">
        <v>283.52318738294912</v>
      </c>
      <c r="Q390" s="2">
        <v>0.53969448964227607</v>
      </c>
      <c r="R390" s="2">
        <v>9.6687621496309273E-2</v>
      </c>
      <c r="S390" s="2">
        <v>0.88550224288734336</v>
      </c>
      <c r="T390" s="2">
        <v>0.36289844432174023</v>
      </c>
      <c r="U390" s="2">
        <v>0.18819286763723789</v>
      </c>
      <c r="V390" s="2">
        <v>0.53773456737952219</v>
      </c>
      <c r="W390" s="2">
        <v>42.07753228636998</v>
      </c>
    </row>
    <row r="391" spans="1:23" x14ac:dyDescent="0.25">
      <c r="A391" s="2" t="s">
        <v>104</v>
      </c>
      <c r="B391" s="2" t="s">
        <v>378</v>
      </c>
      <c r="C391" s="2">
        <v>51</v>
      </c>
      <c r="D391" s="2">
        <v>29</v>
      </c>
      <c r="E391" s="2" t="s">
        <v>322</v>
      </c>
      <c r="F391" s="2" t="s">
        <v>23</v>
      </c>
      <c r="G391" s="2" t="s">
        <v>341</v>
      </c>
      <c r="H391" s="2" t="s">
        <v>34</v>
      </c>
      <c r="I391" s="2" t="s">
        <v>342</v>
      </c>
      <c r="J391" s="2" t="s">
        <v>183</v>
      </c>
      <c r="K391" s="2" t="s">
        <v>25</v>
      </c>
      <c r="L391" s="2">
        <v>39</v>
      </c>
      <c r="M391" s="2">
        <v>33999</v>
      </c>
      <c r="N391" s="13">
        <v>946.24072405525192</v>
      </c>
      <c r="O391" s="2">
        <v>2175.3708498984752</v>
      </c>
      <c r="P391" s="2">
        <v>362.91176747627185</v>
      </c>
      <c r="Q391" s="2">
        <v>0.55514915990398905</v>
      </c>
      <c r="R391" s="2">
        <v>9.0283710225426153E-2</v>
      </c>
      <c r="S391" s="2">
        <v>0.91306531055192086</v>
      </c>
      <c r="T391" s="2">
        <v>0.53159800761118647</v>
      </c>
      <c r="U391" s="2">
        <v>0.13199881427749394</v>
      </c>
      <c r="V391" s="2">
        <v>0.28690057641054201</v>
      </c>
      <c r="W391" s="2">
        <v>50.938439365863701</v>
      </c>
    </row>
    <row r="392" spans="1:23" x14ac:dyDescent="0.25">
      <c r="A392" s="2" t="s">
        <v>104</v>
      </c>
      <c r="B392" s="2" t="s">
        <v>378</v>
      </c>
      <c r="C392" s="2">
        <v>51</v>
      </c>
      <c r="D392" s="2">
        <v>29</v>
      </c>
      <c r="E392" s="2" t="s">
        <v>322</v>
      </c>
      <c r="F392" s="2" t="s">
        <v>23</v>
      </c>
      <c r="G392" s="2" t="s">
        <v>343</v>
      </c>
      <c r="H392" s="2" t="s">
        <v>35</v>
      </c>
      <c r="I392" s="2" t="s">
        <v>344</v>
      </c>
      <c r="J392" s="2" t="s">
        <v>61</v>
      </c>
      <c r="K392" s="2" t="s">
        <v>25</v>
      </c>
      <c r="L392" s="2">
        <v>39</v>
      </c>
      <c r="M392" s="2">
        <v>36671</v>
      </c>
      <c r="N392" s="13">
        <v>1020.6062999450025</v>
      </c>
      <c r="O392" s="2">
        <v>2303.4957415794902</v>
      </c>
      <c r="P392" s="2">
        <v>384.28652796818204</v>
      </c>
      <c r="Q392" s="2">
        <v>0.57299332802075031</v>
      </c>
      <c r="R392" s="2">
        <v>8.6847593663489903E-2</v>
      </c>
      <c r="S392" s="2">
        <v>0.91466342828265079</v>
      </c>
      <c r="T392" s="2">
        <v>0.7422702695134944</v>
      </c>
      <c r="U392" s="2">
        <v>0.13334892969938003</v>
      </c>
      <c r="V392" s="2">
        <v>0.308235861451787</v>
      </c>
      <c r="W392" s="2">
        <v>35.439448065228653</v>
      </c>
    </row>
    <row r="393" spans="1:23" s="23" customFormat="1" x14ac:dyDescent="0.25">
      <c r="A393" s="22" t="s">
        <v>104</v>
      </c>
      <c r="B393" s="22" t="s">
        <v>378</v>
      </c>
      <c r="C393" s="22">
        <v>51</v>
      </c>
      <c r="D393" s="22">
        <v>29</v>
      </c>
      <c r="E393" s="22" t="s">
        <v>322</v>
      </c>
      <c r="F393" s="22" t="s">
        <v>23</v>
      </c>
      <c r="G393" s="22" t="s">
        <v>345</v>
      </c>
      <c r="H393" s="22" t="s">
        <v>36</v>
      </c>
      <c r="I393" s="22" t="s">
        <v>346</v>
      </c>
      <c r="J393" s="22" t="s">
        <v>193</v>
      </c>
      <c r="K393" s="22" t="s">
        <v>25</v>
      </c>
      <c r="L393" s="22">
        <v>39</v>
      </c>
      <c r="M393" s="22">
        <v>18574</v>
      </c>
      <c r="N393" s="16">
        <v>516.94094557493599</v>
      </c>
      <c r="O393" s="22">
        <v>1524.001225489282</v>
      </c>
      <c r="P393" s="22">
        <v>254.24537540536221</v>
      </c>
      <c r="Q393" s="22">
        <v>0.54175295318652472</v>
      </c>
      <c r="R393" s="22">
        <v>0.1004950505011097</v>
      </c>
      <c r="S393" s="22">
        <v>0.89786307784969388</v>
      </c>
      <c r="T393" s="22">
        <v>0.76322964335230725</v>
      </c>
      <c r="U393" s="22">
        <v>0.15932482503087692</v>
      </c>
      <c r="V393" s="22">
        <v>0.47031177482673603</v>
      </c>
      <c r="W393" s="22">
        <v>16.523958221169377</v>
      </c>
    </row>
    <row r="394" spans="1:23" x14ac:dyDescent="0.25">
      <c r="A394" s="2" t="s">
        <v>104</v>
      </c>
      <c r="B394" s="2" t="s">
        <v>378</v>
      </c>
      <c r="C394" s="2">
        <v>51</v>
      </c>
      <c r="D394" s="2">
        <v>29</v>
      </c>
      <c r="E394" s="2" t="s">
        <v>322</v>
      </c>
      <c r="F394" s="2" t="s">
        <v>23</v>
      </c>
      <c r="G394" s="2" t="s">
        <v>347</v>
      </c>
      <c r="H394" s="2" t="s">
        <v>37</v>
      </c>
      <c r="I394" s="2" t="s">
        <v>348</v>
      </c>
      <c r="J394" s="2" t="s">
        <v>61</v>
      </c>
      <c r="K394" s="2" t="s">
        <v>25</v>
      </c>
      <c r="L394" s="2">
        <v>39</v>
      </c>
      <c r="M394" s="2">
        <v>35302</v>
      </c>
      <c r="N394" s="13">
        <v>982.50507487274626</v>
      </c>
      <c r="O394" s="2">
        <v>2467.1769824466119</v>
      </c>
      <c r="P394" s="2">
        <v>411.59306672619141</v>
      </c>
      <c r="Q394" s="2">
        <v>0.54511202730038144</v>
      </c>
      <c r="R394" s="2">
        <v>7.2880033797069116E-2</v>
      </c>
      <c r="S394" s="2">
        <v>0.91533661804582889</v>
      </c>
      <c r="T394" s="2">
        <v>0.6382205979220813</v>
      </c>
      <c r="U394" s="2">
        <v>0.12227217536835888</v>
      </c>
      <c r="V394" s="2">
        <v>0.24731384567881443</v>
      </c>
      <c r="W394" s="2">
        <v>30.638490737068722</v>
      </c>
    </row>
    <row r="395" spans="1:23" x14ac:dyDescent="0.25">
      <c r="A395" s="2" t="s">
        <v>104</v>
      </c>
      <c r="B395" s="2" t="s">
        <v>378</v>
      </c>
      <c r="C395" s="2">
        <v>51</v>
      </c>
      <c r="D395" s="2">
        <v>29</v>
      </c>
      <c r="E395" s="2" t="s">
        <v>322</v>
      </c>
      <c r="F395" s="2" t="s">
        <v>23</v>
      </c>
      <c r="G395" s="2" t="s">
        <v>349</v>
      </c>
      <c r="H395" s="2" t="s">
        <v>38</v>
      </c>
      <c r="I395" s="2" t="s">
        <v>350</v>
      </c>
      <c r="J395" s="2" t="s">
        <v>212</v>
      </c>
      <c r="K395" s="2" t="s">
        <v>25</v>
      </c>
      <c r="L395" s="2">
        <v>39</v>
      </c>
      <c r="M395" s="2">
        <v>35696</v>
      </c>
      <c r="N395" s="13">
        <v>993.4706575451122</v>
      </c>
      <c r="O395" s="2">
        <v>2736.2308063157511</v>
      </c>
      <c r="P395" s="2">
        <v>456.47865428987319</v>
      </c>
      <c r="Q395" s="2">
        <v>0.5676303151734885</v>
      </c>
      <c r="R395" s="2">
        <v>5.9913399275525178E-2</v>
      </c>
      <c r="S395" s="2">
        <v>0.8890655719786893</v>
      </c>
      <c r="T395" s="2">
        <v>0.85796032421485346</v>
      </c>
      <c r="U395" s="2">
        <v>0.20544157788148279</v>
      </c>
      <c r="V395" s="2">
        <v>0.46470745389833551</v>
      </c>
      <c r="W395" s="2">
        <v>39.604465486328998</v>
      </c>
    </row>
    <row r="396" spans="1:23" x14ac:dyDescent="0.25">
      <c r="A396" s="2" t="s">
        <v>104</v>
      </c>
      <c r="B396" s="2" t="s">
        <v>378</v>
      </c>
      <c r="C396" s="2">
        <v>51</v>
      </c>
      <c r="D396" s="2">
        <v>29</v>
      </c>
      <c r="E396" s="2" t="s">
        <v>322</v>
      </c>
      <c r="F396" s="2" t="s">
        <v>23</v>
      </c>
      <c r="G396" s="2" t="s">
        <v>351</v>
      </c>
      <c r="H396" s="2" t="s">
        <v>39</v>
      </c>
      <c r="I396" s="2" t="s">
        <v>352</v>
      </c>
      <c r="J396" s="2" t="s">
        <v>193</v>
      </c>
      <c r="K396" s="2" t="s">
        <v>25</v>
      </c>
      <c r="L396" s="2">
        <v>39</v>
      </c>
      <c r="M396" s="2">
        <v>27347</v>
      </c>
      <c r="N396" s="13">
        <v>761.10606431774386</v>
      </c>
      <c r="O396" s="2">
        <v>2167.1282092113543</v>
      </c>
      <c r="P396" s="2">
        <v>361.53666800733555</v>
      </c>
      <c r="Q396" s="2">
        <v>0.54178223314050244</v>
      </c>
      <c r="R396" s="2">
        <v>7.3172912907613685E-2</v>
      </c>
      <c r="S396" s="2">
        <v>0.90050083428409167</v>
      </c>
      <c r="T396" s="2">
        <v>0.66506266645235512</v>
      </c>
      <c r="U396" s="2">
        <v>0.20514786418400877</v>
      </c>
      <c r="V396" s="2">
        <v>0.45647356276454137</v>
      </c>
      <c r="W396" s="2">
        <v>42.494021282041906</v>
      </c>
    </row>
    <row r="397" spans="1:23" x14ac:dyDescent="0.25">
      <c r="A397" s="2" t="s">
        <v>104</v>
      </c>
      <c r="B397" s="2" t="s">
        <v>378</v>
      </c>
      <c r="C397" s="2">
        <v>51</v>
      </c>
      <c r="D397" s="2">
        <v>29</v>
      </c>
      <c r="E397" s="2" t="s">
        <v>322</v>
      </c>
      <c r="F397" s="2" t="s">
        <v>23</v>
      </c>
      <c r="G397" s="2" t="s">
        <v>353</v>
      </c>
      <c r="H397" s="2" t="s">
        <v>40</v>
      </c>
      <c r="I397" s="2" t="s">
        <v>354</v>
      </c>
      <c r="J397" s="2" t="s">
        <v>188</v>
      </c>
      <c r="K397" s="2" t="s">
        <v>25</v>
      </c>
      <c r="L397" s="2">
        <v>39</v>
      </c>
      <c r="M397" s="2">
        <v>32491</v>
      </c>
      <c r="N397" s="13">
        <v>904.27093047675487</v>
      </c>
      <c r="O397" s="2">
        <v>2342.8094500784709</v>
      </c>
      <c r="P397" s="2">
        <v>390.84513724534412</v>
      </c>
      <c r="Q397" s="2">
        <v>0.50838679392896258</v>
      </c>
      <c r="R397" s="2">
        <v>7.4387336356545597E-2</v>
      </c>
      <c r="S397" s="2">
        <v>0.89506373442173059</v>
      </c>
      <c r="T397" s="2">
        <v>0.35683214189165929</v>
      </c>
      <c r="U397" s="2">
        <v>0.15421633852284625</v>
      </c>
      <c r="V397" s="2">
        <v>0.45958312481690689</v>
      </c>
      <c r="W397" s="2">
        <v>21.820319473084854</v>
      </c>
    </row>
    <row r="398" spans="1:23" x14ac:dyDescent="0.25">
      <c r="A398" s="2" t="s">
        <v>104</v>
      </c>
      <c r="B398" s="2" t="s">
        <v>378</v>
      </c>
      <c r="C398" s="2">
        <v>51</v>
      </c>
      <c r="D398" s="2">
        <v>29</v>
      </c>
      <c r="E398" s="2" t="s">
        <v>322</v>
      </c>
      <c r="F398" s="2" t="s">
        <v>23</v>
      </c>
      <c r="G398" s="2" t="s">
        <v>355</v>
      </c>
      <c r="H398" s="2" t="s">
        <v>41</v>
      </c>
      <c r="I398" s="2" t="s">
        <v>356</v>
      </c>
      <c r="J398" s="2" t="s">
        <v>193</v>
      </c>
      <c r="K398" s="2" t="s">
        <v>25</v>
      </c>
      <c r="L398" s="2">
        <v>39</v>
      </c>
      <c r="M398" s="2">
        <v>40751</v>
      </c>
      <c r="N398" s="13">
        <v>1134.1585266030052</v>
      </c>
      <c r="O398" s="2">
        <v>2347.7383822666047</v>
      </c>
      <c r="P398" s="2">
        <v>391.66741887711726</v>
      </c>
      <c r="Q398" s="2">
        <v>0.58527582690622892</v>
      </c>
      <c r="R398" s="2">
        <v>9.2907063635784035E-2</v>
      </c>
      <c r="S398" s="2">
        <v>0.90909360178302834</v>
      </c>
      <c r="T398" s="2">
        <v>0.5503714803375398</v>
      </c>
      <c r="U398" s="2">
        <v>0.14910419795908886</v>
      </c>
      <c r="V398" s="2">
        <v>0.41752623114966525</v>
      </c>
      <c r="W398" s="2">
        <v>30.89210080734215</v>
      </c>
    </row>
    <row r="399" spans="1:23" x14ac:dyDescent="0.25">
      <c r="A399" s="2" t="s">
        <v>104</v>
      </c>
      <c r="B399" s="2" t="s">
        <v>378</v>
      </c>
      <c r="C399" s="2">
        <v>51</v>
      </c>
      <c r="D399" s="2">
        <v>29</v>
      </c>
      <c r="E399" s="2" t="s">
        <v>322</v>
      </c>
      <c r="F399" s="2" t="s">
        <v>23</v>
      </c>
      <c r="G399" s="2" t="s">
        <v>357</v>
      </c>
      <c r="H399" s="2" t="s">
        <v>42</v>
      </c>
      <c r="I399" s="2" t="s">
        <v>358</v>
      </c>
      <c r="J399" s="2" t="s">
        <v>212</v>
      </c>
      <c r="K399" s="2" t="s">
        <v>25</v>
      </c>
      <c r="L399" s="2">
        <v>39</v>
      </c>
      <c r="M399" s="2">
        <v>28083</v>
      </c>
      <c r="N399" s="13">
        <v>781.58999540114826</v>
      </c>
      <c r="O399" s="2">
        <v>2278.8510806388185</v>
      </c>
      <c r="P399" s="2">
        <v>380.17511980931573</v>
      </c>
      <c r="Q399" s="2">
        <v>0.4877383722949738</v>
      </c>
      <c r="R399" s="2">
        <v>6.7955008745855014E-2</v>
      </c>
      <c r="S399" s="2">
        <v>0.8887477187264512</v>
      </c>
      <c r="T399" s="2">
        <v>0.47991286979683878</v>
      </c>
      <c r="U399" s="2">
        <v>0.17239485693726447</v>
      </c>
      <c r="V399" s="2">
        <v>0.455742792328654</v>
      </c>
      <c r="W399" s="2">
        <v>31.866823345084214</v>
      </c>
    </row>
    <row r="400" spans="1:23" x14ac:dyDescent="0.25">
      <c r="A400" s="2" t="s">
        <v>104</v>
      </c>
      <c r="B400" s="2" t="s">
        <v>378</v>
      </c>
      <c r="C400" s="2">
        <v>51</v>
      </c>
      <c r="D400" s="2">
        <v>29</v>
      </c>
      <c r="E400" s="2" t="s">
        <v>322</v>
      </c>
      <c r="F400" s="2" t="s">
        <v>23</v>
      </c>
      <c r="G400" s="2" t="s">
        <v>359</v>
      </c>
      <c r="H400" s="2" t="s">
        <v>43</v>
      </c>
      <c r="I400" s="2" t="s">
        <v>360</v>
      </c>
      <c r="J400" s="2" t="s">
        <v>183</v>
      </c>
      <c r="K400" s="2" t="s">
        <v>25</v>
      </c>
      <c r="L400" s="2">
        <v>39</v>
      </c>
      <c r="M400" s="2">
        <v>36214</v>
      </c>
      <c r="N400" s="13">
        <v>1007.8873373021821</v>
      </c>
      <c r="O400" s="2">
        <v>2719.1424945611843</v>
      </c>
      <c r="P400" s="2">
        <v>453.62785327710577</v>
      </c>
      <c r="Q400" s="2">
        <v>0.54551480003012731</v>
      </c>
      <c r="R400" s="2">
        <v>6.1549202085487441E-2</v>
      </c>
      <c r="S400" s="2">
        <v>0.93031347711743972</v>
      </c>
      <c r="T400" s="2">
        <v>0.86943994657935475</v>
      </c>
      <c r="U400" s="2">
        <v>0.11752752176139272</v>
      </c>
      <c r="V400" s="2">
        <v>0.43944985501050304</v>
      </c>
      <c r="W400" s="2">
        <v>38.579665322803336</v>
      </c>
    </row>
    <row r="401" spans="1:23" x14ac:dyDescent="0.25">
      <c r="A401" s="2" t="s">
        <v>104</v>
      </c>
      <c r="B401" s="2" t="s">
        <v>378</v>
      </c>
      <c r="C401" s="2">
        <v>51</v>
      </c>
      <c r="D401" s="2">
        <v>29</v>
      </c>
      <c r="E401" s="2" t="s">
        <v>322</v>
      </c>
      <c r="F401" s="2" t="s">
        <v>23</v>
      </c>
      <c r="G401" s="2" t="s">
        <v>361</v>
      </c>
      <c r="H401" s="2" t="s">
        <v>44</v>
      </c>
      <c r="I401" s="2" t="s">
        <v>362</v>
      </c>
      <c r="J401" s="2" t="s">
        <v>183</v>
      </c>
      <c r="K401" s="2" t="s">
        <v>25</v>
      </c>
      <c r="L401" s="2">
        <v>39</v>
      </c>
      <c r="M401" s="2">
        <v>31798</v>
      </c>
      <c r="N401" s="13">
        <v>884.98375080175595</v>
      </c>
      <c r="O401" s="2">
        <v>2127.77287015203</v>
      </c>
      <c r="P401" s="2">
        <v>354.97111360620261</v>
      </c>
      <c r="Q401" s="2">
        <v>0.54132547964794608</v>
      </c>
      <c r="R401" s="2">
        <v>8.825902686744351E-2</v>
      </c>
      <c r="S401" s="2">
        <v>0.91509171075372697</v>
      </c>
      <c r="T401" s="2">
        <v>0.37783636610556137</v>
      </c>
      <c r="U401" s="2">
        <v>0.17252953066182061</v>
      </c>
      <c r="V401" s="2">
        <v>0.19670652932753144</v>
      </c>
      <c r="W401" s="2">
        <v>47.501132146675893</v>
      </c>
    </row>
    <row r="402" spans="1:23" s="43" customFormat="1" x14ac:dyDescent="0.25">
      <c r="A402" s="42" t="s">
        <v>106</v>
      </c>
      <c r="B402" s="42" t="s">
        <v>379</v>
      </c>
      <c r="C402" s="42">
        <v>51</v>
      </c>
      <c r="D402" s="42">
        <v>30</v>
      </c>
      <c r="E402" s="42" t="s">
        <v>322</v>
      </c>
      <c r="F402" s="42" t="s">
        <v>23</v>
      </c>
      <c r="G402" s="42" t="s">
        <v>323</v>
      </c>
      <c r="H402" s="42" t="s">
        <v>24</v>
      </c>
      <c r="I402" s="42" t="s">
        <v>324</v>
      </c>
      <c r="J402" s="42" t="s">
        <v>188</v>
      </c>
      <c r="K402" s="42" t="s">
        <v>25</v>
      </c>
      <c r="L402" s="42">
        <v>40</v>
      </c>
      <c r="M402" s="42">
        <v>25981</v>
      </c>
      <c r="N402" s="13">
        <v>725.48068370233659</v>
      </c>
      <c r="O402" s="42">
        <v>2256.8094500784769</v>
      </c>
      <c r="P402" s="42">
        <v>377.12027949758533</v>
      </c>
      <c r="Q402" s="42">
        <v>0.47730237172303563</v>
      </c>
      <c r="R402" s="42">
        <v>6.4102644085833965E-2</v>
      </c>
      <c r="S402" s="42">
        <v>0.88400192788991272</v>
      </c>
      <c r="T402" s="42">
        <v>0.62670200848251179</v>
      </c>
      <c r="U402" s="42">
        <v>0.17797289712132147</v>
      </c>
      <c r="V402" s="42">
        <v>0.2091683543258214</v>
      </c>
      <c r="W402" s="42">
        <v>37.647550132789348</v>
      </c>
    </row>
    <row r="403" spans="1:23" s="43" customFormat="1" x14ac:dyDescent="0.25">
      <c r="A403" s="42" t="s">
        <v>106</v>
      </c>
      <c r="B403" s="42" t="s">
        <v>379</v>
      </c>
      <c r="C403" s="42">
        <v>51</v>
      </c>
      <c r="D403" s="42">
        <v>30</v>
      </c>
      <c r="E403" s="42" t="s">
        <v>322</v>
      </c>
      <c r="F403" s="42" t="s">
        <v>23</v>
      </c>
      <c r="G403" s="42" t="s">
        <v>325</v>
      </c>
      <c r="H403" s="42" t="s">
        <v>26</v>
      </c>
      <c r="I403" s="42" t="s">
        <v>326</v>
      </c>
      <c r="J403" s="42" t="s">
        <v>61</v>
      </c>
      <c r="K403" s="42" t="s">
        <v>25</v>
      </c>
      <c r="L403" s="42">
        <v>40</v>
      </c>
      <c r="M403" s="42">
        <v>35169</v>
      </c>
      <c r="N403" s="13">
        <v>982.04188311179234</v>
      </c>
      <c r="O403" s="42">
        <v>2148.5007922133868</v>
      </c>
      <c r="P403" s="42">
        <v>359.0215466494617</v>
      </c>
      <c r="Q403" s="42">
        <v>0.57599331782894947</v>
      </c>
      <c r="R403" s="42">
        <v>9.5741195784734681E-2</v>
      </c>
      <c r="S403" s="42">
        <v>0.89183278311286374</v>
      </c>
      <c r="T403" s="42">
        <v>0.39126310105876261</v>
      </c>
      <c r="U403" s="42">
        <v>0.18135188938108646</v>
      </c>
      <c r="V403" s="42">
        <v>0.21643996874175267</v>
      </c>
      <c r="W403" s="42">
        <v>33.411697802041573</v>
      </c>
    </row>
    <row r="404" spans="1:23" s="43" customFormat="1" x14ac:dyDescent="0.25">
      <c r="A404" s="42" t="s">
        <v>106</v>
      </c>
      <c r="B404" s="42" t="s">
        <v>379</v>
      </c>
      <c r="C404" s="42">
        <v>51</v>
      </c>
      <c r="D404" s="42">
        <v>30</v>
      </c>
      <c r="E404" s="42" t="s">
        <v>322</v>
      </c>
      <c r="F404" s="42" t="s">
        <v>23</v>
      </c>
      <c r="G404" s="42" t="s">
        <v>327</v>
      </c>
      <c r="H404" s="42" t="s">
        <v>27</v>
      </c>
      <c r="I404" s="42" t="s">
        <v>328</v>
      </c>
      <c r="J404" s="42" t="s">
        <v>183</v>
      </c>
      <c r="K404" s="42" t="s">
        <v>25</v>
      </c>
      <c r="L404" s="42">
        <v>40</v>
      </c>
      <c r="M404" s="42">
        <v>33522</v>
      </c>
      <c r="N404" s="13">
        <v>936.05186401869548</v>
      </c>
      <c r="O404" s="42">
        <v>2444.5079348883041</v>
      </c>
      <c r="P404" s="42">
        <v>408.4853134619255</v>
      </c>
      <c r="Q404" s="42">
        <v>0.52842978072733582</v>
      </c>
      <c r="R404" s="42">
        <v>7.04947675967426E-2</v>
      </c>
      <c r="S404" s="42">
        <v>0.91468340375025525</v>
      </c>
      <c r="T404" s="42">
        <v>0.65531587667565694</v>
      </c>
      <c r="U404" s="42">
        <v>0.1477794923100402</v>
      </c>
      <c r="V404" s="42">
        <v>0.37928886894003883</v>
      </c>
      <c r="W404" s="42">
        <v>23.364506890996957</v>
      </c>
    </row>
    <row r="405" spans="1:23" s="43" customFormat="1" x14ac:dyDescent="0.25">
      <c r="A405" s="42" t="s">
        <v>106</v>
      </c>
      <c r="B405" s="42" t="s">
        <v>379</v>
      </c>
      <c r="C405" s="42">
        <v>51</v>
      </c>
      <c r="D405" s="42">
        <v>30</v>
      </c>
      <c r="E405" s="42" t="s">
        <v>322</v>
      </c>
      <c r="F405" s="42" t="s">
        <v>23</v>
      </c>
      <c r="G405" s="42" t="s">
        <v>329</v>
      </c>
      <c r="H405" s="42" t="s">
        <v>28</v>
      </c>
      <c r="I405" s="42" t="s">
        <v>330</v>
      </c>
      <c r="J405" s="42" t="s">
        <v>188</v>
      </c>
      <c r="K405" s="42" t="s">
        <v>25</v>
      </c>
      <c r="L405" s="42">
        <v>40</v>
      </c>
      <c r="M405" s="42">
        <v>41928</v>
      </c>
      <c r="N405" s="13">
        <v>1170.7768794993099</v>
      </c>
      <c r="O405" s="42">
        <v>2537.5617587574548</v>
      </c>
      <c r="P405" s="42">
        <v>424.03491339143346</v>
      </c>
      <c r="Q405" s="42">
        <v>0.61184642549651957</v>
      </c>
      <c r="R405" s="42">
        <v>8.1824011812420452E-2</v>
      </c>
      <c r="S405" s="42">
        <v>0.91723176297818998</v>
      </c>
      <c r="T405" s="42">
        <v>0.79730000204174711</v>
      </c>
      <c r="U405" s="42">
        <v>0.13143418161417506</v>
      </c>
      <c r="V405" s="42">
        <v>0.38060242203169986</v>
      </c>
      <c r="W405" s="42">
        <v>39.935985498950579</v>
      </c>
    </row>
    <row r="406" spans="1:23" s="43" customFormat="1" x14ac:dyDescent="0.25">
      <c r="A406" s="42" t="s">
        <v>106</v>
      </c>
      <c r="B406" s="42" t="s">
        <v>379</v>
      </c>
      <c r="C406" s="42">
        <v>51</v>
      </c>
      <c r="D406" s="42">
        <v>30</v>
      </c>
      <c r="E406" s="42" t="s">
        <v>322</v>
      </c>
      <c r="F406" s="42" t="s">
        <v>23</v>
      </c>
      <c r="G406" s="42" t="s">
        <v>331</v>
      </c>
      <c r="H406" s="42" t="s">
        <v>29</v>
      </c>
      <c r="I406" s="42" t="s">
        <v>332</v>
      </c>
      <c r="J406" s="42" t="s">
        <v>188</v>
      </c>
      <c r="K406" s="42" t="s">
        <v>25</v>
      </c>
      <c r="L406" s="42">
        <v>40</v>
      </c>
      <c r="M406" s="42">
        <v>38566</v>
      </c>
      <c r="N406" s="13">
        <v>1076.8980427106083</v>
      </c>
      <c r="O406" s="42">
        <v>2339.6378772032185</v>
      </c>
      <c r="P406" s="42">
        <v>390.96118200999803</v>
      </c>
      <c r="Q406" s="42">
        <v>0.56703031728761721</v>
      </c>
      <c r="R406" s="42">
        <v>8.8535444808419503E-2</v>
      </c>
      <c r="S406" s="42">
        <v>0.91496497846847369</v>
      </c>
      <c r="T406" s="42">
        <v>0.56833845327842925</v>
      </c>
      <c r="U406" s="42">
        <v>0.14999920819674728</v>
      </c>
      <c r="V406" s="42">
        <v>0.4292169385159248</v>
      </c>
      <c r="W406" s="42">
        <v>53.543769123061765</v>
      </c>
    </row>
    <row r="407" spans="1:23" s="43" customFormat="1" x14ac:dyDescent="0.25">
      <c r="A407" s="42" t="s">
        <v>106</v>
      </c>
      <c r="B407" s="42" t="s">
        <v>379</v>
      </c>
      <c r="C407" s="42">
        <v>51</v>
      </c>
      <c r="D407" s="42">
        <v>30</v>
      </c>
      <c r="E407" s="42" t="s">
        <v>322</v>
      </c>
      <c r="F407" s="42" t="s">
        <v>23</v>
      </c>
      <c r="G407" s="42" t="s">
        <v>333</v>
      </c>
      <c r="H407" s="42" t="s">
        <v>30</v>
      </c>
      <c r="I407" s="42" t="s">
        <v>334</v>
      </c>
      <c r="J407" s="42" t="s">
        <v>212</v>
      </c>
      <c r="K407" s="42" t="s">
        <v>25</v>
      </c>
      <c r="L407" s="42">
        <v>40</v>
      </c>
      <c r="M407" s="42">
        <v>29044</v>
      </c>
      <c r="N407" s="13">
        <v>811.01039134177529</v>
      </c>
      <c r="O407" s="42">
        <v>2077.8906191581259</v>
      </c>
      <c r="P407" s="42">
        <v>347.22235456567859</v>
      </c>
      <c r="Q407" s="42">
        <v>0.52243987552389692</v>
      </c>
      <c r="R407" s="42">
        <v>8.4531957743867903E-2</v>
      </c>
      <c r="S407" s="42">
        <v>0.92084394726939012</v>
      </c>
      <c r="T407" s="42">
        <v>0.57842909709573176</v>
      </c>
      <c r="U407" s="42">
        <v>0.12267089647791771</v>
      </c>
      <c r="V407" s="42">
        <v>0.37052707597666579</v>
      </c>
      <c r="W407" s="42">
        <v>33.950179038699901</v>
      </c>
    </row>
    <row r="408" spans="1:23" s="43" customFormat="1" x14ac:dyDescent="0.25">
      <c r="A408" s="42" t="s">
        <v>106</v>
      </c>
      <c r="B408" s="42" t="s">
        <v>379</v>
      </c>
      <c r="C408" s="42">
        <v>51</v>
      </c>
      <c r="D408" s="42">
        <v>30</v>
      </c>
      <c r="E408" s="42" t="s">
        <v>322</v>
      </c>
      <c r="F408" s="42" t="s">
        <v>23</v>
      </c>
      <c r="G408" s="42" t="s">
        <v>335</v>
      </c>
      <c r="H408" s="42" t="s">
        <v>31</v>
      </c>
      <c r="I408" s="42" t="s">
        <v>336</v>
      </c>
      <c r="J408" s="42" t="s">
        <v>193</v>
      </c>
      <c r="K408" s="42" t="s">
        <v>25</v>
      </c>
      <c r="L408" s="42">
        <v>40</v>
      </c>
      <c r="M408" s="42">
        <v>40042</v>
      </c>
      <c r="N408" s="13">
        <v>1118.1131417885749</v>
      </c>
      <c r="O408" s="42">
        <v>2671.6450198781304</v>
      </c>
      <c r="P408" s="42">
        <v>446.44066719046089</v>
      </c>
      <c r="Q408" s="42">
        <v>0.58939900201657414</v>
      </c>
      <c r="R408" s="42">
        <v>7.0496591434684605E-2</v>
      </c>
      <c r="S408" s="42">
        <v>0.92447180308020471</v>
      </c>
      <c r="T408" s="42">
        <v>0.49117550597987902</v>
      </c>
      <c r="U408" s="42">
        <v>0.13808045632888455</v>
      </c>
      <c r="V408" s="42">
        <v>0.32670289740950065</v>
      </c>
      <c r="W408" s="42">
        <v>32.855726487188456</v>
      </c>
    </row>
    <row r="409" spans="1:23" s="43" customFormat="1" x14ac:dyDescent="0.25">
      <c r="A409" s="42" t="s">
        <v>106</v>
      </c>
      <c r="B409" s="42" t="s">
        <v>379</v>
      </c>
      <c r="C409" s="42">
        <v>51</v>
      </c>
      <c r="D409" s="42">
        <v>30</v>
      </c>
      <c r="E409" s="42" t="s">
        <v>322</v>
      </c>
      <c r="F409" s="42" t="s">
        <v>23</v>
      </c>
      <c r="G409" s="42" t="s">
        <v>337</v>
      </c>
      <c r="H409" s="42" t="s">
        <v>32</v>
      </c>
      <c r="I409" s="42" t="s">
        <v>338</v>
      </c>
      <c r="J409" s="42" t="s">
        <v>212</v>
      </c>
      <c r="K409" s="42" t="s">
        <v>25</v>
      </c>
      <c r="L409" s="42">
        <v>40</v>
      </c>
      <c r="M409" s="42">
        <v>31645</v>
      </c>
      <c r="N409" s="13">
        <v>883.63943788770416</v>
      </c>
      <c r="O409" s="42">
        <v>2486.7922061357585</v>
      </c>
      <c r="P409" s="42">
        <v>415.55115421805903</v>
      </c>
      <c r="Q409" s="42">
        <v>0.57523812986257539</v>
      </c>
      <c r="R409" s="42">
        <v>6.4303700913844838E-2</v>
      </c>
      <c r="S409" s="42">
        <v>0.91097065575745206</v>
      </c>
      <c r="T409" s="42">
        <v>0.88657262608936127</v>
      </c>
      <c r="U409" s="42">
        <v>0.14560466435796598</v>
      </c>
      <c r="V409" s="42">
        <v>0.2037412405627187</v>
      </c>
      <c r="W409" s="42">
        <v>26.283583504503081</v>
      </c>
    </row>
    <row r="410" spans="1:23" s="43" customFormat="1" x14ac:dyDescent="0.25">
      <c r="A410" s="42" t="s">
        <v>106</v>
      </c>
      <c r="B410" s="42" t="s">
        <v>379</v>
      </c>
      <c r="C410" s="42">
        <v>51</v>
      </c>
      <c r="D410" s="42">
        <v>30</v>
      </c>
      <c r="E410" s="42" t="s">
        <v>322</v>
      </c>
      <c r="F410" s="42" t="s">
        <v>23</v>
      </c>
      <c r="G410" s="42" t="s">
        <v>339</v>
      </c>
      <c r="H410" s="42" t="s">
        <v>33</v>
      </c>
      <c r="I410" s="42" t="s">
        <v>340</v>
      </c>
      <c r="J410" s="42" t="s">
        <v>61</v>
      </c>
      <c r="K410" s="42" t="s">
        <v>25</v>
      </c>
      <c r="L410" s="42">
        <v>40</v>
      </c>
      <c r="M410" s="42">
        <v>29063</v>
      </c>
      <c r="N410" s="13">
        <v>811.54093801012311</v>
      </c>
      <c r="O410" s="42">
        <v>1762.6530291048916</v>
      </c>
      <c r="P410" s="42">
        <v>294.54511676658706</v>
      </c>
      <c r="Q410" s="42">
        <v>0.56266940292728262</v>
      </c>
      <c r="R410" s="42">
        <v>0.11754837847538992</v>
      </c>
      <c r="S410" s="42">
        <v>0.89138124140200192</v>
      </c>
      <c r="T410" s="42">
        <v>0.74180387368425971</v>
      </c>
      <c r="U410" s="42">
        <v>0.16914752510684886</v>
      </c>
      <c r="V410" s="42">
        <v>0.40599500912826669</v>
      </c>
      <c r="W410" s="42">
        <v>38.733819633210608</v>
      </c>
    </row>
    <row r="411" spans="1:23" s="43" customFormat="1" x14ac:dyDescent="0.25">
      <c r="A411" s="42" t="s">
        <v>106</v>
      </c>
      <c r="B411" s="42" t="s">
        <v>379</v>
      </c>
      <c r="C411" s="42">
        <v>51</v>
      </c>
      <c r="D411" s="42">
        <v>30</v>
      </c>
      <c r="E411" s="42" t="s">
        <v>322</v>
      </c>
      <c r="F411" s="42" t="s">
        <v>23</v>
      </c>
      <c r="G411" s="42" t="s">
        <v>341</v>
      </c>
      <c r="H411" s="42" t="s">
        <v>34</v>
      </c>
      <c r="I411" s="42" t="s">
        <v>342</v>
      </c>
      <c r="J411" s="42" t="s">
        <v>183</v>
      </c>
      <c r="K411" s="42" t="s">
        <v>25</v>
      </c>
      <c r="L411" s="42">
        <v>40</v>
      </c>
      <c r="M411" s="42">
        <v>42735</v>
      </c>
      <c r="N411" s="13">
        <v>1193.3111511496616</v>
      </c>
      <c r="O411" s="42">
        <v>3003.576044107293</v>
      </c>
      <c r="P411" s="42">
        <v>501.90743272836164</v>
      </c>
      <c r="Q411" s="42">
        <v>0.56829213154430247</v>
      </c>
      <c r="R411" s="42">
        <v>5.952731701072779E-2</v>
      </c>
      <c r="S411" s="42">
        <v>0.91558689308543428</v>
      </c>
      <c r="T411" s="42">
        <v>0.5587671255797203</v>
      </c>
      <c r="U411" s="42">
        <v>0.14379589154595582</v>
      </c>
      <c r="V411" s="42">
        <v>0.42843369661811537</v>
      </c>
      <c r="W411" s="42">
        <v>51.047829647829651</v>
      </c>
    </row>
    <row r="412" spans="1:23" s="43" customFormat="1" x14ac:dyDescent="0.25">
      <c r="A412" s="42" t="s">
        <v>106</v>
      </c>
      <c r="B412" s="42" t="s">
        <v>379</v>
      </c>
      <c r="C412" s="42">
        <v>51</v>
      </c>
      <c r="D412" s="42">
        <v>30</v>
      </c>
      <c r="E412" s="42" t="s">
        <v>322</v>
      </c>
      <c r="F412" s="42" t="s">
        <v>23</v>
      </c>
      <c r="G412" s="42" t="s">
        <v>343</v>
      </c>
      <c r="H412" s="42" t="s">
        <v>35</v>
      </c>
      <c r="I412" s="42" t="s">
        <v>344</v>
      </c>
      <c r="J412" s="42" t="s">
        <v>61</v>
      </c>
      <c r="K412" s="42" t="s">
        <v>25</v>
      </c>
      <c r="L412" s="42">
        <v>40</v>
      </c>
      <c r="M412" s="42">
        <v>43710</v>
      </c>
      <c r="N412" s="13">
        <v>1220.5365722885622</v>
      </c>
      <c r="O412" s="42">
        <v>3014.906996548978</v>
      </c>
      <c r="P412" s="42">
        <v>503.80087213753882</v>
      </c>
      <c r="Q412" s="42">
        <v>0.57413439815058054</v>
      </c>
      <c r="R412" s="42">
        <v>6.0428641542573873E-2</v>
      </c>
      <c r="S412" s="42">
        <v>0.90862673709601771</v>
      </c>
      <c r="T412" s="42">
        <v>0.45399603864665933</v>
      </c>
      <c r="U412" s="42">
        <v>0.12739513205592956</v>
      </c>
      <c r="V412" s="42">
        <v>0.26145968607862813</v>
      </c>
      <c r="W412" s="42">
        <v>29.420178448867535</v>
      </c>
    </row>
    <row r="413" spans="1:23" s="45" customFormat="1" x14ac:dyDescent="0.25">
      <c r="A413" s="44" t="s">
        <v>106</v>
      </c>
      <c r="B413" s="44" t="s">
        <v>379</v>
      </c>
      <c r="C413" s="44">
        <v>51</v>
      </c>
      <c r="D413" s="44">
        <v>30</v>
      </c>
      <c r="E413" s="44" t="s">
        <v>322</v>
      </c>
      <c r="F413" s="44" t="s">
        <v>23</v>
      </c>
      <c r="G413" s="44" t="s">
        <v>345</v>
      </c>
      <c r="H413" s="44" t="s">
        <v>36</v>
      </c>
      <c r="I413" s="44" t="s">
        <v>346</v>
      </c>
      <c r="J413" s="44" t="s">
        <v>193</v>
      </c>
      <c r="K413" s="44" t="s">
        <v>25</v>
      </c>
      <c r="L413" s="44">
        <v>40</v>
      </c>
      <c r="M413" s="44">
        <v>24059</v>
      </c>
      <c r="N413" s="16">
        <v>671.81169967262679</v>
      </c>
      <c r="O413" s="44">
        <v>2042.9028124669485</v>
      </c>
      <c r="P413" s="44">
        <v>341.37577702767447</v>
      </c>
      <c r="Q413" s="44">
        <v>0.53251438689685704</v>
      </c>
      <c r="R413" s="44">
        <v>7.2442265484117974E-2</v>
      </c>
      <c r="S413" s="44">
        <v>0.88098537761453666</v>
      </c>
      <c r="T413" s="44">
        <v>0.75667998443557838</v>
      </c>
      <c r="U413" s="44">
        <v>0.19669288261443016</v>
      </c>
      <c r="V413" s="44">
        <v>0.47045098753227477</v>
      </c>
      <c r="W413" s="44">
        <v>27.337836152791056</v>
      </c>
    </row>
    <row r="414" spans="1:23" s="43" customFormat="1" x14ac:dyDescent="0.25">
      <c r="A414" s="42" t="s">
        <v>106</v>
      </c>
      <c r="B414" s="42" t="s">
        <v>379</v>
      </c>
      <c r="C414" s="42">
        <v>51</v>
      </c>
      <c r="D414" s="42">
        <v>30</v>
      </c>
      <c r="E414" s="42" t="s">
        <v>322</v>
      </c>
      <c r="F414" s="42" t="s">
        <v>23</v>
      </c>
      <c r="G414" s="42" t="s">
        <v>347</v>
      </c>
      <c r="H414" s="42" t="s">
        <v>37</v>
      </c>
      <c r="I414" s="42" t="s">
        <v>348</v>
      </c>
      <c r="J414" s="42" t="s">
        <v>61</v>
      </c>
      <c r="K414" s="42" t="s">
        <v>25</v>
      </c>
      <c r="L414" s="42">
        <v>40</v>
      </c>
      <c r="M414" s="42">
        <v>44057</v>
      </c>
      <c r="N414" s="13">
        <v>1230.2260298631247</v>
      </c>
      <c r="O414" s="42">
        <v>2908.3212101113586</v>
      </c>
      <c r="P414" s="42">
        <v>485.99003676974684</v>
      </c>
      <c r="Q414" s="42">
        <v>0.5542179283971117</v>
      </c>
      <c r="R414" s="42">
        <v>6.5454580532090648E-2</v>
      </c>
      <c r="S414" s="42">
        <v>0.93367523478775849</v>
      </c>
      <c r="T414" s="42">
        <v>0.4545596313546138</v>
      </c>
      <c r="U414" s="42">
        <v>0.10227693936987027</v>
      </c>
      <c r="V414" s="42">
        <v>0.33128218006088855</v>
      </c>
      <c r="W414" s="42">
        <v>42.913157954468076</v>
      </c>
    </row>
    <row r="415" spans="1:23" s="43" customFormat="1" x14ac:dyDescent="0.25">
      <c r="A415" s="42" t="s">
        <v>106</v>
      </c>
      <c r="B415" s="42" t="s">
        <v>379</v>
      </c>
      <c r="C415" s="42">
        <v>51</v>
      </c>
      <c r="D415" s="42">
        <v>30</v>
      </c>
      <c r="E415" s="42" t="s">
        <v>322</v>
      </c>
      <c r="F415" s="42" t="s">
        <v>23</v>
      </c>
      <c r="G415" s="42" t="s">
        <v>349</v>
      </c>
      <c r="H415" s="42" t="s">
        <v>38</v>
      </c>
      <c r="I415" s="42" t="s">
        <v>350</v>
      </c>
      <c r="J415" s="42" t="s">
        <v>212</v>
      </c>
      <c r="K415" s="42" t="s">
        <v>25</v>
      </c>
      <c r="L415" s="42">
        <v>40</v>
      </c>
      <c r="M415" s="42">
        <v>43583</v>
      </c>
      <c r="N415" s="13">
        <v>1216.9902866632899</v>
      </c>
      <c r="O415" s="42">
        <v>3028.2795795510056</v>
      </c>
      <c r="P415" s="42">
        <v>506.03547472623058</v>
      </c>
      <c r="Q415" s="42">
        <v>0.56133278380258111</v>
      </c>
      <c r="R415" s="42">
        <v>5.9722097097999777E-2</v>
      </c>
      <c r="S415" s="42">
        <v>0.90908972871840232</v>
      </c>
      <c r="T415" s="42">
        <v>0.70758591376147439</v>
      </c>
      <c r="U415" s="42">
        <v>0.17657634879833692</v>
      </c>
      <c r="V415" s="42">
        <v>0.42394521583698613</v>
      </c>
      <c r="W415" s="42">
        <v>30.028589128788749</v>
      </c>
    </row>
    <row r="416" spans="1:23" s="43" customFormat="1" x14ac:dyDescent="0.25">
      <c r="A416" s="42" t="s">
        <v>106</v>
      </c>
      <c r="B416" s="42" t="s">
        <v>379</v>
      </c>
      <c r="C416" s="42">
        <v>51</v>
      </c>
      <c r="D416" s="42">
        <v>30</v>
      </c>
      <c r="E416" s="42" t="s">
        <v>322</v>
      </c>
      <c r="F416" s="42" t="s">
        <v>23</v>
      </c>
      <c r="G416" s="42" t="s">
        <v>351</v>
      </c>
      <c r="H416" s="42" t="s">
        <v>39</v>
      </c>
      <c r="I416" s="42" t="s">
        <v>352</v>
      </c>
      <c r="J416" s="42" t="s">
        <v>193</v>
      </c>
      <c r="K416" s="42" t="s">
        <v>25</v>
      </c>
      <c r="L416" s="42">
        <v>40</v>
      </c>
      <c r="M416" s="42">
        <v>33479</v>
      </c>
      <c r="N416" s="13">
        <v>934.85115313769791</v>
      </c>
      <c r="O416" s="42">
        <v>2618.2135623730546</v>
      </c>
      <c r="P416" s="42">
        <v>437.51209495873047</v>
      </c>
      <c r="Q416" s="42">
        <v>0.54758828243837809</v>
      </c>
      <c r="R416" s="42">
        <v>6.1372272548026081E-2</v>
      </c>
      <c r="S416" s="42">
        <v>0.86599438150304375</v>
      </c>
      <c r="T416" s="42">
        <v>0.61541469255498593</v>
      </c>
      <c r="U416" s="42">
        <v>0.22383223504569119</v>
      </c>
      <c r="V416" s="42">
        <v>0.48878283124328908</v>
      </c>
      <c r="W416" s="42">
        <v>38.410824696078137</v>
      </c>
    </row>
    <row r="417" spans="1:23" s="43" customFormat="1" x14ac:dyDescent="0.25">
      <c r="A417" s="42" t="s">
        <v>106</v>
      </c>
      <c r="B417" s="42" t="s">
        <v>379</v>
      </c>
      <c r="C417" s="42">
        <v>51</v>
      </c>
      <c r="D417" s="42">
        <v>30</v>
      </c>
      <c r="E417" s="42" t="s">
        <v>322</v>
      </c>
      <c r="F417" s="42" t="s">
        <v>23</v>
      </c>
      <c r="G417" s="42" t="s">
        <v>353</v>
      </c>
      <c r="H417" s="42" t="s">
        <v>40</v>
      </c>
      <c r="I417" s="42" t="s">
        <v>354</v>
      </c>
      <c r="J417" s="42" t="s">
        <v>188</v>
      </c>
      <c r="K417" s="42" t="s">
        <v>25</v>
      </c>
      <c r="L417" s="42">
        <v>40</v>
      </c>
      <c r="M417" s="42">
        <v>37266</v>
      </c>
      <c r="N417" s="13">
        <v>1040.5974811920742</v>
      </c>
      <c r="O417" s="42">
        <v>2490.3901858822014</v>
      </c>
      <c r="P417" s="42">
        <v>416.15238846384699</v>
      </c>
      <c r="Q417" s="42">
        <v>0.52014069173436062</v>
      </c>
      <c r="R417" s="42">
        <v>7.5507110532510746E-2</v>
      </c>
      <c r="S417" s="42">
        <v>0.89903010557662322</v>
      </c>
      <c r="T417" s="42">
        <v>0.6524676586335284</v>
      </c>
      <c r="U417" s="42">
        <v>0.15405909610639706</v>
      </c>
      <c r="V417" s="42">
        <v>0.43384242952681024</v>
      </c>
      <c r="W417" s="42">
        <v>34.812456394568777</v>
      </c>
    </row>
    <row r="418" spans="1:23" s="43" customFormat="1" x14ac:dyDescent="0.25">
      <c r="A418" s="42" t="s">
        <v>106</v>
      </c>
      <c r="B418" s="42" t="s">
        <v>379</v>
      </c>
      <c r="C418" s="42">
        <v>51</v>
      </c>
      <c r="D418" s="42">
        <v>30</v>
      </c>
      <c r="E418" s="42" t="s">
        <v>322</v>
      </c>
      <c r="F418" s="42" t="s">
        <v>23</v>
      </c>
      <c r="G418" s="42" t="s">
        <v>355</v>
      </c>
      <c r="H418" s="42" t="s">
        <v>41</v>
      </c>
      <c r="I418" s="42" t="s">
        <v>356</v>
      </c>
      <c r="J418" s="42" t="s">
        <v>193</v>
      </c>
      <c r="K418" s="42" t="s">
        <v>25</v>
      </c>
      <c r="L418" s="42">
        <v>40</v>
      </c>
      <c r="M418" s="42">
        <v>48211</v>
      </c>
      <c r="N418" s="13">
        <v>1346.2202856692718</v>
      </c>
      <c r="O418" s="42">
        <v>2732.7577182503364</v>
      </c>
      <c r="P418" s="42">
        <v>456.65280002700882</v>
      </c>
      <c r="Q418" s="42">
        <v>0.58771683875608005</v>
      </c>
      <c r="R418" s="42">
        <v>8.1124819712102655E-2</v>
      </c>
      <c r="S418" s="42">
        <v>0.94235722339642436</v>
      </c>
      <c r="T418" s="42">
        <v>0.52762631018922668</v>
      </c>
      <c r="U418" s="42">
        <v>0.11343410632754662</v>
      </c>
      <c r="V418" s="42">
        <v>0.41108777859813211</v>
      </c>
      <c r="W418" s="42">
        <v>31.739001472692955</v>
      </c>
    </row>
    <row r="419" spans="1:23" s="43" customFormat="1" x14ac:dyDescent="0.25">
      <c r="A419" s="42" t="s">
        <v>106</v>
      </c>
      <c r="B419" s="42" t="s">
        <v>379</v>
      </c>
      <c r="C419" s="42">
        <v>51</v>
      </c>
      <c r="D419" s="42">
        <v>30</v>
      </c>
      <c r="E419" s="42" t="s">
        <v>322</v>
      </c>
      <c r="F419" s="42" t="s">
        <v>23</v>
      </c>
      <c r="G419" s="42" t="s">
        <v>357</v>
      </c>
      <c r="H419" s="42" t="s">
        <v>42</v>
      </c>
      <c r="I419" s="42" t="s">
        <v>358</v>
      </c>
      <c r="J419" s="42" t="s">
        <v>212</v>
      </c>
      <c r="K419" s="42" t="s">
        <v>25</v>
      </c>
      <c r="L419" s="42">
        <v>40</v>
      </c>
      <c r="M419" s="42">
        <v>36245</v>
      </c>
      <c r="N419" s="13">
        <v>1012.0875786455945</v>
      </c>
      <c r="O419" s="42">
        <v>2518.3313113791569</v>
      </c>
      <c r="P419" s="42">
        <v>420.82144240480892</v>
      </c>
      <c r="Q419" s="42">
        <v>0.50796742954045382</v>
      </c>
      <c r="R419" s="42">
        <v>7.1817823211824644E-2</v>
      </c>
      <c r="S419" s="42">
        <v>0.88534433683233593</v>
      </c>
      <c r="T419" s="42">
        <v>0.56034038951201492</v>
      </c>
      <c r="U419" s="42">
        <v>0.17975016839140284</v>
      </c>
      <c r="V419" s="42">
        <v>0.32197205191298406</v>
      </c>
      <c r="W419" s="42">
        <v>26.497447923851567</v>
      </c>
    </row>
    <row r="420" spans="1:23" s="43" customFormat="1" x14ac:dyDescent="0.25">
      <c r="A420" s="42" t="s">
        <v>106</v>
      </c>
      <c r="B420" s="42" t="s">
        <v>379</v>
      </c>
      <c r="C420" s="42">
        <v>51</v>
      </c>
      <c r="D420" s="42">
        <v>30</v>
      </c>
      <c r="E420" s="42" t="s">
        <v>322</v>
      </c>
      <c r="F420" s="42" t="s">
        <v>23</v>
      </c>
      <c r="G420" s="42" t="s">
        <v>359</v>
      </c>
      <c r="H420" s="42" t="s">
        <v>43</v>
      </c>
      <c r="I420" s="42" t="s">
        <v>360</v>
      </c>
      <c r="J420" s="42" t="s">
        <v>183</v>
      </c>
      <c r="K420" s="42" t="s">
        <v>25</v>
      </c>
      <c r="L420" s="42">
        <v>40</v>
      </c>
      <c r="M420" s="42">
        <v>44164</v>
      </c>
      <c r="N420" s="13">
        <v>1233.2138453111888</v>
      </c>
      <c r="O420" s="42">
        <v>3086.1618305449097</v>
      </c>
      <c r="P420" s="42">
        <v>515.70778918415317</v>
      </c>
      <c r="Q420" s="42">
        <v>0.55940619141713532</v>
      </c>
      <c r="R420" s="42">
        <v>5.8269443978792738E-2</v>
      </c>
      <c r="S420" s="42">
        <v>0.91143650744493709</v>
      </c>
      <c r="T420" s="42">
        <v>0.4325969316693985</v>
      </c>
      <c r="U420" s="42">
        <v>0.15341979522184301</v>
      </c>
      <c r="V420" s="42">
        <v>0.4681480650829743</v>
      </c>
      <c r="W420" s="42">
        <v>41.144461552395619</v>
      </c>
    </row>
    <row r="421" spans="1:23" s="43" customFormat="1" x14ac:dyDescent="0.25">
      <c r="A421" s="42" t="s">
        <v>106</v>
      </c>
      <c r="B421" s="42" t="s">
        <v>379</v>
      </c>
      <c r="C421" s="42">
        <v>51</v>
      </c>
      <c r="D421" s="42">
        <v>30</v>
      </c>
      <c r="E421" s="42" t="s">
        <v>322</v>
      </c>
      <c r="F421" s="42" t="s">
        <v>23</v>
      </c>
      <c r="G421" s="42" t="s">
        <v>361</v>
      </c>
      <c r="H421" s="42" t="s">
        <v>44</v>
      </c>
      <c r="I421" s="42" t="s">
        <v>362</v>
      </c>
      <c r="J421" s="42" t="s">
        <v>183</v>
      </c>
      <c r="K421" s="42" t="s">
        <v>25</v>
      </c>
      <c r="L421" s="42">
        <v>40</v>
      </c>
      <c r="M421" s="42">
        <v>39156</v>
      </c>
      <c r="N421" s="13">
        <v>1093.3729129382507</v>
      </c>
      <c r="O421" s="42">
        <v>2626.9759723198217</v>
      </c>
      <c r="P421" s="42">
        <v>438.97632247163915</v>
      </c>
      <c r="Q421" s="42">
        <v>0.5446048568805808</v>
      </c>
      <c r="R421" s="42">
        <v>7.1301059418321724E-2</v>
      </c>
      <c r="S421" s="42">
        <v>0.93397058071875227</v>
      </c>
      <c r="T421" s="42">
        <v>0.37643650202901158</v>
      </c>
      <c r="U421" s="42">
        <v>0.11206172966764347</v>
      </c>
      <c r="V421" s="42">
        <v>0.31004696556485467</v>
      </c>
      <c r="W421" s="42">
        <v>41.842884870773318</v>
      </c>
    </row>
    <row r="422" spans="1:23" x14ac:dyDescent="0.25">
      <c r="A422" s="2" t="s">
        <v>108</v>
      </c>
      <c r="B422" s="2" t="s">
        <v>380</v>
      </c>
      <c r="C422" s="2">
        <v>51</v>
      </c>
      <c r="D422" s="2">
        <v>31</v>
      </c>
      <c r="E422" s="2" t="s">
        <v>322</v>
      </c>
      <c r="F422" s="2" t="s">
        <v>23</v>
      </c>
      <c r="G422" s="2" t="s">
        <v>323</v>
      </c>
      <c r="H422" s="2" t="s">
        <v>24</v>
      </c>
      <c r="I422" s="2" t="s">
        <v>324</v>
      </c>
      <c r="J422" s="2" t="s">
        <v>188</v>
      </c>
      <c r="K422" s="2" t="s">
        <v>25</v>
      </c>
      <c r="L422" s="2">
        <v>41</v>
      </c>
      <c r="M422" s="2">
        <v>31356</v>
      </c>
      <c r="N422" s="13">
        <v>878.46159650342292</v>
      </c>
      <c r="O422" s="2">
        <v>2547.2602435672902</v>
      </c>
      <c r="P422" s="2">
        <v>426.3579640094182</v>
      </c>
      <c r="Q422" s="2">
        <v>0.50680459026992075</v>
      </c>
      <c r="R422" s="2">
        <v>6.0727287786731497E-2</v>
      </c>
      <c r="S422" s="2">
        <v>0.88997740830095973</v>
      </c>
      <c r="T422" s="2">
        <v>0.56004944604537976</v>
      </c>
      <c r="U422" s="2">
        <v>0.15020658635658374</v>
      </c>
      <c r="V422" s="2">
        <v>0.22392926994288079</v>
      </c>
      <c r="W422" s="2">
        <v>35.833652251562697</v>
      </c>
    </row>
    <row r="423" spans="1:23" x14ac:dyDescent="0.25">
      <c r="A423" s="2" t="s">
        <v>108</v>
      </c>
      <c r="B423" s="2" t="s">
        <v>380</v>
      </c>
      <c r="C423" s="2">
        <v>51</v>
      </c>
      <c r="D423" s="2">
        <v>31</v>
      </c>
      <c r="E423" s="2" t="s">
        <v>322</v>
      </c>
      <c r="F423" s="2" t="s">
        <v>23</v>
      </c>
      <c r="G423" s="2" t="s">
        <v>325</v>
      </c>
      <c r="H423" s="2" t="s">
        <v>26</v>
      </c>
      <c r="I423" s="2" t="s">
        <v>326</v>
      </c>
      <c r="J423" s="2" t="s">
        <v>61</v>
      </c>
      <c r="K423" s="2" t="s">
        <v>25</v>
      </c>
      <c r="L423" s="2">
        <v>41</v>
      </c>
      <c r="M423" s="2">
        <v>40640</v>
      </c>
      <c r="N423" s="13">
        <v>1138.5597423746367</v>
      </c>
      <c r="O423" s="2">
        <v>2322.7678195181306</v>
      </c>
      <c r="P423" s="2">
        <v>388.78263848276663</v>
      </c>
      <c r="Q423" s="2">
        <v>0.5761188528657093</v>
      </c>
      <c r="R423" s="2">
        <v>9.4656831335608371E-2</v>
      </c>
      <c r="S423" s="2">
        <v>0.91494643460332126</v>
      </c>
      <c r="T423" s="2">
        <v>0.54754015342383811</v>
      </c>
      <c r="U423" s="2">
        <v>0.13153666595931732</v>
      </c>
      <c r="V423" s="2">
        <v>0.25160409467502204</v>
      </c>
      <c r="W423" s="2">
        <v>31.642618110236221</v>
      </c>
    </row>
    <row r="424" spans="1:23" x14ac:dyDescent="0.25">
      <c r="A424" s="2" t="s">
        <v>108</v>
      </c>
      <c r="B424" s="2" t="s">
        <v>380</v>
      </c>
      <c r="C424" s="2">
        <v>51</v>
      </c>
      <c r="D424" s="2">
        <v>31</v>
      </c>
      <c r="E424" s="2" t="s">
        <v>322</v>
      </c>
      <c r="F424" s="2" t="s">
        <v>23</v>
      </c>
      <c r="G424" s="2" t="s">
        <v>327</v>
      </c>
      <c r="H424" s="2" t="s">
        <v>27</v>
      </c>
      <c r="I424" s="2" t="s">
        <v>328</v>
      </c>
      <c r="J424" s="2" t="s">
        <v>183</v>
      </c>
      <c r="K424" s="2" t="s">
        <v>25</v>
      </c>
      <c r="L424" s="2">
        <v>41</v>
      </c>
      <c r="M424" s="2">
        <v>39766</v>
      </c>
      <c r="N424" s="13">
        <v>1114.0739841355758</v>
      </c>
      <c r="O424" s="2">
        <v>2701.6694064957687</v>
      </c>
      <c r="P424" s="2">
        <v>452.20282084995387</v>
      </c>
      <c r="Q424" s="2">
        <v>0.55197590327998558</v>
      </c>
      <c r="R424" s="2">
        <v>6.8463226487256806E-2</v>
      </c>
      <c r="S424" s="2">
        <v>0.91378637721535716</v>
      </c>
      <c r="T424" s="2">
        <v>0.42126236254338395</v>
      </c>
      <c r="U424" s="2">
        <v>0.14897470438557103</v>
      </c>
      <c r="V424" s="2">
        <v>0.45795583290442021</v>
      </c>
      <c r="W424" s="2">
        <v>46.786098677261982</v>
      </c>
    </row>
    <row r="425" spans="1:23" x14ac:dyDescent="0.25">
      <c r="A425" s="2" t="s">
        <v>108</v>
      </c>
      <c r="B425" s="2" t="s">
        <v>380</v>
      </c>
      <c r="C425" s="2">
        <v>51</v>
      </c>
      <c r="D425" s="2">
        <v>31</v>
      </c>
      <c r="E425" s="2" t="s">
        <v>322</v>
      </c>
      <c r="F425" s="2" t="s">
        <v>23</v>
      </c>
      <c r="G425" s="2" t="s">
        <v>329</v>
      </c>
      <c r="H425" s="2" t="s">
        <v>28</v>
      </c>
      <c r="I425" s="2" t="s">
        <v>330</v>
      </c>
      <c r="J425" s="2" t="s">
        <v>188</v>
      </c>
      <c r="K425" s="2" t="s">
        <v>25</v>
      </c>
      <c r="L425" s="2">
        <v>41</v>
      </c>
      <c r="M425" s="2">
        <v>48990</v>
      </c>
      <c r="N425" s="13">
        <v>1372.4911855052524</v>
      </c>
      <c r="O425" s="2">
        <v>3011.5100269293121</v>
      </c>
      <c r="P425" s="2">
        <v>504.06364521176226</v>
      </c>
      <c r="Q425" s="2">
        <v>0.60729648315957807</v>
      </c>
      <c r="R425" s="2">
        <v>6.7881069537146302E-2</v>
      </c>
      <c r="S425" s="2">
        <v>0.91521387298162349</v>
      </c>
      <c r="T425" s="2">
        <v>0.77753749579214848</v>
      </c>
      <c r="U425" s="2">
        <v>0.13659468857419671</v>
      </c>
      <c r="V425" s="2">
        <v>0.32577141518305464</v>
      </c>
      <c r="W425" s="2">
        <v>33.810349050826702</v>
      </c>
    </row>
    <row r="426" spans="1:23" x14ac:dyDescent="0.25">
      <c r="A426" s="2" t="s">
        <v>108</v>
      </c>
      <c r="B426" s="2" t="s">
        <v>380</v>
      </c>
      <c r="C426" s="2">
        <v>51</v>
      </c>
      <c r="D426" s="2">
        <v>31</v>
      </c>
      <c r="E426" s="2" t="s">
        <v>322</v>
      </c>
      <c r="F426" s="2" t="s">
        <v>23</v>
      </c>
      <c r="G426" s="2" t="s">
        <v>331</v>
      </c>
      <c r="H426" s="2" t="s">
        <v>29</v>
      </c>
      <c r="I426" s="2" t="s">
        <v>332</v>
      </c>
      <c r="J426" s="2" t="s">
        <v>188</v>
      </c>
      <c r="K426" s="2" t="s">
        <v>25</v>
      </c>
      <c r="L426" s="2">
        <v>41</v>
      </c>
      <c r="M426" s="2">
        <v>48123</v>
      </c>
      <c r="N426" s="13">
        <v>1348.2015374580374</v>
      </c>
      <c r="O426" s="2">
        <v>2415.9049045079732</v>
      </c>
      <c r="P426" s="2">
        <v>404.37183398421655</v>
      </c>
      <c r="Q426" s="2">
        <v>0.59302024670667541</v>
      </c>
      <c r="R426" s="2">
        <v>0.10361028936722071</v>
      </c>
      <c r="S426" s="2">
        <v>0.930288069206617</v>
      </c>
      <c r="T426" s="2">
        <v>0.42122036735462132</v>
      </c>
      <c r="U426" s="2">
        <v>0.12154392214902228</v>
      </c>
      <c r="V426" s="2">
        <v>0.35607832318577348</v>
      </c>
      <c r="W426" s="2">
        <v>59.983812314277998</v>
      </c>
    </row>
    <row r="427" spans="1:23" x14ac:dyDescent="0.25">
      <c r="A427" s="2" t="s">
        <v>108</v>
      </c>
      <c r="B427" s="2" t="s">
        <v>380</v>
      </c>
      <c r="C427" s="2">
        <v>51</v>
      </c>
      <c r="D427" s="2">
        <v>31</v>
      </c>
      <c r="E427" s="2" t="s">
        <v>322</v>
      </c>
      <c r="F427" s="2" t="s">
        <v>23</v>
      </c>
      <c r="G427" s="2" t="s">
        <v>333</v>
      </c>
      <c r="H427" s="2" t="s">
        <v>30</v>
      </c>
      <c r="I427" s="2" t="s">
        <v>334</v>
      </c>
      <c r="J427" s="2" t="s">
        <v>212</v>
      </c>
      <c r="K427" s="2" t="s">
        <v>25</v>
      </c>
      <c r="L427" s="2">
        <v>41</v>
      </c>
      <c r="M427" s="2">
        <v>36532</v>
      </c>
      <c r="N427" s="13">
        <v>1023.4710755027123</v>
      </c>
      <c r="O427" s="2">
        <v>2261.8561312727074</v>
      </c>
      <c r="P427" s="2">
        <v>378.58729882311519</v>
      </c>
      <c r="Q427" s="2">
        <v>0.55120177437119966</v>
      </c>
      <c r="R427" s="2">
        <v>8.9733241826999419E-2</v>
      </c>
      <c r="S427" s="2">
        <v>0.9173761231487445</v>
      </c>
      <c r="T427" s="2">
        <v>0.7302612633994342</v>
      </c>
      <c r="U427" s="2">
        <v>0.12857165853737063</v>
      </c>
      <c r="V427" s="2">
        <v>0.37783626645938145</v>
      </c>
      <c r="W427" s="2">
        <v>45.481249315668457</v>
      </c>
    </row>
    <row r="428" spans="1:23" x14ac:dyDescent="0.25">
      <c r="A428" s="2" t="s">
        <v>108</v>
      </c>
      <c r="B428" s="2" t="s">
        <v>380</v>
      </c>
      <c r="C428" s="2">
        <v>51</v>
      </c>
      <c r="D428" s="2">
        <v>31</v>
      </c>
      <c r="E428" s="2" t="s">
        <v>322</v>
      </c>
      <c r="F428" s="2" t="s">
        <v>23</v>
      </c>
      <c r="G428" s="2" t="s">
        <v>335</v>
      </c>
      <c r="H428" s="2" t="s">
        <v>31</v>
      </c>
      <c r="I428" s="2" t="s">
        <v>336</v>
      </c>
      <c r="J428" s="2" t="s">
        <v>193</v>
      </c>
      <c r="K428" s="2" t="s">
        <v>25</v>
      </c>
      <c r="L428" s="2">
        <v>41</v>
      </c>
      <c r="M428" s="2">
        <v>46850</v>
      </c>
      <c r="N428" s="13">
        <v>1312.5374982837532</v>
      </c>
      <c r="O428" s="2">
        <v>2522.6917010723678</v>
      </c>
      <c r="P428" s="2">
        <v>422.24570505069306</v>
      </c>
      <c r="Q428" s="2">
        <v>0.60030239352160319</v>
      </c>
      <c r="R428" s="2">
        <v>9.2510515766225057E-2</v>
      </c>
      <c r="S428" s="2">
        <v>0.93520291897166841</v>
      </c>
      <c r="T428" s="2">
        <v>0.68575979307046286</v>
      </c>
      <c r="U428" s="2">
        <v>0.12456888913123491</v>
      </c>
      <c r="V428" s="2">
        <v>0.38846688742292579</v>
      </c>
      <c r="W428" s="2">
        <v>51.016350053361791</v>
      </c>
    </row>
    <row r="429" spans="1:23" x14ac:dyDescent="0.25">
      <c r="A429" s="2" t="s">
        <v>108</v>
      </c>
      <c r="B429" s="2" t="s">
        <v>380</v>
      </c>
      <c r="C429" s="2">
        <v>51</v>
      </c>
      <c r="D429" s="2">
        <v>31</v>
      </c>
      <c r="E429" s="2" t="s">
        <v>322</v>
      </c>
      <c r="F429" s="2" t="s">
        <v>23</v>
      </c>
      <c r="G429" s="2" t="s">
        <v>337</v>
      </c>
      <c r="H429" s="2" t="s">
        <v>32</v>
      </c>
      <c r="I429" s="2" t="s">
        <v>338</v>
      </c>
      <c r="J429" s="2" t="s">
        <v>212</v>
      </c>
      <c r="K429" s="2" t="s">
        <v>25</v>
      </c>
      <c r="L429" s="2">
        <v>41</v>
      </c>
      <c r="M429" s="2">
        <v>37862</v>
      </c>
      <c r="N429" s="13">
        <v>1060.732011953457</v>
      </c>
      <c r="O429" s="2">
        <v>2747.8704166225452</v>
      </c>
      <c r="P429" s="2">
        <v>459.93590138719992</v>
      </c>
      <c r="Q429" s="2">
        <v>0.56317120333184589</v>
      </c>
      <c r="R429" s="2">
        <v>6.3011659588858973E-2</v>
      </c>
      <c r="S429" s="2">
        <v>0.92711470930194484</v>
      </c>
      <c r="T429" s="2">
        <v>0.72787930273010815</v>
      </c>
      <c r="U429" s="2">
        <v>0.132050568498052</v>
      </c>
      <c r="V429" s="2">
        <v>0.44564118759300886</v>
      </c>
      <c r="W429" s="2">
        <v>25.938434314088003</v>
      </c>
    </row>
    <row r="430" spans="1:23" x14ac:dyDescent="0.25">
      <c r="A430" s="2" t="s">
        <v>108</v>
      </c>
      <c r="B430" s="2" t="s">
        <v>380</v>
      </c>
      <c r="C430" s="2">
        <v>51</v>
      </c>
      <c r="D430" s="2">
        <v>31</v>
      </c>
      <c r="E430" s="2" t="s">
        <v>322</v>
      </c>
      <c r="F430" s="2" t="s">
        <v>23</v>
      </c>
      <c r="G430" s="2" t="s">
        <v>339</v>
      </c>
      <c r="H430" s="2" t="s">
        <v>33</v>
      </c>
      <c r="I430" s="2" t="s">
        <v>340</v>
      </c>
      <c r="J430" s="2" t="s">
        <v>61</v>
      </c>
      <c r="K430" s="2" t="s">
        <v>25</v>
      </c>
      <c r="L430" s="2">
        <v>41</v>
      </c>
      <c r="M430" s="2">
        <v>35440</v>
      </c>
      <c r="N430" s="13">
        <v>992.87788557473243</v>
      </c>
      <c r="O430" s="2">
        <v>2009.0033175303367</v>
      </c>
      <c r="P430" s="2">
        <v>336.2650386090296</v>
      </c>
      <c r="Q430" s="2">
        <v>0.56663202494204168</v>
      </c>
      <c r="R430" s="2">
        <v>0.11034236025639971</v>
      </c>
      <c r="S430" s="2">
        <v>0.90829521820781922</v>
      </c>
      <c r="T430" s="2">
        <v>0.57740731217367647</v>
      </c>
      <c r="U430" s="2">
        <v>0.14780739466895959</v>
      </c>
      <c r="V430" s="2">
        <v>0.31252795963826902</v>
      </c>
      <c r="W430" s="2">
        <v>54.125987584650112</v>
      </c>
    </row>
    <row r="431" spans="1:23" x14ac:dyDescent="0.25">
      <c r="A431" s="2" t="s">
        <v>108</v>
      </c>
      <c r="B431" s="2" t="s">
        <v>380</v>
      </c>
      <c r="C431" s="2">
        <v>51</v>
      </c>
      <c r="D431" s="2">
        <v>31</v>
      </c>
      <c r="E431" s="2" t="s">
        <v>322</v>
      </c>
      <c r="F431" s="2" t="s">
        <v>23</v>
      </c>
      <c r="G431" s="2" t="s">
        <v>341</v>
      </c>
      <c r="H431" s="2" t="s">
        <v>34</v>
      </c>
      <c r="I431" s="2" t="s">
        <v>342</v>
      </c>
      <c r="J431" s="2" t="s">
        <v>183</v>
      </c>
      <c r="K431" s="2" t="s">
        <v>25</v>
      </c>
      <c r="L431" s="2">
        <v>41</v>
      </c>
      <c r="M431" s="2">
        <v>48417</v>
      </c>
      <c r="N431" s="13">
        <v>1356.4381655155705</v>
      </c>
      <c r="O431" s="2">
        <v>3202.8481220459248</v>
      </c>
      <c r="P431" s="2">
        <v>536.08963112245715</v>
      </c>
      <c r="Q431" s="2">
        <v>0.56148021013324678</v>
      </c>
      <c r="R431" s="2">
        <v>5.9310973204929923E-2</v>
      </c>
      <c r="S431" s="2">
        <v>0.92492562836385728</v>
      </c>
      <c r="T431" s="2">
        <v>0.53234840859344845</v>
      </c>
      <c r="U431" s="2">
        <v>0.13356465704194809</v>
      </c>
      <c r="V431" s="2">
        <v>0.41455397268764216</v>
      </c>
      <c r="W431" s="2">
        <v>62.029638350166266</v>
      </c>
    </row>
    <row r="432" spans="1:23" x14ac:dyDescent="0.25">
      <c r="A432" s="2" t="s">
        <v>108</v>
      </c>
      <c r="B432" s="2" t="s">
        <v>380</v>
      </c>
      <c r="C432" s="2">
        <v>51</v>
      </c>
      <c r="D432" s="2">
        <v>31</v>
      </c>
      <c r="E432" s="2" t="s">
        <v>322</v>
      </c>
      <c r="F432" s="2" t="s">
        <v>23</v>
      </c>
      <c r="G432" s="2" t="s">
        <v>343</v>
      </c>
      <c r="H432" s="2" t="s">
        <v>35</v>
      </c>
      <c r="I432" s="2" t="s">
        <v>344</v>
      </c>
      <c r="J432" s="2" t="s">
        <v>61</v>
      </c>
      <c r="K432" s="2" t="s">
        <v>25</v>
      </c>
      <c r="L432" s="2">
        <v>41</v>
      </c>
      <c r="M432" s="2">
        <v>51395</v>
      </c>
      <c r="N432" s="13">
        <v>1439.8690442752079</v>
      </c>
      <c r="O432" s="2">
        <v>2780.2308063157589</v>
      </c>
      <c r="P432" s="2">
        <v>465.35235221863439</v>
      </c>
      <c r="Q432" s="2">
        <v>0.59273654103427598</v>
      </c>
      <c r="R432" s="2">
        <v>8.3554343641049716E-2</v>
      </c>
      <c r="S432" s="2">
        <v>0.92289343922533984</v>
      </c>
      <c r="T432" s="2">
        <v>0.51198785365674726</v>
      </c>
      <c r="U432" s="2">
        <v>0.11382917688993054</v>
      </c>
      <c r="V432" s="2">
        <v>0.36440855240330683</v>
      </c>
      <c r="W432" s="2">
        <v>46.204514057787719</v>
      </c>
    </row>
    <row r="433" spans="1:23" s="23" customFormat="1" x14ac:dyDescent="0.25">
      <c r="A433" s="22" t="s">
        <v>108</v>
      </c>
      <c r="B433" s="22" t="s">
        <v>380</v>
      </c>
      <c r="C433" s="22">
        <v>51</v>
      </c>
      <c r="D433" s="22">
        <v>31</v>
      </c>
      <c r="E433" s="22" t="s">
        <v>322</v>
      </c>
      <c r="F433" s="22" t="s">
        <v>23</v>
      </c>
      <c r="G433" s="22" t="s">
        <v>345</v>
      </c>
      <c r="H433" s="22" t="s">
        <v>36</v>
      </c>
      <c r="I433" s="22" t="s">
        <v>346</v>
      </c>
      <c r="J433" s="22" t="s">
        <v>193</v>
      </c>
      <c r="K433" s="22" t="s">
        <v>25</v>
      </c>
      <c r="L433" s="22">
        <v>41</v>
      </c>
      <c r="M433" s="22">
        <v>28991</v>
      </c>
      <c r="N433" s="16">
        <v>812.20436740115872</v>
      </c>
      <c r="O433" s="22">
        <v>2355.05209076559</v>
      </c>
      <c r="P433" s="22">
        <v>394.18634868212894</v>
      </c>
      <c r="Q433" s="22">
        <v>0.52152404252639906</v>
      </c>
      <c r="R433" s="22">
        <v>6.5685880326132456E-2</v>
      </c>
      <c r="S433" s="22">
        <v>0.88225264541198678</v>
      </c>
      <c r="T433" s="22">
        <v>0.70600517787812722</v>
      </c>
      <c r="U433" s="22">
        <v>0.19131515605887228</v>
      </c>
      <c r="V433" s="22">
        <v>0.46438057421139417</v>
      </c>
      <c r="W433" s="22">
        <v>32.254458280155909</v>
      </c>
    </row>
    <row r="434" spans="1:23" x14ac:dyDescent="0.25">
      <c r="A434" s="2" t="s">
        <v>108</v>
      </c>
      <c r="B434" s="2" t="s">
        <v>380</v>
      </c>
      <c r="C434" s="2">
        <v>51</v>
      </c>
      <c r="D434" s="2">
        <v>31</v>
      </c>
      <c r="E434" s="2" t="s">
        <v>322</v>
      </c>
      <c r="F434" s="2" t="s">
        <v>23</v>
      </c>
      <c r="G434" s="2" t="s">
        <v>347</v>
      </c>
      <c r="H434" s="2" t="s">
        <v>37</v>
      </c>
      <c r="I434" s="2" t="s">
        <v>348</v>
      </c>
      <c r="J434" s="2" t="s">
        <v>61</v>
      </c>
      <c r="K434" s="2" t="s">
        <v>25</v>
      </c>
      <c r="L434" s="2">
        <v>41</v>
      </c>
      <c r="M434" s="2">
        <v>50236</v>
      </c>
      <c r="N434" s="13">
        <v>1407.3987996538447</v>
      </c>
      <c r="O434" s="2">
        <v>3023.3678913055846</v>
      </c>
      <c r="P434" s="2">
        <v>506.0484031200815</v>
      </c>
      <c r="Q434" s="2">
        <v>0.55726139237698002</v>
      </c>
      <c r="R434" s="2">
        <v>6.906259978048504E-2</v>
      </c>
      <c r="S434" s="2">
        <v>0.93609288384468248</v>
      </c>
      <c r="T434" s="2">
        <v>0.77693635978565256</v>
      </c>
      <c r="U434" s="2">
        <v>0.11836523050815499</v>
      </c>
      <c r="V434" s="2">
        <v>0.323289460363403</v>
      </c>
      <c r="W434" s="2">
        <v>48.009574806911381</v>
      </c>
    </row>
    <row r="435" spans="1:23" x14ac:dyDescent="0.25">
      <c r="A435" s="2" t="s">
        <v>108</v>
      </c>
      <c r="B435" s="2" t="s">
        <v>380</v>
      </c>
      <c r="C435" s="2">
        <v>51</v>
      </c>
      <c r="D435" s="2">
        <v>31</v>
      </c>
      <c r="E435" s="2" t="s">
        <v>322</v>
      </c>
      <c r="F435" s="2" t="s">
        <v>23</v>
      </c>
      <c r="G435" s="2" t="s">
        <v>349</v>
      </c>
      <c r="H435" s="2" t="s">
        <v>38</v>
      </c>
      <c r="I435" s="2" t="s">
        <v>350</v>
      </c>
      <c r="J435" s="2" t="s">
        <v>212</v>
      </c>
      <c r="K435" s="2" t="s">
        <v>25</v>
      </c>
      <c r="L435" s="2">
        <v>41</v>
      </c>
      <c r="M435" s="2">
        <v>50747</v>
      </c>
      <c r="N435" s="13">
        <v>1421.7148436586044</v>
      </c>
      <c r="O435" s="2">
        <v>3071.8775592974475</v>
      </c>
      <c r="P435" s="2">
        <v>514.16790458523951</v>
      </c>
      <c r="Q435" s="2">
        <v>0.56587383891435006</v>
      </c>
      <c r="R435" s="2">
        <v>6.7579104812468038E-2</v>
      </c>
      <c r="S435" s="2">
        <v>0.91616424568120469</v>
      </c>
      <c r="T435" s="2">
        <v>0.51765175132331231</v>
      </c>
      <c r="U435" s="2">
        <v>0.1491297658541276</v>
      </c>
      <c r="V435" s="2">
        <v>0.27975645133827448</v>
      </c>
      <c r="W435" s="2">
        <v>41.145782016670935</v>
      </c>
    </row>
    <row r="436" spans="1:23" x14ac:dyDescent="0.25">
      <c r="A436" s="2" t="s">
        <v>108</v>
      </c>
      <c r="B436" s="2" t="s">
        <v>380</v>
      </c>
      <c r="C436" s="2">
        <v>51</v>
      </c>
      <c r="D436" s="2">
        <v>31</v>
      </c>
      <c r="E436" s="2" t="s">
        <v>322</v>
      </c>
      <c r="F436" s="2" t="s">
        <v>23</v>
      </c>
      <c r="G436" s="2" t="s">
        <v>351</v>
      </c>
      <c r="H436" s="2" t="s">
        <v>39</v>
      </c>
      <c r="I436" s="2" t="s">
        <v>352</v>
      </c>
      <c r="J436" s="2" t="s">
        <v>193</v>
      </c>
      <c r="K436" s="2" t="s">
        <v>25</v>
      </c>
      <c r="L436" s="2">
        <v>41</v>
      </c>
      <c r="M436" s="2">
        <v>40348</v>
      </c>
      <c r="N436" s="13">
        <v>1130.3791458004882</v>
      </c>
      <c r="O436" s="2">
        <v>2757.4095218659349</v>
      </c>
      <c r="P436" s="2">
        <v>461.53254762714107</v>
      </c>
      <c r="Q436" s="2">
        <v>0.54402286762128194</v>
      </c>
      <c r="R436" s="2">
        <v>6.6685180995323889E-2</v>
      </c>
      <c r="S436" s="2">
        <v>0.89538511254910569</v>
      </c>
      <c r="T436" s="2">
        <v>0.52464641739600837</v>
      </c>
      <c r="U436" s="2">
        <v>0.16844340313369455</v>
      </c>
      <c r="V436" s="2">
        <v>0.49403541487400704</v>
      </c>
      <c r="W436" s="2">
        <v>43.709328839099832</v>
      </c>
    </row>
    <row r="437" spans="1:23" x14ac:dyDescent="0.25">
      <c r="A437" s="2" t="s">
        <v>108</v>
      </c>
      <c r="B437" s="2" t="s">
        <v>380</v>
      </c>
      <c r="C437" s="2">
        <v>51</v>
      </c>
      <c r="D437" s="2">
        <v>31</v>
      </c>
      <c r="E437" s="2" t="s">
        <v>322</v>
      </c>
      <c r="F437" s="2" t="s">
        <v>23</v>
      </c>
      <c r="G437" s="2" t="s">
        <v>353</v>
      </c>
      <c r="H437" s="2" t="s">
        <v>40</v>
      </c>
      <c r="I437" s="2" t="s">
        <v>354</v>
      </c>
      <c r="J437" s="2" t="s">
        <v>188</v>
      </c>
      <c r="K437" s="2" t="s">
        <v>25</v>
      </c>
      <c r="L437" s="2">
        <v>41</v>
      </c>
      <c r="M437" s="2">
        <v>43235</v>
      </c>
      <c r="N437" s="13">
        <v>1211.2605920661274</v>
      </c>
      <c r="O437" s="2">
        <v>2638.899853874067</v>
      </c>
      <c r="P437" s="2">
        <v>441.69651364198216</v>
      </c>
      <c r="Q437" s="2">
        <v>0.5363877723189916</v>
      </c>
      <c r="R437" s="2">
        <v>7.8018843652851499E-2</v>
      </c>
      <c r="S437" s="2">
        <v>0.91865319942618751</v>
      </c>
      <c r="T437" s="2">
        <v>0.75747134274250005</v>
      </c>
      <c r="U437" s="2">
        <v>0.13267510436684116</v>
      </c>
      <c r="V437" s="2">
        <v>0.35682028246000203</v>
      </c>
      <c r="W437" s="2">
        <v>35.277552908523184</v>
      </c>
    </row>
    <row r="438" spans="1:23" x14ac:dyDescent="0.25">
      <c r="A438" s="2" t="s">
        <v>108</v>
      </c>
      <c r="B438" s="2" t="s">
        <v>380</v>
      </c>
      <c r="C438" s="2">
        <v>51</v>
      </c>
      <c r="D438" s="2">
        <v>31</v>
      </c>
      <c r="E438" s="2" t="s">
        <v>322</v>
      </c>
      <c r="F438" s="2" t="s">
        <v>23</v>
      </c>
      <c r="G438" s="2" t="s">
        <v>355</v>
      </c>
      <c r="H438" s="2" t="s">
        <v>41</v>
      </c>
      <c r="I438" s="2" t="s">
        <v>356</v>
      </c>
      <c r="J438" s="2" t="s">
        <v>193</v>
      </c>
      <c r="K438" s="2" t="s">
        <v>25</v>
      </c>
      <c r="L438" s="2">
        <v>41</v>
      </c>
      <c r="M438" s="2">
        <v>55730</v>
      </c>
      <c r="N438" s="13">
        <v>1561.317284511282</v>
      </c>
      <c r="O438" s="2">
        <v>3161.3922779232107</v>
      </c>
      <c r="P438" s="2">
        <v>529.15079189663106</v>
      </c>
      <c r="Q438" s="2">
        <v>0.57741123325424537</v>
      </c>
      <c r="R438" s="2">
        <v>7.0071615586036556E-2</v>
      </c>
      <c r="S438" s="2">
        <v>0.92728924560032999</v>
      </c>
      <c r="T438" s="2">
        <v>0.3928738365239704</v>
      </c>
      <c r="U438" s="2">
        <v>0.1313820958282616</v>
      </c>
      <c r="V438" s="2">
        <v>0.33850244919557465</v>
      </c>
      <c r="W438" s="2">
        <v>37.414965009869015</v>
      </c>
    </row>
    <row r="439" spans="1:23" x14ac:dyDescent="0.25">
      <c r="A439" s="2" t="s">
        <v>108</v>
      </c>
      <c r="B439" s="2" t="s">
        <v>380</v>
      </c>
      <c r="C439" s="2">
        <v>51</v>
      </c>
      <c r="D439" s="2">
        <v>31</v>
      </c>
      <c r="E439" s="2" t="s">
        <v>322</v>
      </c>
      <c r="F439" s="2" t="s">
        <v>23</v>
      </c>
      <c r="G439" s="2" t="s">
        <v>357</v>
      </c>
      <c r="H439" s="2" t="s">
        <v>42</v>
      </c>
      <c r="I439" s="2" t="s">
        <v>358</v>
      </c>
      <c r="J439" s="2" t="s">
        <v>212</v>
      </c>
      <c r="K439" s="2" t="s">
        <v>25</v>
      </c>
      <c r="L439" s="2">
        <v>41</v>
      </c>
      <c r="M439" s="2">
        <v>45715</v>
      </c>
      <c r="N439" s="13">
        <v>1280.7396314630048</v>
      </c>
      <c r="O439" s="2">
        <v>3026.5466068557657</v>
      </c>
      <c r="P439" s="2">
        <v>506.58045346458903</v>
      </c>
      <c r="Q439" s="2">
        <v>0.53857119295021327</v>
      </c>
      <c r="R439" s="2">
        <v>6.2715350795402233E-2</v>
      </c>
      <c r="S439" s="2">
        <v>0.90036036520339069</v>
      </c>
      <c r="T439" s="2">
        <v>0.50391295840292039</v>
      </c>
      <c r="U439" s="2">
        <v>0.16108025282512928</v>
      </c>
      <c r="V439" s="2">
        <v>0.36930104907881584</v>
      </c>
      <c r="W439" s="2">
        <v>39.21953406978016</v>
      </c>
    </row>
    <row r="440" spans="1:23" x14ac:dyDescent="0.25">
      <c r="A440" s="2" t="s">
        <v>108</v>
      </c>
      <c r="B440" s="2" t="s">
        <v>380</v>
      </c>
      <c r="C440" s="2">
        <v>51</v>
      </c>
      <c r="D440" s="2">
        <v>31</v>
      </c>
      <c r="E440" s="2" t="s">
        <v>322</v>
      </c>
      <c r="F440" s="2" t="s">
        <v>23</v>
      </c>
      <c r="G440" s="2" t="s">
        <v>359</v>
      </c>
      <c r="H440" s="2" t="s">
        <v>43</v>
      </c>
      <c r="I440" s="2" t="s">
        <v>360</v>
      </c>
      <c r="J440" s="2" t="s">
        <v>183</v>
      </c>
      <c r="K440" s="2" t="s">
        <v>25</v>
      </c>
      <c r="L440" s="2">
        <v>41</v>
      </c>
      <c r="M440" s="2">
        <v>49531</v>
      </c>
      <c r="N440" s="13">
        <v>1387.6477017607808</v>
      </c>
      <c r="O440" s="2">
        <v>3144.2623356082954</v>
      </c>
      <c r="P440" s="2">
        <v>526.28359866522487</v>
      </c>
      <c r="Q440" s="2">
        <v>0.54641631824550174</v>
      </c>
      <c r="R440" s="2">
        <v>6.2957781121589715E-2</v>
      </c>
      <c r="S440" s="2">
        <v>0.94103696564688688</v>
      </c>
      <c r="T440" s="2">
        <v>0.45544820084261933</v>
      </c>
      <c r="U440" s="2">
        <v>0.14072583032384109</v>
      </c>
      <c r="V440" s="2">
        <v>0.50674076520422562</v>
      </c>
      <c r="W440" s="2">
        <v>31.748117340655348</v>
      </c>
    </row>
    <row r="441" spans="1:23" x14ac:dyDescent="0.25">
      <c r="A441" s="2" t="s">
        <v>108</v>
      </c>
      <c r="B441" s="2" t="s">
        <v>380</v>
      </c>
      <c r="C441" s="2">
        <v>51</v>
      </c>
      <c r="D441" s="2">
        <v>31</v>
      </c>
      <c r="E441" s="2" t="s">
        <v>322</v>
      </c>
      <c r="F441" s="2" t="s">
        <v>23</v>
      </c>
      <c r="G441" s="2" t="s">
        <v>361</v>
      </c>
      <c r="H441" s="2" t="s">
        <v>44</v>
      </c>
      <c r="I441" s="2" t="s">
        <v>362</v>
      </c>
      <c r="J441" s="2" t="s">
        <v>183</v>
      </c>
      <c r="K441" s="2" t="s">
        <v>25</v>
      </c>
      <c r="L441" s="2">
        <v>41</v>
      </c>
      <c r="M441" s="2">
        <v>45090</v>
      </c>
      <c r="N441" s="13">
        <v>1263.2297929053241</v>
      </c>
      <c r="O441" s="2">
        <v>2917.4267658086387</v>
      </c>
      <c r="P441" s="2">
        <v>488.31607966164768</v>
      </c>
      <c r="Q441" s="2">
        <v>0.55589801755597201</v>
      </c>
      <c r="R441" s="2">
        <v>6.6571780601561201E-2</v>
      </c>
      <c r="S441" s="2">
        <v>0.92992714651281316</v>
      </c>
      <c r="T441" s="2">
        <v>0.53462136675762517</v>
      </c>
      <c r="U441" s="2">
        <v>0.10890599158755583</v>
      </c>
      <c r="V441" s="2">
        <v>0.38912454868882035</v>
      </c>
      <c r="W441" s="2">
        <v>59.286427145708586</v>
      </c>
    </row>
    <row r="442" spans="1:23" s="43" customFormat="1" x14ac:dyDescent="0.25">
      <c r="A442" s="42" t="s">
        <v>110</v>
      </c>
      <c r="B442" s="42" t="s">
        <v>381</v>
      </c>
      <c r="C442" s="42">
        <v>51</v>
      </c>
      <c r="D442" s="42">
        <v>32</v>
      </c>
      <c r="E442" s="42" t="s">
        <v>322</v>
      </c>
      <c r="F442" s="42" t="s">
        <v>23</v>
      </c>
      <c r="G442" s="42" t="s">
        <v>323</v>
      </c>
      <c r="H442" s="42" t="s">
        <v>24</v>
      </c>
      <c r="I442" s="42" t="s">
        <v>324</v>
      </c>
      <c r="J442" s="42" t="s">
        <v>188</v>
      </c>
      <c r="K442" s="42" t="s">
        <v>25</v>
      </c>
      <c r="L442" s="42">
        <v>40</v>
      </c>
      <c r="M442" s="42">
        <v>37675</v>
      </c>
      <c r="N442" s="13">
        <v>1052.0181963159821</v>
      </c>
      <c r="O442" s="42">
        <v>2838.463345735096</v>
      </c>
      <c r="P442" s="42">
        <v>474.31655793981531</v>
      </c>
      <c r="Q442" s="42">
        <v>0.52756500917199944</v>
      </c>
      <c r="R442" s="42">
        <v>5.8761996674572915E-2</v>
      </c>
      <c r="S442" s="42">
        <v>0.91856450373149023</v>
      </c>
      <c r="T442" s="42">
        <v>0.48689154127164003</v>
      </c>
      <c r="U442" s="42">
        <v>0.11758584807492195</v>
      </c>
      <c r="V442" s="42">
        <v>0.30620974248094929</v>
      </c>
      <c r="W442" s="42">
        <v>43.148639681486394</v>
      </c>
    </row>
    <row r="443" spans="1:23" s="43" customFormat="1" x14ac:dyDescent="0.25">
      <c r="A443" s="42" t="s">
        <v>110</v>
      </c>
      <c r="B443" s="42" t="s">
        <v>381</v>
      </c>
      <c r="C443" s="42">
        <v>51</v>
      </c>
      <c r="D443" s="42">
        <v>32</v>
      </c>
      <c r="E443" s="42" t="s">
        <v>322</v>
      </c>
      <c r="F443" s="42" t="s">
        <v>23</v>
      </c>
      <c r="G443" s="42" t="s">
        <v>325</v>
      </c>
      <c r="H443" s="42" t="s">
        <v>26</v>
      </c>
      <c r="I443" s="42" t="s">
        <v>326</v>
      </c>
      <c r="J443" s="42" t="s">
        <v>61</v>
      </c>
      <c r="K443" s="42" t="s">
        <v>25</v>
      </c>
      <c r="L443" s="42">
        <v>40</v>
      </c>
      <c r="M443" s="42">
        <v>45319</v>
      </c>
      <c r="N443" s="13">
        <v>1265.4654980449634</v>
      </c>
      <c r="O443" s="42">
        <v>2588.691701072361</v>
      </c>
      <c r="P443" s="42">
        <v>432.57889486750463</v>
      </c>
      <c r="Q443" s="42">
        <v>0.56990694164989941</v>
      </c>
      <c r="R443" s="42">
        <v>8.4982503220664959E-2</v>
      </c>
      <c r="S443" s="42">
        <v>0.92702745543238418</v>
      </c>
      <c r="T443" s="42">
        <v>0.43505102736002493</v>
      </c>
      <c r="U443" s="42">
        <v>0.10817483176490889</v>
      </c>
      <c r="V443" s="42">
        <v>0.31486679537529427</v>
      </c>
      <c r="W443" s="42">
        <v>49.581875151702377</v>
      </c>
    </row>
    <row r="444" spans="1:23" s="43" customFormat="1" x14ac:dyDescent="0.25">
      <c r="A444" s="42" t="s">
        <v>110</v>
      </c>
      <c r="B444" s="42" t="s">
        <v>381</v>
      </c>
      <c r="C444" s="42">
        <v>51</v>
      </c>
      <c r="D444" s="42">
        <v>32</v>
      </c>
      <c r="E444" s="42" t="s">
        <v>322</v>
      </c>
      <c r="F444" s="42" t="s">
        <v>23</v>
      </c>
      <c r="G444" s="42" t="s">
        <v>327</v>
      </c>
      <c r="H444" s="42" t="s">
        <v>27</v>
      </c>
      <c r="I444" s="42" t="s">
        <v>328</v>
      </c>
      <c r="J444" s="42" t="s">
        <v>183</v>
      </c>
      <c r="K444" s="42" t="s">
        <v>25</v>
      </c>
      <c r="L444" s="42">
        <v>40</v>
      </c>
      <c r="M444" s="42">
        <v>46953</v>
      </c>
      <c r="N444" s="13">
        <v>1311.0925115228749</v>
      </c>
      <c r="O444" s="42">
        <v>2767.4856403116924</v>
      </c>
      <c r="P444" s="42">
        <v>462.45594998886912</v>
      </c>
      <c r="Q444" s="42">
        <v>0.57531275654613845</v>
      </c>
      <c r="R444" s="42">
        <v>7.7037549169575587E-2</v>
      </c>
      <c r="S444" s="42">
        <v>0.90307288591800172</v>
      </c>
      <c r="T444" s="42">
        <v>0.27185309118362339</v>
      </c>
      <c r="U444" s="42">
        <v>0.15104751092394819</v>
      </c>
      <c r="V444" s="42">
        <v>0.4386086743805046</v>
      </c>
      <c r="W444" s="42">
        <v>36.884884884884883</v>
      </c>
    </row>
    <row r="445" spans="1:23" s="43" customFormat="1" x14ac:dyDescent="0.25">
      <c r="A445" s="42" t="s">
        <v>110</v>
      </c>
      <c r="B445" s="42" t="s">
        <v>381</v>
      </c>
      <c r="C445" s="42">
        <v>51</v>
      </c>
      <c r="D445" s="42">
        <v>32</v>
      </c>
      <c r="E445" s="42" t="s">
        <v>322</v>
      </c>
      <c r="F445" s="42" t="s">
        <v>23</v>
      </c>
      <c r="G445" s="42" t="s">
        <v>329</v>
      </c>
      <c r="H445" s="42" t="s">
        <v>28</v>
      </c>
      <c r="I445" s="42" t="s">
        <v>330</v>
      </c>
      <c r="J445" s="42" t="s">
        <v>188</v>
      </c>
      <c r="K445" s="42" t="s">
        <v>25</v>
      </c>
      <c r="L445" s="42">
        <v>40</v>
      </c>
      <c r="M445" s="42">
        <v>55205</v>
      </c>
      <c r="N445" s="13">
        <v>1541.5173066389859</v>
      </c>
      <c r="O445" s="42">
        <v>3073.191267796436</v>
      </c>
      <c r="P445" s="42">
        <v>513.54036550167291</v>
      </c>
      <c r="Q445" s="42">
        <v>0.59643682879923943</v>
      </c>
      <c r="R445" s="42">
        <v>7.3452925427383867E-2</v>
      </c>
      <c r="S445" s="42">
        <v>0.92185364079619014</v>
      </c>
      <c r="T445" s="42">
        <v>0.55874408434357459</v>
      </c>
      <c r="U445" s="42">
        <v>0.11849297017336802</v>
      </c>
      <c r="V445" s="42">
        <v>0.40902076347055077</v>
      </c>
      <c r="W445" s="42">
        <v>34.347051897473058</v>
      </c>
    </row>
    <row r="446" spans="1:23" s="43" customFormat="1" x14ac:dyDescent="0.25">
      <c r="A446" s="42" t="s">
        <v>110</v>
      </c>
      <c r="B446" s="42" t="s">
        <v>381</v>
      </c>
      <c r="C446" s="42">
        <v>51</v>
      </c>
      <c r="D446" s="42">
        <v>32</v>
      </c>
      <c r="E446" s="42" t="s">
        <v>322</v>
      </c>
      <c r="F446" s="42" t="s">
        <v>23</v>
      </c>
      <c r="G446" s="42" t="s">
        <v>331</v>
      </c>
      <c r="H446" s="42" t="s">
        <v>29</v>
      </c>
      <c r="I446" s="42" t="s">
        <v>332</v>
      </c>
      <c r="J446" s="42" t="s">
        <v>188</v>
      </c>
      <c r="K446" s="42" t="s">
        <v>25</v>
      </c>
      <c r="L446" s="42">
        <v>40</v>
      </c>
      <c r="M446" s="42">
        <v>55520</v>
      </c>
      <c r="N446" s="13">
        <v>1550.3132119300153</v>
      </c>
      <c r="O446" s="42">
        <v>2918.1963184303349</v>
      </c>
      <c r="P446" s="42">
        <v>487.64019983920394</v>
      </c>
      <c r="Q446" s="42">
        <v>0.61301328269054534</v>
      </c>
      <c r="R446" s="42">
        <v>8.1927614765550133E-2</v>
      </c>
      <c r="S446" s="42">
        <v>0.92271070003145672</v>
      </c>
      <c r="T446" s="42">
        <v>0.39907377796779814</v>
      </c>
      <c r="U446" s="42">
        <v>0.12039470596517576</v>
      </c>
      <c r="V446" s="42">
        <v>0.32130258798374534</v>
      </c>
      <c r="W446" s="42">
        <v>62.379701008645533</v>
      </c>
    </row>
    <row r="447" spans="1:23" s="43" customFormat="1" x14ac:dyDescent="0.25">
      <c r="A447" s="42" t="s">
        <v>110</v>
      </c>
      <c r="B447" s="42" t="s">
        <v>381</v>
      </c>
      <c r="C447" s="42">
        <v>51</v>
      </c>
      <c r="D447" s="42">
        <v>32</v>
      </c>
      <c r="E447" s="42" t="s">
        <v>322</v>
      </c>
      <c r="F447" s="42" t="s">
        <v>23</v>
      </c>
      <c r="G447" s="42" t="s">
        <v>333</v>
      </c>
      <c r="H447" s="42" t="s">
        <v>30</v>
      </c>
      <c r="I447" s="42" t="s">
        <v>334</v>
      </c>
      <c r="J447" s="42" t="s">
        <v>212</v>
      </c>
      <c r="K447" s="42" t="s">
        <v>25</v>
      </c>
      <c r="L447" s="42">
        <v>40</v>
      </c>
      <c r="M447" s="42">
        <v>42861</v>
      </c>
      <c r="N447" s="13">
        <v>1196.8295132660733</v>
      </c>
      <c r="O447" s="42">
        <v>2352.6256838944018</v>
      </c>
      <c r="P447" s="42">
        <v>393.13148721200315</v>
      </c>
      <c r="Q447" s="42">
        <v>0.55487804878048785</v>
      </c>
      <c r="R447" s="42">
        <v>9.7312021757019807E-2</v>
      </c>
      <c r="S447" s="42">
        <v>0.90987301219079242</v>
      </c>
      <c r="T447" s="42">
        <v>0.71725940345631178</v>
      </c>
      <c r="U447" s="42">
        <v>0.12435025989604158</v>
      </c>
      <c r="V447" s="42">
        <v>0.15828709068524244</v>
      </c>
      <c r="W447" s="42">
        <v>46.056438253890484</v>
      </c>
    </row>
    <row r="448" spans="1:23" s="43" customFormat="1" x14ac:dyDescent="0.25">
      <c r="A448" s="42" t="s">
        <v>110</v>
      </c>
      <c r="B448" s="42" t="s">
        <v>381</v>
      </c>
      <c r="C448" s="42">
        <v>51</v>
      </c>
      <c r="D448" s="42">
        <v>32</v>
      </c>
      <c r="E448" s="42" t="s">
        <v>322</v>
      </c>
      <c r="F448" s="42" t="s">
        <v>23</v>
      </c>
      <c r="G448" s="42" t="s">
        <v>335</v>
      </c>
      <c r="H448" s="42" t="s">
        <v>31</v>
      </c>
      <c r="I448" s="42" t="s">
        <v>336</v>
      </c>
      <c r="J448" s="42" t="s">
        <v>193</v>
      </c>
      <c r="K448" s="42" t="s">
        <v>25</v>
      </c>
      <c r="L448" s="42">
        <v>40</v>
      </c>
      <c r="M448" s="42">
        <v>54253</v>
      </c>
      <c r="N448" s="13">
        <v>1514.9341262038747</v>
      </c>
      <c r="O448" s="42">
        <v>2743.0003589374564</v>
      </c>
      <c r="P448" s="42">
        <v>458.36437896362912</v>
      </c>
      <c r="Q448" s="42">
        <v>0.61808467006926726</v>
      </c>
      <c r="R448" s="42">
        <v>9.0611202361321586E-2</v>
      </c>
      <c r="S448" s="42">
        <v>0.95166774814467214</v>
      </c>
      <c r="T448" s="42">
        <v>0.57624883205798727</v>
      </c>
      <c r="U448" s="42">
        <v>0.10611940836507383</v>
      </c>
      <c r="V448" s="42">
        <v>0.30220716888888727</v>
      </c>
      <c r="W448" s="42">
        <v>53.018561185556557</v>
      </c>
    </row>
    <row r="449" spans="1:23" s="43" customFormat="1" x14ac:dyDescent="0.25">
      <c r="A449" s="42" t="s">
        <v>110</v>
      </c>
      <c r="B449" s="42" t="s">
        <v>381</v>
      </c>
      <c r="C449" s="42">
        <v>51</v>
      </c>
      <c r="D449" s="42">
        <v>32</v>
      </c>
      <c r="E449" s="42" t="s">
        <v>322</v>
      </c>
      <c r="F449" s="42" t="s">
        <v>23</v>
      </c>
      <c r="G449" s="42" t="s">
        <v>337</v>
      </c>
      <c r="H449" s="42" t="s">
        <v>32</v>
      </c>
      <c r="I449" s="42" t="s">
        <v>338</v>
      </c>
      <c r="J449" s="42" t="s">
        <v>212</v>
      </c>
      <c r="K449" s="42" t="s">
        <v>25</v>
      </c>
      <c r="L449" s="42">
        <v>40</v>
      </c>
      <c r="M449" s="42">
        <v>43962</v>
      </c>
      <c r="N449" s="13">
        <v>1227.5732965213858</v>
      </c>
      <c r="O449" s="42">
        <v>2989.1668811788104</v>
      </c>
      <c r="P449" s="42">
        <v>499.49961422568452</v>
      </c>
      <c r="Q449" s="42">
        <v>0.55802795090186719</v>
      </c>
      <c r="R449" s="42">
        <v>6.1828253992810708E-2</v>
      </c>
      <c r="S449" s="42">
        <v>0.93484019265020435</v>
      </c>
      <c r="T449" s="42">
        <v>0.73933613203448723</v>
      </c>
      <c r="U449" s="42">
        <v>0.12481235546299177</v>
      </c>
      <c r="V449" s="42">
        <v>0.4911888711634354</v>
      </c>
      <c r="W449" s="42">
        <v>34.469792093171378</v>
      </c>
    </row>
    <row r="450" spans="1:23" s="43" customFormat="1" x14ac:dyDescent="0.25">
      <c r="A450" s="42" t="s">
        <v>110</v>
      </c>
      <c r="B450" s="42" t="s">
        <v>381</v>
      </c>
      <c r="C450" s="42">
        <v>51</v>
      </c>
      <c r="D450" s="42">
        <v>32</v>
      </c>
      <c r="E450" s="42" t="s">
        <v>322</v>
      </c>
      <c r="F450" s="42" t="s">
        <v>23</v>
      </c>
      <c r="G450" s="42" t="s">
        <v>339</v>
      </c>
      <c r="H450" s="42" t="s">
        <v>33</v>
      </c>
      <c r="I450" s="42" t="s">
        <v>340</v>
      </c>
      <c r="J450" s="42" t="s">
        <v>61</v>
      </c>
      <c r="K450" s="42" t="s">
        <v>25</v>
      </c>
      <c r="L450" s="42">
        <v>40</v>
      </c>
      <c r="M450" s="42">
        <v>41625</v>
      </c>
      <c r="N450" s="13">
        <v>1162.3160563146055</v>
      </c>
      <c r="O450" s="42">
        <v>2251.8977618330496</v>
      </c>
      <c r="P450" s="42">
        <v>376.29952024214344</v>
      </c>
      <c r="Q450" s="42">
        <v>0.57481184837395571</v>
      </c>
      <c r="R450" s="42">
        <v>0.10314941564870027</v>
      </c>
      <c r="S450" s="42">
        <v>0.91775718297841169</v>
      </c>
      <c r="T450" s="42">
        <v>0.38895423522474448</v>
      </c>
      <c r="U450" s="42">
        <v>0.14266427310357105</v>
      </c>
      <c r="V450" s="42">
        <v>0.38832437683220783</v>
      </c>
      <c r="W450" s="42">
        <v>54.054054054054056</v>
      </c>
    </row>
    <row r="451" spans="1:23" s="43" customFormat="1" x14ac:dyDescent="0.25">
      <c r="A451" s="42" t="s">
        <v>110</v>
      </c>
      <c r="B451" s="42" t="s">
        <v>381</v>
      </c>
      <c r="C451" s="42">
        <v>51</v>
      </c>
      <c r="D451" s="42">
        <v>32</v>
      </c>
      <c r="E451" s="42" t="s">
        <v>322</v>
      </c>
      <c r="F451" s="42" t="s">
        <v>23</v>
      </c>
      <c r="G451" s="42" t="s">
        <v>341</v>
      </c>
      <c r="H451" s="42" t="s">
        <v>34</v>
      </c>
      <c r="I451" s="42" t="s">
        <v>342</v>
      </c>
      <c r="J451" s="42" t="s">
        <v>183</v>
      </c>
      <c r="K451" s="42" t="s">
        <v>25</v>
      </c>
      <c r="L451" s="42">
        <v>40</v>
      </c>
      <c r="M451" s="42">
        <v>56022</v>
      </c>
      <c r="N451" s="13">
        <v>1564.3308133779417</v>
      </c>
      <c r="O451" s="42">
        <v>3447.4582951011771</v>
      </c>
      <c r="P451" s="42">
        <v>576.08161635428098</v>
      </c>
      <c r="Q451" s="42">
        <v>0.57761784963088214</v>
      </c>
      <c r="R451" s="42">
        <v>5.9233914075617566E-2</v>
      </c>
      <c r="S451" s="42">
        <v>0.94003160266976071</v>
      </c>
      <c r="T451" s="42">
        <v>0.5682147641303813</v>
      </c>
      <c r="U451" s="42">
        <v>0.11923422141465444</v>
      </c>
      <c r="V451" s="42">
        <v>0.4688095521286183</v>
      </c>
      <c r="W451" s="42">
        <v>60.433401163828499</v>
      </c>
    </row>
    <row r="452" spans="1:23" s="43" customFormat="1" x14ac:dyDescent="0.25">
      <c r="A452" s="42" t="s">
        <v>110</v>
      </c>
      <c r="B452" s="42" t="s">
        <v>381</v>
      </c>
      <c r="C452" s="42">
        <v>51</v>
      </c>
      <c r="D452" s="42">
        <v>32</v>
      </c>
      <c r="E452" s="42" t="s">
        <v>322</v>
      </c>
      <c r="F452" s="42" t="s">
        <v>23</v>
      </c>
      <c r="G452" s="42" t="s">
        <v>343</v>
      </c>
      <c r="H452" s="42" t="s">
        <v>35</v>
      </c>
      <c r="I452" s="42" t="s">
        <v>344</v>
      </c>
      <c r="J452" s="42" t="s">
        <v>61</v>
      </c>
      <c r="K452" s="42" t="s">
        <v>25</v>
      </c>
      <c r="L452" s="42">
        <v>40</v>
      </c>
      <c r="M452" s="42">
        <v>58459</v>
      </c>
      <c r="N452" s="13">
        <v>1632.3804044707631</v>
      </c>
      <c r="O452" s="42">
        <v>2962.5394641808443</v>
      </c>
      <c r="P452" s="42">
        <v>495.05008529437725</v>
      </c>
      <c r="Q452" s="42">
        <v>0.59997947349515057</v>
      </c>
      <c r="R452" s="42">
        <v>8.3701445349715922E-2</v>
      </c>
      <c r="S452" s="42">
        <v>0.93197410447873386</v>
      </c>
      <c r="T452" s="42">
        <v>0.76901552594747147</v>
      </c>
      <c r="U452" s="42">
        <v>0.10895122929059801</v>
      </c>
      <c r="V452" s="42">
        <v>0.44769789011393141</v>
      </c>
      <c r="W452" s="42">
        <v>55.485057903830032</v>
      </c>
    </row>
    <row r="453" spans="1:23" s="45" customFormat="1" x14ac:dyDescent="0.25">
      <c r="A453" s="44" t="s">
        <v>110</v>
      </c>
      <c r="B453" s="44" t="s">
        <v>381</v>
      </c>
      <c r="C453" s="44">
        <v>51</v>
      </c>
      <c r="D453" s="44">
        <v>32</v>
      </c>
      <c r="E453" s="44" t="s">
        <v>322</v>
      </c>
      <c r="F453" s="44" t="s">
        <v>23</v>
      </c>
      <c r="G453" s="44" t="s">
        <v>345</v>
      </c>
      <c r="H453" s="44" t="s">
        <v>36</v>
      </c>
      <c r="I453" s="44" t="s">
        <v>346</v>
      </c>
      <c r="J453" s="44" t="s">
        <v>193</v>
      </c>
      <c r="K453" s="44" t="s">
        <v>25</v>
      </c>
      <c r="L453" s="44">
        <v>40</v>
      </c>
      <c r="M453" s="44">
        <v>33470</v>
      </c>
      <c r="N453" s="16">
        <v>934.59984155795416</v>
      </c>
      <c r="O453" s="44">
        <v>2501.4612536940681</v>
      </c>
      <c r="P453" s="44">
        <v>418.00240029688092</v>
      </c>
      <c r="Q453" s="44">
        <v>0.50634634876930762</v>
      </c>
      <c r="R453" s="44">
        <v>6.7216828279025101E-2</v>
      </c>
      <c r="S453" s="44">
        <v>0.87737851115270793</v>
      </c>
      <c r="T453" s="44">
        <v>0.55565906914107921</v>
      </c>
      <c r="U453" s="44">
        <v>0.19590594652121857</v>
      </c>
      <c r="V453" s="44">
        <v>0.48521167359758005</v>
      </c>
      <c r="W453" s="44">
        <v>27.021242904093217</v>
      </c>
    </row>
    <row r="454" spans="1:23" s="43" customFormat="1" x14ac:dyDescent="0.25">
      <c r="A454" s="42" t="s">
        <v>110</v>
      </c>
      <c r="B454" s="42" t="s">
        <v>381</v>
      </c>
      <c r="C454" s="42">
        <v>51</v>
      </c>
      <c r="D454" s="42">
        <v>32</v>
      </c>
      <c r="E454" s="42" t="s">
        <v>322</v>
      </c>
      <c r="F454" s="42" t="s">
        <v>23</v>
      </c>
      <c r="G454" s="42" t="s">
        <v>347</v>
      </c>
      <c r="H454" s="42" t="s">
        <v>37</v>
      </c>
      <c r="I454" s="42" t="s">
        <v>348</v>
      </c>
      <c r="J454" s="42" t="s">
        <v>61</v>
      </c>
      <c r="K454" s="42" t="s">
        <v>25</v>
      </c>
      <c r="L454" s="42">
        <v>40</v>
      </c>
      <c r="M454" s="42">
        <v>56775</v>
      </c>
      <c r="N454" s="13">
        <v>1585.3572155498312</v>
      </c>
      <c r="O454" s="42">
        <v>2977.1252506184674</v>
      </c>
      <c r="P454" s="42">
        <v>497.4874181661699</v>
      </c>
      <c r="Q454" s="42">
        <v>0.57379203007670776</v>
      </c>
      <c r="R454" s="42">
        <v>8.0495720951980515E-2</v>
      </c>
      <c r="S454" s="42">
        <v>0.93495900518942643</v>
      </c>
      <c r="T454" s="42">
        <v>0.43067988513998057</v>
      </c>
      <c r="U454" s="42">
        <v>9.9378419226429954E-2</v>
      </c>
      <c r="V454" s="42">
        <v>0.25809452428151047</v>
      </c>
      <c r="W454" s="42">
        <v>51.563557904007048</v>
      </c>
    </row>
    <row r="455" spans="1:23" s="43" customFormat="1" x14ac:dyDescent="0.25">
      <c r="A455" s="42" t="s">
        <v>110</v>
      </c>
      <c r="B455" s="42" t="s">
        <v>381</v>
      </c>
      <c r="C455" s="42">
        <v>51</v>
      </c>
      <c r="D455" s="42">
        <v>32</v>
      </c>
      <c r="E455" s="42" t="s">
        <v>322</v>
      </c>
      <c r="F455" s="42" t="s">
        <v>23</v>
      </c>
      <c r="G455" s="42" t="s">
        <v>349</v>
      </c>
      <c r="H455" s="42" t="s">
        <v>38</v>
      </c>
      <c r="I455" s="42" t="s">
        <v>350</v>
      </c>
      <c r="J455" s="42" t="s">
        <v>212</v>
      </c>
      <c r="K455" s="42" t="s">
        <v>25</v>
      </c>
      <c r="L455" s="42">
        <v>40</v>
      </c>
      <c r="M455" s="42">
        <v>56158</v>
      </c>
      <c r="N455" s="13">
        <v>1568.1284105829575</v>
      </c>
      <c r="O455" s="42">
        <v>3385.4166645408372</v>
      </c>
      <c r="P455" s="42">
        <v>565.71425589476689</v>
      </c>
      <c r="Q455" s="42">
        <v>0.55995054391720089</v>
      </c>
      <c r="R455" s="42">
        <v>6.1573982114709151E-2</v>
      </c>
      <c r="S455" s="42">
        <v>0.91964558512390471</v>
      </c>
      <c r="T455" s="42">
        <v>0.6791760012952055</v>
      </c>
      <c r="U455" s="42">
        <v>0.14195107864423456</v>
      </c>
      <c r="V455" s="42">
        <v>0.23155880818300309</v>
      </c>
      <c r="W455" s="42">
        <v>58.983582036397308</v>
      </c>
    </row>
    <row r="456" spans="1:23" s="43" customFormat="1" x14ac:dyDescent="0.25">
      <c r="A456" s="42" t="s">
        <v>110</v>
      </c>
      <c r="B456" s="42" t="s">
        <v>381</v>
      </c>
      <c r="C456" s="42">
        <v>51</v>
      </c>
      <c r="D456" s="42">
        <v>32</v>
      </c>
      <c r="E456" s="42" t="s">
        <v>322</v>
      </c>
      <c r="F456" s="42" t="s">
        <v>23</v>
      </c>
      <c r="G456" s="42" t="s">
        <v>351</v>
      </c>
      <c r="H456" s="42" t="s">
        <v>39</v>
      </c>
      <c r="I456" s="42" t="s">
        <v>352</v>
      </c>
      <c r="J456" s="42" t="s">
        <v>193</v>
      </c>
      <c r="K456" s="42" t="s">
        <v>25</v>
      </c>
      <c r="L456" s="42">
        <v>40</v>
      </c>
      <c r="M456" s="42">
        <v>45352</v>
      </c>
      <c r="N456" s="13">
        <v>1266.3869738373569</v>
      </c>
      <c r="O456" s="42">
        <v>3229.2400410316977</v>
      </c>
      <c r="P456" s="42">
        <v>539.61662859765158</v>
      </c>
      <c r="Q456" s="42">
        <v>0.52402796233173499</v>
      </c>
      <c r="R456" s="42">
        <v>5.4651948476338669E-2</v>
      </c>
      <c r="S456" s="42">
        <v>0.91912580787639586</v>
      </c>
      <c r="T456" s="42">
        <v>0.31502690224907004</v>
      </c>
      <c r="U456" s="42">
        <v>0.1302489872542239</v>
      </c>
      <c r="V456" s="42">
        <v>0.40719288014993466</v>
      </c>
      <c r="W456" s="42">
        <v>69.705503616158055</v>
      </c>
    </row>
    <row r="457" spans="1:23" s="43" customFormat="1" x14ac:dyDescent="0.25">
      <c r="A457" s="42" t="s">
        <v>110</v>
      </c>
      <c r="B457" s="42" t="s">
        <v>381</v>
      </c>
      <c r="C457" s="42">
        <v>51</v>
      </c>
      <c r="D457" s="42">
        <v>32</v>
      </c>
      <c r="E457" s="42" t="s">
        <v>322</v>
      </c>
      <c r="F457" s="42" t="s">
        <v>23</v>
      </c>
      <c r="G457" s="42" t="s">
        <v>353</v>
      </c>
      <c r="H457" s="42" t="s">
        <v>40</v>
      </c>
      <c r="I457" s="42" t="s">
        <v>354</v>
      </c>
      <c r="J457" s="42" t="s">
        <v>188</v>
      </c>
      <c r="K457" s="42" t="s">
        <v>25</v>
      </c>
      <c r="L457" s="42">
        <v>40</v>
      </c>
      <c r="M457" s="42">
        <v>49778</v>
      </c>
      <c r="N457" s="13">
        <v>1389.9764240535358</v>
      </c>
      <c r="O457" s="42">
        <v>3046.2207050479574</v>
      </c>
      <c r="P457" s="42">
        <v>509.03349578719184</v>
      </c>
      <c r="Q457" s="42">
        <v>0.56295944448214241</v>
      </c>
      <c r="R457" s="42">
        <v>6.7410038631919522E-2</v>
      </c>
      <c r="S457" s="42">
        <v>0.92680373894297907</v>
      </c>
      <c r="T457" s="42">
        <v>0.82334167059352459</v>
      </c>
      <c r="U457" s="42">
        <v>0.11345589556260854</v>
      </c>
      <c r="V457" s="42">
        <v>0.3398633109472482</v>
      </c>
      <c r="W457" s="42">
        <v>35.910824058821163</v>
      </c>
    </row>
    <row r="458" spans="1:23" s="43" customFormat="1" x14ac:dyDescent="0.25">
      <c r="A458" s="42" t="s">
        <v>110</v>
      </c>
      <c r="B458" s="42" t="s">
        <v>381</v>
      </c>
      <c r="C458" s="42">
        <v>51</v>
      </c>
      <c r="D458" s="42">
        <v>32</v>
      </c>
      <c r="E458" s="42" t="s">
        <v>322</v>
      </c>
      <c r="F458" s="42" t="s">
        <v>23</v>
      </c>
      <c r="G458" s="42" t="s">
        <v>355</v>
      </c>
      <c r="H458" s="42" t="s">
        <v>41</v>
      </c>
      <c r="I458" s="42" t="s">
        <v>356</v>
      </c>
      <c r="J458" s="42" t="s">
        <v>193</v>
      </c>
      <c r="K458" s="42" t="s">
        <v>25</v>
      </c>
      <c r="L458" s="42">
        <v>40</v>
      </c>
      <c r="M458" s="42">
        <v>61504</v>
      </c>
      <c r="N458" s="13">
        <v>1717.4074889507144</v>
      </c>
      <c r="O458" s="42">
        <v>3468.5882374160865</v>
      </c>
      <c r="P458" s="42">
        <v>579.61249919035265</v>
      </c>
      <c r="Q458" s="42">
        <v>0.57808314456778176</v>
      </c>
      <c r="R458" s="42">
        <v>6.4240325334351062E-2</v>
      </c>
      <c r="S458" s="42">
        <v>0.91606345623848562</v>
      </c>
      <c r="T458" s="42">
        <v>0.50586824153998555</v>
      </c>
      <c r="U458" s="42">
        <v>0.13247417510781265</v>
      </c>
      <c r="V458" s="42">
        <v>0.42148840054503484</v>
      </c>
      <c r="W458" s="42">
        <v>52.270567767950055</v>
      </c>
    </row>
    <row r="459" spans="1:23" s="43" customFormat="1" x14ac:dyDescent="0.25">
      <c r="A459" s="42" t="s">
        <v>110</v>
      </c>
      <c r="B459" s="42" t="s">
        <v>381</v>
      </c>
      <c r="C459" s="42">
        <v>51</v>
      </c>
      <c r="D459" s="42">
        <v>32</v>
      </c>
      <c r="E459" s="42" t="s">
        <v>322</v>
      </c>
      <c r="F459" s="42" t="s">
        <v>23</v>
      </c>
      <c r="G459" s="42" t="s">
        <v>357</v>
      </c>
      <c r="H459" s="42" t="s">
        <v>42</v>
      </c>
      <c r="I459" s="42" t="s">
        <v>358</v>
      </c>
      <c r="J459" s="42" t="s">
        <v>212</v>
      </c>
      <c r="K459" s="42" t="s">
        <v>25</v>
      </c>
      <c r="L459" s="42">
        <v>40</v>
      </c>
      <c r="M459" s="42">
        <v>53899</v>
      </c>
      <c r="N459" s="13">
        <v>1505.0492040672893</v>
      </c>
      <c r="O459" s="42">
        <v>3076.5222202381251</v>
      </c>
      <c r="P459" s="42">
        <v>514.09697860685083</v>
      </c>
      <c r="Q459" s="42">
        <v>0.54893673361306883</v>
      </c>
      <c r="R459" s="42">
        <v>7.156002101791091E-2</v>
      </c>
      <c r="S459" s="42">
        <v>0.92289315162064811</v>
      </c>
      <c r="T459" s="42">
        <v>0.2939256642608285</v>
      </c>
      <c r="U459" s="42">
        <v>0.11570935003239041</v>
      </c>
      <c r="V459" s="42">
        <v>0.41741560562070729</v>
      </c>
      <c r="W459" s="42">
        <v>48.931816916825916</v>
      </c>
    </row>
    <row r="460" spans="1:23" s="43" customFormat="1" x14ac:dyDescent="0.25">
      <c r="A460" s="42" t="s">
        <v>110</v>
      </c>
      <c r="B460" s="42" t="s">
        <v>381</v>
      </c>
      <c r="C460" s="42">
        <v>51</v>
      </c>
      <c r="D460" s="42">
        <v>32</v>
      </c>
      <c r="E460" s="42" t="s">
        <v>322</v>
      </c>
      <c r="F460" s="42" t="s">
        <v>23</v>
      </c>
      <c r="G460" s="42" t="s">
        <v>359</v>
      </c>
      <c r="H460" s="42" t="s">
        <v>43</v>
      </c>
      <c r="I460" s="42" t="s">
        <v>360</v>
      </c>
      <c r="J460" s="42" t="s">
        <v>183</v>
      </c>
      <c r="K460" s="42" t="s">
        <v>25</v>
      </c>
      <c r="L460" s="42">
        <v>40</v>
      </c>
      <c r="M460" s="42">
        <v>54274</v>
      </c>
      <c r="N460" s="13">
        <v>1515.5205198899434</v>
      </c>
      <c r="O460" s="42">
        <v>3334.0196949211777</v>
      </c>
      <c r="P460" s="42">
        <v>557.12565327808568</v>
      </c>
      <c r="Q460" s="42">
        <v>0.54439496068046866</v>
      </c>
      <c r="R460" s="42">
        <v>6.1357177357889418E-2</v>
      </c>
      <c r="S460" s="42">
        <v>0.93306519306045199</v>
      </c>
      <c r="T460" s="42">
        <v>0.62082874822387379</v>
      </c>
      <c r="U460" s="42">
        <v>0.13196295701514907</v>
      </c>
      <c r="V460" s="42">
        <v>0.51163040755305</v>
      </c>
      <c r="W460" s="42">
        <v>38.047112798024834</v>
      </c>
    </row>
    <row r="461" spans="1:23" s="43" customFormat="1" x14ac:dyDescent="0.25">
      <c r="A461" s="42" t="s">
        <v>110</v>
      </c>
      <c r="B461" s="42" t="s">
        <v>381</v>
      </c>
      <c r="C461" s="42">
        <v>51</v>
      </c>
      <c r="D461" s="42">
        <v>32</v>
      </c>
      <c r="E461" s="42" t="s">
        <v>322</v>
      </c>
      <c r="F461" s="42" t="s">
        <v>23</v>
      </c>
      <c r="G461" s="42" t="s">
        <v>361</v>
      </c>
      <c r="H461" s="42" t="s">
        <v>44</v>
      </c>
      <c r="I461" s="42" t="s">
        <v>362</v>
      </c>
      <c r="J461" s="42" t="s">
        <v>183</v>
      </c>
      <c r="K461" s="42" t="s">
        <v>25</v>
      </c>
      <c r="L461" s="42">
        <v>40</v>
      </c>
      <c r="M461" s="42">
        <v>50060</v>
      </c>
      <c r="N461" s="13">
        <v>1397.8508535521717</v>
      </c>
      <c r="O461" s="42">
        <v>3029.083620058128</v>
      </c>
      <c r="P461" s="42">
        <v>506.1698325386559</v>
      </c>
      <c r="Q461" s="42">
        <v>0.55918590753214259</v>
      </c>
      <c r="R461" s="42">
        <v>6.8561164321540621E-2</v>
      </c>
      <c r="S461" s="42">
        <v>0.9481514283385023</v>
      </c>
      <c r="T461" s="42">
        <v>0.46186923025870191</v>
      </c>
      <c r="U461" s="42">
        <v>8.8341535835778501E-2</v>
      </c>
      <c r="V461" s="42">
        <v>0.38095029358115168</v>
      </c>
      <c r="W461" s="42">
        <v>51.458749500599282</v>
      </c>
    </row>
    <row r="462" spans="1:23" x14ac:dyDescent="0.25">
      <c r="A462" s="2" t="s">
        <v>112</v>
      </c>
      <c r="B462" s="2" t="s">
        <v>382</v>
      </c>
      <c r="C462" s="2">
        <v>51</v>
      </c>
      <c r="D462" s="2">
        <v>33</v>
      </c>
      <c r="E462" s="2" t="s">
        <v>322</v>
      </c>
      <c r="F462" s="2" t="s">
        <v>23</v>
      </c>
      <c r="G462" s="2" t="s">
        <v>323</v>
      </c>
      <c r="H462" s="2" t="s">
        <v>24</v>
      </c>
      <c r="I462" s="2" t="s">
        <v>324</v>
      </c>
      <c r="J462" s="2" t="s">
        <v>188</v>
      </c>
      <c r="K462" s="2" t="s">
        <v>25</v>
      </c>
      <c r="L462" s="2">
        <v>41</v>
      </c>
      <c r="M462" s="2">
        <v>44269</v>
      </c>
      <c r="N462" s="13">
        <v>1240.2288689759546</v>
      </c>
      <c r="O462" s="2">
        <v>2852.9486271093301</v>
      </c>
      <c r="P462" s="2">
        <v>477.52379096308312</v>
      </c>
      <c r="Q462" s="2">
        <v>0.55795868466492737</v>
      </c>
      <c r="R462" s="2">
        <v>6.8347348804947999E-2</v>
      </c>
      <c r="S462" s="2">
        <v>0.92072033357543115</v>
      </c>
      <c r="T462" s="2">
        <v>0.55996164442531371</v>
      </c>
      <c r="U462" s="2">
        <v>0.11832710418089995</v>
      </c>
      <c r="V462" s="2">
        <v>0.40881406428651962</v>
      </c>
      <c r="W462" s="2">
        <v>53.363956719148838</v>
      </c>
    </row>
    <row r="463" spans="1:23" x14ac:dyDescent="0.25">
      <c r="A463" s="2" t="s">
        <v>112</v>
      </c>
      <c r="B463" s="2" t="s">
        <v>382</v>
      </c>
      <c r="C463" s="2">
        <v>51</v>
      </c>
      <c r="D463" s="2">
        <v>33</v>
      </c>
      <c r="E463" s="2" t="s">
        <v>322</v>
      </c>
      <c r="F463" s="2" t="s">
        <v>23</v>
      </c>
      <c r="G463" s="2" t="s">
        <v>325</v>
      </c>
      <c r="H463" s="2" t="s">
        <v>26</v>
      </c>
      <c r="I463" s="2" t="s">
        <v>326</v>
      </c>
      <c r="J463" s="2" t="s">
        <v>61</v>
      </c>
      <c r="K463" s="2" t="s">
        <v>25</v>
      </c>
      <c r="L463" s="2">
        <v>41</v>
      </c>
      <c r="M463" s="2">
        <v>51065</v>
      </c>
      <c r="N463" s="13">
        <v>1430.6238495167524</v>
      </c>
      <c r="O463" s="2">
        <v>3002.740474307614</v>
      </c>
      <c r="P463" s="2">
        <v>502.59580594779112</v>
      </c>
      <c r="Q463" s="2">
        <v>0.58474275441147838</v>
      </c>
      <c r="R463" s="2">
        <v>7.1170104651218938E-2</v>
      </c>
      <c r="S463" s="2">
        <v>0.93035473170419003</v>
      </c>
      <c r="T463" s="2">
        <v>0.4321325376600918</v>
      </c>
      <c r="U463" s="2">
        <v>0.12300663945909728</v>
      </c>
      <c r="V463" s="2">
        <v>0.51409439258167866</v>
      </c>
      <c r="W463" s="2">
        <v>42.720630568882797</v>
      </c>
    </row>
    <row r="464" spans="1:23" x14ac:dyDescent="0.25">
      <c r="A464" s="2" t="s">
        <v>112</v>
      </c>
      <c r="B464" s="2" t="s">
        <v>382</v>
      </c>
      <c r="C464" s="2">
        <v>51</v>
      </c>
      <c r="D464" s="2">
        <v>33</v>
      </c>
      <c r="E464" s="2" t="s">
        <v>322</v>
      </c>
      <c r="F464" s="2" t="s">
        <v>23</v>
      </c>
      <c r="G464" s="2" t="s">
        <v>327</v>
      </c>
      <c r="H464" s="2" t="s">
        <v>27</v>
      </c>
      <c r="I464" s="2" t="s">
        <v>328</v>
      </c>
      <c r="J464" s="2" t="s">
        <v>183</v>
      </c>
      <c r="K464" s="2" t="s">
        <v>25</v>
      </c>
      <c r="L464" s="2">
        <v>41</v>
      </c>
      <c r="M464" s="2">
        <v>53074</v>
      </c>
      <c r="N464" s="13">
        <v>1486.9074745765618</v>
      </c>
      <c r="O464" s="2">
        <v>2904.5567081235517</v>
      </c>
      <c r="P464" s="2">
        <v>486.16190181305342</v>
      </c>
      <c r="Q464" s="2">
        <v>0.59744470084989021</v>
      </c>
      <c r="R464" s="2">
        <v>7.9055477128298121E-2</v>
      </c>
      <c r="S464" s="2">
        <v>0.9168728737558336</v>
      </c>
      <c r="T464" s="2">
        <v>0.42834275733084187</v>
      </c>
      <c r="U464" s="2">
        <v>0.15370327655906668</v>
      </c>
      <c r="V464" s="2">
        <v>0.5061496659850645</v>
      </c>
      <c r="W464" s="2">
        <v>37.035158458002037</v>
      </c>
    </row>
    <row r="465" spans="1:23" x14ac:dyDescent="0.25">
      <c r="A465" s="2" t="s">
        <v>112</v>
      </c>
      <c r="B465" s="2" t="s">
        <v>382</v>
      </c>
      <c r="C465" s="2">
        <v>51</v>
      </c>
      <c r="D465" s="2">
        <v>33</v>
      </c>
      <c r="E465" s="2" t="s">
        <v>322</v>
      </c>
      <c r="F465" s="2" t="s">
        <v>23</v>
      </c>
      <c r="G465" s="2" t="s">
        <v>329</v>
      </c>
      <c r="H465" s="2" t="s">
        <v>28</v>
      </c>
      <c r="I465" s="2" t="s">
        <v>330</v>
      </c>
      <c r="J465" s="2" t="s">
        <v>188</v>
      </c>
      <c r="K465" s="2" t="s">
        <v>25</v>
      </c>
      <c r="L465" s="2">
        <v>41</v>
      </c>
      <c r="M465" s="2">
        <v>61543</v>
      </c>
      <c r="N465" s="13">
        <v>1724.1727909685596</v>
      </c>
      <c r="O465" s="2">
        <v>3171.1080066757409</v>
      </c>
      <c r="P465" s="2">
        <v>530.77700120926704</v>
      </c>
      <c r="Q465" s="2">
        <v>0.61488889776996247</v>
      </c>
      <c r="R465" s="2">
        <v>7.6907104078564992E-2</v>
      </c>
      <c r="S465" s="2">
        <v>0.89953792141554811</v>
      </c>
      <c r="T465" s="2">
        <v>0.30484786485044696</v>
      </c>
      <c r="U465" s="2">
        <v>0.13897643704037221</v>
      </c>
      <c r="V465" s="2">
        <v>0.42582372249914507</v>
      </c>
      <c r="W465" s="2">
        <v>43.702776920202133</v>
      </c>
    </row>
    <row r="466" spans="1:23" x14ac:dyDescent="0.25">
      <c r="A466" s="2" t="s">
        <v>112</v>
      </c>
      <c r="B466" s="2" t="s">
        <v>382</v>
      </c>
      <c r="C466" s="2">
        <v>51</v>
      </c>
      <c r="D466" s="2">
        <v>33</v>
      </c>
      <c r="E466" s="2" t="s">
        <v>322</v>
      </c>
      <c r="F466" s="2" t="s">
        <v>23</v>
      </c>
      <c r="G466" s="2" t="s">
        <v>331</v>
      </c>
      <c r="H466" s="2" t="s">
        <v>29</v>
      </c>
      <c r="I466" s="2" t="s">
        <v>332</v>
      </c>
      <c r="J466" s="2" t="s">
        <v>188</v>
      </c>
      <c r="K466" s="2" t="s">
        <v>25</v>
      </c>
      <c r="L466" s="2">
        <v>41</v>
      </c>
      <c r="M466" s="2">
        <v>64805</v>
      </c>
      <c r="N466" s="13">
        <v>1815.5601403688074</v>
      </c>
      <c r="O466" s="2">
        <v>3299.4999256615174</v>
      </c>
      <c r="P466" s="2">
        <v>552.26711683929636</v>
      </c>
      <c r="Q466" s="2">
        <v>0.63154765965326032</v>
      </c>
      <c r="R466" s="2">
        <v>7.4803536944919785E-2</v>
      </c>
      <c r="S466" s="2">
        <v>0.92829676903839464</v>
      </c>
      <c r="T466" s="2">
        <v>0.29579115590641092</v>
      </c>
      <c r="U466" s="2">
        <v>0.13495653624064538</v>
      </c>
      <c r="V466" s="2">
        <v>0.41035964874640746</v>
      </c>
      <c r="W466" s="2">
        <v>71.19672864748091</v>
      </c>
    </row>
    <row r="467" spans="1:23" x14ac:dyDescent="0.25">
      <c r="A467" s="2" t="s">
        <v>112</v>
      </c>
      <c r="B467" s="2" t="s">
        <v>382</v>
      </c>
      <c r="C467" s="2">
        <v>51</v>
      </c>
      <c r="D467" s="2">
        <v>33</v>
      </c>
      <c r="E467" s="2" t="s">
        <v>322</v>
      </c>
      <c r="F467" s="2" t="s">
        <v>23</v>
      </c>
      <c r="G467" s="2" t="s">
        <v>333</v>
      </c>
      <c r="H467" s="2" t="s">
        <v>30</v>
      </c>
      <c r="I467" s="2" t="s">
        <v>334</v>
      </c>
      <c r="J467" s="2" t="s">
        <v>212</v>
      </c>
      <c r="K467" s="2" t="s">
        <v>25</v>
      </c>
      <c r="L467" s="2">
        <v>41</v>
      </c>
      <c r="M467" s="2">
        <v>48991</v>
      </c>
      <c r="N467" s="13">
        <v>1372.5192012469445</v>
      </c>
      <c r="O467" s="2">
        <v>2465.4368670764379</v>
      </c>
      <c r="P467" s="2">
        <v>412.66244613011429</v>
      </c>
      <c r="Q467" s="2">
        <v>0.57156357187857287</v>
      </c>
      <c r="R467" s="2">
        <v>0.10128342906620302</v>
      </c>
      <c r="S467" s="2">
        <v>0.90316434123533518</v>
      </c>
      <c r="T467" s="2">
        <v>0.74779167507062561</v>
      </c>
      <c r="U467" s="2">
        <v>0.13923370210638164</v>
      </c>
      <c r="V467" s="2">
        <v>0.14981636165887649</v>
      </c>
      <c r="W467" s="2">
        <v>51.40880978138842</v>
      </c>
    </row>
    <row r="468" spans="1:23" x14ac:dyDescent="0.25">
      <c r="A468" s="2" t="s">
        <v>112</v>
      </c>
      <c r="B468" s="2" t="s">
        <v>382</v>
      </c>
      <c r="C468" s="2">
        <v>51</v>
      </c>
      <c r="D468" s="2">
        <v>33</v>
      </c>
      <c r="E468" s="2" t="s">
        <v>322</v>
      </c>
      <c r="F468" s="2" t="s">
        <v>23</v>
      </c>
      <c r="G468" s="2" t="s">
        <v>335</v>
      </c>
      <c r="H468" s="2" t="s">
        <v>31</v>
      </c>
      <c r="I468" s="2" t="s">
        <v>336</v>
      </c>
      <c r="J468" s="2" t="s">
        <v>193</v>
      </c>
      <c r="K468" s="2" t="s">
        <v>25</v>
      </c>
      <c r="L468" s="2">
        <v>41</v>
      </c>
      <c r="M468" s="2">
        <v>60026</v>
      </c>
      <c r="N468" s="13">
        <v>1681.6729108213569</v>
      </c>
      <c r="O468" s="2">
        <v>3070.965871052023</v>
      </c>
      <c r="P468" s="2">
        <v>514.01530708558789</v>
      </c>
      <c r="Q468" s="2">
        <v>0.62557058590574655</v>
      </c>
      <c r="R468" s="2">
        <v>7.9983294368289118E-2</v>
      </c>
      <c r="S468" s="2">
        <v>0.96019420822929136</v>
      </c>
      <c r="T468" s="2">
        <v>0.53704564633225338</v>
      </c>
      <c r="U468" s="2">
        <v>0.10411699427554305</v>
      </c>
      <c r="V468" s="2">
        <v>0.24888122681273828</v>
      </c>
      <c r="W468" s="2">
        <v>41.430863292573221</v>
      </c>
    </row>
    <row r="469" spans="1:23" x14ac:dyDescent="0.25">
      <c r="A469" s="2" t="s">
        <v>112</v>
      </c>
      <c r="B469" s="2" t="s">
        <v>382</v>
      </c>
      <c r="C469" s="2">
        <v>51</v>
      </c>
      <c r="D469" s="2">
        <v>33</v>
      </c>
      <c r="E469" s="2" t="s">
        <v>322</v>
      </c>
      <c r="F469" s="2" t="s">
        <v>23</v>
      </c>
      <c r="G469" s="2" t="s">
        <v>337</v>
      </c>
      <c r="H469" s="2" t="s">
        <v>32</v>
      </c>
      <c r="I469" s="2" t="s">
        <v>338</v>
      </c>
      <c r="J469" s="2" t="s">
        <v>212</v>
      </c>
      <c r="K469" s="2" t="s">
        <v>25</v>
      </c>
      <c r="L469" s="2">
        <v>41</v>
      </c>
      <c r="M469" s="2">
        <v>49532</v>
      </c>
      <c r="N469" s="13">
        <v>1387.6757175024729</v>
      </c>
      <c r="O469" s="2">
        <v>3145.5932880499927</v>
      </c>
      <c r="P469" s="2">
        <v>526.50637220187798</v>
      </c>
      <c r="Q469" s="2">
        <v>0.55424760540685702</v>
      </c>
      <c r="R469" s="2">
        <v>6.2905785442943313E-2</v>
      </c>
      <c r="S469" s="2">
        <v>0.93029771246478754</v>
      </c>
      <c r="T469" s="2">
        <v>0.60374619806005658</v>
      </c>
      <c r="U469" s="2">
        <v>0.11348458295836689</v>
      </c>
      <c r="V469" s="2">
        <v>0.45594367866561764</v>
      </c>
      <c r="W469" s="2">
        <v>24.384256642170719</v>
      </c>
    </row>
    <row r="470" spans="1:23" x14ac:dyDescent="0.25">
      <c r="A470" s="2" t="s">
        <v>112</v>
      </c>
      <c r="B470" s="2" t="s">
        <v>382</v>
      </c>
      <c r="C470" s="2">
        <v>51</v>
      </c>
      <c r="D470" s="2">
        <v>33</v>
      </c>
      <c r="E470" s="2" t="s">
        <v>322</v>
      </c>
      <c r="F470" s="2" t="s">
        <v>23</v>
      </c>
      <c r="G470" s="2" t="s">
        <v>339</v>
      </c>
      <c r="H470" s="2" t="s">
        <v>33</v>
      </c>
      <c r="I470" s="2" t="s">
        <v>340</v>
      </c>
      <c r="J470" s="2" t="s">
        <v>61</v>
      </c>
      <c r="K470" s="2" t="s">
        <v>25</v>
      </c>
      <c r="L470" s="2">
        <v>41</v>
      </c>
      <c r="M470" s="2">
        <v>48601</v>
      </c>
      <c r="N470" s="13">
        <v>1361.5930619869516</v>
      </c>
      <c r="O470" s="2">
        <v>2882.965871052033</v>
      </c>
      <c r="P470" s="2">
        <v>482.54804831758952</v>
      </c>
      <c r="Q470" s="2">
        <v>0.58560360512332366</v>
      </c>
      <c r="R470" s="2">
        <v>7.3481170712690183E-2</v>
      </c>
      <c r="S470" s="2">
        <v>0.91789030550746364</v>
      </c>
      <c r="T470" s="2">
        <v>0.37527404789860525</v>
      </c>
      <c r="U470" s="2">
        <v>0.12668325339215636</v>
      </c>
      <c r="V470" s="2">
        <v>0.42486625464199146</v>
      </c>
      <c r="W470" s="2">
        <v>70.116170449167711</v>
      </c>
    </row>
    <row r="471" spans="1:23" x14ac:dyDescent="0.25">
      <c r="A471" s="2" t="s">
        <v>112</v>
      </c>
      <c r="B471" s="2" t="s">
        <v>382</v>
      </c>
      <c r="C471" s="2">
        <v>51</v>
      </c>
      <c r="D471" s="2">
        <v>33</v>
      </c>
      <c r="E471" s="2" t="s">
        <v>322</v>
      </c>
      <c r="F471" s="2" t="s">
        <v>23</v>
      </c>
      <c r="G471" s="2" t="s">
        <v>341</v>
      </c>
      <c r="H471" s="2" t="s">
        <v>34</v>
      </c>
      <c r="I471" s="2" t="s">
        <v>342</v>
      </c>
      <c r="J471" s="2" t="s">
        <v>183</v>
      </c>
      <c r="K471" s="2" t="s">
        <v>25</v>
      </c>
      <c r="L471" s="2">
        <v>41</v>
      </c>
      <c r="M471" s="2">
        <v>62490</v>
      </c>
      <c r="N471" s="13">
        <v>1750.7036983511578</v>
      </c>
      <c r="O471" s="2">
        <v>3377.8186847943925</v>
      </c>
      <c r="P471" s="2">
        <v>565.37603524367319</v>
      </c>
      <c r="Q471" s="2">
        <v>0.59173334595899818</v>
      </c>
      <c r="R471" s="2">
        <v>6.8825237902043507E-2</v>
      </c>
      <c r="S471" s="2">
        <v>0.95226580824556395</v>
      </c>
      <c r="T471" s="2">
        <v>0.41843401378080486</v>
      </c>
      <c r="U471" s="2">
        <v>9.0219148999494042E-2</v>
      </c>
      <c r="V471" s="2">
        <v>0.39735349885028093</v>
      </c>
      <c r="W471" s="2">
        <v>66.726900304048641</v>
      </c>
    </row>
    <row r="472" spans="1:23" x14ac:dyDescent="0.25">
      <c r="A472" s="2" t="s">
        <v>112</v>
      </c>
      <c r="B472" s="2" t="s">
        <v>382</v>
      </c>
      <c r="C472" s="2">
        <v>51</v>
      </c>
      <c r="D472" s="2">
        <v>33</v>
      </c>
      <c r="E472" s="2" t="s">
        <v>322</v>
      </c>
      <c r="F472" s="2" t="s">
        <v>23</v>
      </c>
      <c r="G472" s="2" t="s">
        <v>343</v>
      </c>
      <c r="H472" s="2" t="s">
        <v>35</v>
      </c>
      <c r="I472" s="2" t="s">
        <v>344</v>
      </c>
      <c r="J472" s="2" t="s">
        <v>61</v>
      </c>
      <c r="K472" s="2" t="s">
        <v>25</v>
      </c>
      <c r="L472" s="2">
        <v>41</v>
      </c>
      <c r="M472" s="2">
        <v>66194</v>
      </c>
      <c r="N472" s="13">
        <v>1854.4740055793973</v>
      </c>
      <c r="O472" s="2">
        <v>2915.0419894977931</v>
      </c>
      <c r="P472" s="2">
        <v>487.9169181016627</v>
      </c>
      <c r="Q472" s="2">
        <v>0.62303167207868604</v>
      </c>
      <c r="R472" s="2">
        <v>9.7890119761825475E-2</v>
      </c>
      <c r="S472" s="2">
        <v>0.94140962681355378</v>
      </c>
      <c r="T472" s="2">
        <v>0.55962647266251053</v>
      </c>
      <c r="U472" s="2">
        <v>9.5652431849867006E-2</v>
      </c>
      <c r="V472" s="2">
        <v>0.44303811833982515</v>
      </c>
      <c r="W472" s="2">
        <v>52.152219234371692</v>
      </c>
    </row>
    <row r="473" spans="1:23" s="23" customFormat="1" x14ac:dyDescent="0.25">
      <c r="A473" s="22" t="s">
        <v>112</v>
      </c>
      <c r="B473" s="22" t="s">
        <v>382</v>
      </c>
      <c r="C473" s="22">
        <v>51</v>
      </c>
      <c r="D473" s="22">
        <v>33</v>
      </c>
      <c r="E473" s="22" t="s">
        <v>322</v>
      </c>
      <c r="F473" s="22" t="s">
        <v>23</v>
      </c>
      <c r="G473" s="22" t="s">
        <v>345</v>
      </c>
      <c r="H473" s="22" t="s">
        <v>36</v>
      </c>
      <c r="I473" s="22" t="s">
        <v>346</v>
      </c>
      <c r="J473" s="22" t="s">
        <v>193</v>
      </c>
      <c r="K473" s="22" t="s">
        <v>25</v>
      </c>
      <c r="L473" s="22">
        <v>41</v>
      </c>
      <c r="M473" s="22">
        <v>39393</v>
      </c>
      <c r="N473" s="16">
        <v>1103.6241124843521</v>
      </c>
      <c r="O473" s="22">
        <v>2676.6155826266063</v>
      </c>
      <c r="P473" s="22">
        <v>448.00933596261967</v>
      </c>
      <c r="Q473" s="22">
        <v>0.52504398357946369</v>
      </c>
      <c r="R473" s="22">
        <v>6.909663791188915E-2</v>
      </c>
      <c r="S473" s="22">
        <v>0.88933387648998152</v>
      </c>
      <c r="T473" s="22">
        <v>0.69532342439626194</v>
      </c>
      <c r="U473" s="22">
        <v>0.15610661220027905</v>
      </c>
      <c r="V473" s="22">
        <v>0.37697550039830457</v>
      </c>
      <c r="W473" s="22">
        <v>28.738506841316987</v>
      </c>
    </row>
    <row r="474" spans="1:23" x14ac:dyDescent="0.25">
      <c r="A474" s="2" t="s">
        <v>112</v>
      </c>
      <c r="B474" s="2" t="s">
        <v>382</v>
      </c>
      <c r="C474" s="2">
        <v>51</v>
      </c>
      <c r="D474" s="2">
        <v>33</v>
      </c>
      <c r="E474" s="2" t="s">
        <v>322</v>
      </c>
      <c r="F474" s="2" t="s">
        <v>23</v>
      </c>
      <c r="G474" s="2" t="s">
        <v>347</v>
      </c>
      <c r="H474" s="2" t="s">
        <v>37</v>
      </c>
      <c r="I474" s="2" t="s">
        <v>348</v>
      </c>
      <c r="J474" s="2" t="s">
        <v>61</v>
      </c>
      <c r="K474" s="2" t="s">
        <v>25</v>
      </c>
      <c r="L474" s="2">
        <v>41</v>
      </c>
      <c r="M474" s="2">
        <v>66822</v>
      </c>
      <c r="N474" s="13">
        <v>1872.0678913621548</v>
      </c>
      <c r="O474" s="2">
        <v>3304.1445866021968</v>
      </c>
      <c r="P474" s="2">
        <v>553.04453571009412</v>
      </c>
      <c r="Q474" s="2">
        <v>0.61517358202222361</v>
      </c>
      <c r="R474" s="2">
        <v>7.6915035922529518E-2</v>
      </c>
      <c r="S474" s="2">
        <v>0.92635889103656777</v>
      </c>
      <c r="T474" s="2">
        <v>0.50092995100465332</v>
      </c>
      <c r="U474" s="2">
        <v>0.11160070189120687</v>
      </c>
      <c r="V474" s="2">
        <v>0.38683376657225221</v>
      </c>
      <c r="W474" s="2">
        <v>61.548352339050012</v>
      </c>
    </row>
    <row r="475" spans="1:23" x14ac:dyDescent="0.25">
      <c r="A475" s="2" t="s">
        <v>112</v>
      </c>
      <c r="B475" s="2" t="s">
        <v>382</v>
      </c>
      <c r="C475" s="2">
        <v>51</v>
      </c>
      <c r="D475" s="2">
        <v>33</v>
      </c>
      <c r="E475" s="2" t="s">
        <v>322</v>
      </c>
      <c r="F475" s="2" t="s">
        <v>23</v>
      </c>
      <c r="G475" s="2" t="s">
        <v>349</v>
      </c>
      <c r="H475" s="2" t="s">
        <v>38</v>
      </c>
      <c r="I475" s="2" t="s">
        <v>350</v>
      </c>
      <c r="J475" s="2" t="s">
        <v>212</v>
      </c>
      <c r="K475" s="2" t="s">
        <v>25</v>
      </c>
      <c r="L475" s="2">
        <v>41</v>
      </c>
      <c r="M475" s="2">
        <v>61643</v>
      </c>
      <c r="N475" s="13">
        <v>1726.9743651377887</v>
      </c>
      <c r="O475" s="2">
        <v>3322.6887424794777</v>
      </c>
      <c r="P475" s="2">
        <v>556.14843864426712</v>
      </c>
      <c r="Q475" s="2">
        <v>0.56392311844187681</v>
      </c>
      <c r="R475" s="2">
        <v>7.0163995245069721E-2</v>
      </c>
      <c r="S475" s="2">
        <v>0.92667803832009743</v>
      </c>
      <c r="T475" s="2">
        <v>0.46638307070817181</v>
      </c>
      <c r="U475" s="2">
        <v>0.11160300030931024</v>
      </c>
      <c r="V475" s="2">
        <v>0.20905039813406229</v>
      </c>
      <c r="W475" s="2">
        <v>55.221598559447138</v>
      </c>
    </row>
    <row r="476" spans="1:23" x14ac:dyDescent="0.25">
      <c r="A476" s="2" t="s">
        <v>112</v>
      </c>
      <c r="B476" s="2" t="s">
        <v>382</v>
      </c>
      <c r="C476" s="2">
        <v>51</v>
      </c>
      <c r="D476" s="2">
        <v>33</v>
      </c>
      <c r="E476" s="2" t="s">
        <v>322</v>
      </c>
      <c r="F476" s="2" t="s">
        <v>23</v>
      </c>
      <c r="G476" s="2" t="s">
        <v>351</v>
      </c>
      <c r="H476" s="2" t="s">
        <v>39</v>
      </c>
      <c r="I476" s="2" t="s">
        <v>352</v>
      </c>
      <c r="J476" s="2" t="s">
        <v>193</v>
      </c>
      <c r="K476" s="2" t="s">
        <v>25</v>
      </c>
      <c r="L476" s="2">
        <v>41</v>
      </c>
      <c r="M476" s="2">
        <v>49921</v>
      </c>
      <c r="N476" s="13">
        <v>1398.5738410207737</v>
      </c>
      <c r="O476" s="2">
        <v>3416.1517292771109</v>
      </c>
      <c r="P476" s="2">
        <v>571.79218327613569</v>
      </c>
      <c r="Q476" s="2">
        <v>0.52919413997074227</v>
      </c>
      <c r="R476" s="2">
        <v>5.3754996376521993E-2</v>
      </c>
      <c r="S476" s="2">
        <v>0.9184954817350558</v>
      </c>
      <c r="T476" s="2">
        <v>0.88619475855598351</v>
      </c>
      <c r="U476" s="2">
        <v>0.13116034734565873</v>
      </c>
      <c r="V476" s="2">
        <v>0.39404728252071097</v>
      </c>
      <c r="W476" s="2">
        <v>65.91606738647063</v>
      </c>
    </row>
    <row r="477" spans="1:23" x14ac:dyDescent="0.25">
      <c r="A477" s="2" t="s">
        <v>112</v>
      </c>
      <c r="B477" s="2" t="s">
        <v>382</v>
      </c>
      <c r="C477" s="2">
        <v>51</v>
      </c>
      <c r="D477" s="2">
        <v>33</v>
      </c>
      <c r="E477" s="2" t="s">
        <v>322</v>
      </c>
      <c r="F477" s="2" t="s">
        <v>23</v>
      </c>
      <c r="G477" s="2" t="s">
        <v>353</v>
      </c>
      <c r="H477" s="2" t="s">
        <v>40</v>
      </c>
      <c r="I477" s="2" t="s">
        <v>354</v>
      </c>
      <c r="J477" s="2" t="s">
        <v>188</v>
      </c>
      <c r="K477" s="2" t="s">
        <v>25</v>
      </c>
      <c r="L477" s="2">
        <v>41</v>
      </c>
      <c r="M477" s="2">
        <v>58134</v>
      </c>
      <c r="N477" s="13">
        <v>1628.6671275395456</v>
      </c>
      <c r="O477" s="2">
        <v>3403.0562748476195</v>
      </c>
      <c r="P477" s="2">
        <v>569.6002787377455</v>
      </c>
      <c r="Q477" s="2">
        <v>0.58366297865504713</v>
      </c>
      <c r="R477" s="2">
        <v>6.3081470479586774E-2</v>
      </c>
      <c r="S477" s="2">
        <v>0.94164764520596245</v>
      </c>
      <c r="T477" s="2">
        <v>0.91445861733750156</v>
      </c>
      <c r="U477" s="2">
        <v>9.5620130553800795E-2</v>
      </c>
      <c r="V477" s="2">
        <v>0.25497127550472243</v>
      </c>
      <c r="W477" s="2">
        <v>38.086902673134482</v>
      </c>
    </row>
    <row r="478" spans="1:23" x14ac:dyDescent="0.25">
      <c r="A478" s="2" t="s">
        <v>112</v>
      </c>
      <c r="B478" s="2" t="s">
        <v>382</v>
      </c>
      <c r="C478" s="2">
        <v>51</v>
      </c>
      <c r="D478" s="2">
        <v>33</v>
      </c>
      <c r="E478" s="2" t="s">
        <v>322</v>
      </c>
      <c r="F478" s="2" t="s">
        <v>23</v>
      </c>
      <c r="G478" s="2" t="s">
        <v>355</v>
      </c>
      <c r="H478" s="2" t="s">
        <v>41</v>
      </c>
      <c r="I478" s="2" t="s">
        <v>356</v>
      </c>
      <c r="J478" s="2" t="s">
        <v>193</v>
      </c>
      <c r="K478" s="2" t="s">
        <v>25</v>
      </c>
      <c r="L478" s="2">
        <v>41</v>
      </c>
      <c r="M478" s="2">
        <v>67507</v>
      </c>
      <c r="N478" s="13">
        <v>1891.2586744213729</v>
      </c>
      <c r="O478" s="2">
        <v>3335.1841251214969</v>
      </c>
      <c r="P478" s="2">
        <v>558.23990374533946</v>
      </c>
      <c r="Q478" s="2">
        <v>0.6034684664551021</v>
      </c>
      <c r="R478" s="2">
        <v>7.6263905618266084E-2</v>
      </c>
      <c r="S478" s="2">
        <v>0.90380443046454362</v>
      </c>
      <c r="T478" s="2">
        <v>0.54508076034446706</v>
      </c>
      <c r="U478" s="2">
        <v>0.15197164377492248</v>
      </c>
      <c r="V478" s="2">
        <v>0.39996392306794137</v>
      </c>
      <c r="W478" s="2">
        <v>48.583420978565186</v>
      </c>
    </row>
    <row r="479" spans="1:23" x14ac:dyDescent="0.25">
      <c r="A479" s="2" t="s">
        <v>112</v>
      </c>
      <c r="B479" s="2" t="s">
        <v>382</v>
      </c>
      <c r="C479" s="2">
        <v>51</v>
      </c>
      <c r="D479" s="2">
        <v>33</v>
      </c>
      <c r="E479" s="2" t="s">
        <v>322</v>
      </c>
      <c r="F479" s="2" t="s">
        <v>23</v>
      </c>
      <c r="G479" s="2" t="s">
        <v>357</v>
      </c>
      <c r="H479" s="2" t="s">
        <v>42</v>
      </c>
      <c r="I479" s="2" t="s">
        <v>358</v>
      </c>
      <c r="J479" s="2" t="s">
        <v>212</v>
      </c>
      <c r="K479" s="2" t="s">
        <v>25</v>
      </c>
      <c r="L479" s="2">
        <v>41</v>
      </c>
      <c r="M479" s="2">
        <v>61350</v>
      </c>
      <c r="N479" s="13">
        <v>1718.7657528219479</v>
      </c>
      <c r="O479" s="2">
        <v>3049.2257556818436</v>
      </c>
      <c r="P479" s="2">
        <v>510.37646753239846</v>
      </c>
      <c r="Q479" s="2">
        <v>0.57287192320621527</v>
      </c>
      <c r="R479" s="2">
        <v>8.2917322967967652E-2</v>
      </c>
      <c r="S479" s="2">
        <v>0.92656100154472731</v>
      </c>
      <c r="T479" s="2">
        <v>0.40724012255053305</v>
      </c>
      <c r="U479" s="2">
        <v>0.10788361300239435</v>
      </c>
      <c r="V479" s="2">
        <v>0.36791456591891852</v>
      </c>
      <c r="W479" s="2">
        <v>49.804466177669113</v>
      </c>
    </row>
    <row r="480" spans="1:23" x14ac:dyDescent="0.25">
      <c r="A480" s="2" t="s">
        <v>112</v>
      </c>
      <c r="B480" s="2" t="s">
        <v>382</v>
      </c>
      <c r="C480" s="2">
        <v>51</v>
      </c>
      <c r="D480" s="2">
        <v>33</v>
      </c>
      <c r="E480" s="2" t="s">
        <v>322</v>
      </c>
      <c r="F480" s="2" t="s">
        <v>23</v>
      </c>
      <c r="G480" s="2" t="s">
        <v>359</v>
      </c>
      <c r="H480" s="2" t="s">
        <v>43</v>
      </c>
      <c r="I480" s="2" t="s">
        <v>360</v>
      </c>
      <c r="J480" s="2" t="s">
        <v>183</v>
      </c>
      <c r="K480" s="2" t="s">
        <v>25</v>
      </c>
      <c r="L480" s="2">
        <v>41</v>
      </c>
      <c r="M480" s="2">
        <v>62698</v>
      </c>
      <c r="N480" s="13">
        <v>1756.5309726231537</v>
      </c>
      <c r="O480" s="2">
        <v>3184.681599804559</v>
      </c>
      <c r="P480" s="2">
        <v>533.04893614222487</v>
      </c>
      <c r="Q480" s="2">
        <v>0.57178032721104566</v>
      </c>
      <c r="R480" s="2">
        <v>7.7683988307323731E-2</v>
      </c>
      <c r="S480" s="2">
        <v>0.92607269329389241</v>
      </c>
      <c r="T480" s="2">
        <v>0.39736691505862393</v>
      </c>
      <c r="U480" s="2">
        <v>0.11745635427553903</v>
      </c>
      <c r="V480" s="2">
        <v>0.46285467110267636</v>
      </c>
      <c r="W480" s="2">
        <v>53.588455772113946</v>
      </c>
    </row>
    <row r="481" spans="1:23" x14ac:dyDescent="0.25">
      <c r="A481" s="2" t="s">
        <v>112</v>
      </c>
      <c r="B481" s="2" t="s">
        <v>382</v>
      </c>
      <c r="C481" s="2">
        <v>51</v>
      </c>
      <c r="D481" s="2">
        <v>33</v>
      </c>
      <c r="E481" s="2" t="s">
        <v>322</v>
      </c>
      <c r="F481" s="2" t="s">
        <v>23</v>
      </c>
      <c r="G481" s="2" t="s">
        <v>361</v>
      </c>
      <c r="H481" s="2" t="s">
        <v>44</v>
      </c>
      <c r="I481" s="2" t="s">
        <v>362</v>
      </c>
      <c r="J481" s="2" t="s">
        <v>183</v>
      </c>
      <c r="K481" s="2" t="s">
        <v>25</v>
      </c>
      <c r="L481" s="2">
        <v>41</v>
      </c>
      <c r="M481" s="2">
        <v>54971</v>
      </c>
      <c r="N481" s="13">
        <v>1540.0533365668346</v>
      </c>
      <c r="O481" s="2">
        <v>3112.2135623730405</v>
      </c>
      <c r="P481" s="2">
        <v>520.91930589612537</v>
      </c>
      <c r="Q481" s="2">
        <v>0.56477828463403612</v>
      </c>
      <c r="R481" s="2">
        <v>7.1318913706032397E-2</v>
      </c>
      <c r="S481" s="2">
        <v>0.94595499556760032</v>
      </c>
      <c r="T481" s="2">
        <v>0.42349868151484243</v>
      </c>
      <c r="U481" s="2">
        <v>8.8464222448870047E-2</v>
      </c>
      <c r="V481" s="2">
        <v>0.26397377970067659</v>
      </c>
      <c r="W481" s="2">
        <v>55.07631296501792</v>
      </c>
    </row>
    <row r="482" spans="1:23" s="43" customFormat="1" x14ac:dyDescent="0.25">
      <c r="A482" s="42" t="s">
        <v>114</v>
      </c>
      <c r="B482" s="42" t="s">
        <v>383</v>
      </c>
      <c r="C482" s="42">
        <v>51</v>
      </c>
      <c r="D482" s="42">
        <v>34</v>
      </c>
      <c r="E482" s="42" t="s">
        <v>322</v>
      </c>
      <c r="F482" s="42" t="s">
        <v>23</v>
      </c>
      <c r="G482" s="42" t="s">
        <v>323</v>
      </c>
      <c r="H482" s="42" t="s">
        <v>24</v>
      </c>
      <c r="I482" s="42" t="s">
        <v>324</v>
      </c>
      <c r="J482" s="42" t="s">
        <v>188</v>
      </c>
      <c r="K482" s="42" t="s">
        <v>25</v>
      </c>
      <c r="L482" s="42">
        <v>40</v>
      </c>
      <c r="M482" s="42">
        <v>52828</v>
      </c>
      <c r="N482" s="13">
        <v>1475.1431260777892</v>
      </c>
      <c r="O482" s="42">
        <v>2917.0491321727141</v>
      </c>
      <c r="P482" s="42">
        <v>487.4485012436071</v>
      </c>
      <c r="Q482" s="42">
        <v>0.61617057012223575</v>
      </c>
      <c r="R482" s="42">
        <v>7.8016514752964589E-2</v>
      </c>
      <c r="S482" s="42">
        <v>0.92406764836332722</v>
      </c>
      <c r="T482" s="42">
        <v>0.630629971089681</v>
      </c>
      <c r="U482" s="42">
        <v>0.13841271427857463</v>
      </c>
      <c r="V482" s="42">
        <v>0.45043517044284553</v>
      </c>
      <c r="W482" s="42">
        <v>63.669947754978423</v>
      </c>
    </row>
    <row r="483" spans="1:23" s="43" customFormat="1" x14ac:dyDescent="0.25">
      <c r="A483" s="42" t="s">
        <v>114</v>
      </c>
      <c r="B483" s="42" t="s">
        <v>383</v>
      </c>
      <c r="C483" s="42">
        <v>51</v>
      </c>
      <c r="D483" s="42">
        <v>34</v>
      </c>
      <c r="E483" s="42" t="s">
        <v>322</v>
      </c>
      <c r="F483" s="42" t="s">
        <v>23</v>
      </c>
      <c r="G483" s="42" t="s">
        <v>325</v>
      </c>
      <c r="H483" s="42" t="s">
        <v>26</v>
      </c>
      <c r="I483" s="42" t="s">
        <v>326</v>
      </c>
      <c r="J483" s="42" t="s">
        <v>61</v>
      </c>
      <c r="K483" s="42" t="s">
        <v>25</v>
      </c>
      <c r="L483" s="42">
        <v>40</v>
      </c>
      <c r="M483" s="42">
        <v>57578</v>
      </c>
      <c r="N483" s="13">
        <v>1607.779793164741</v>
      </c>
      <c r="O483" s="42">
        <v>2956.4145724998193</v>
      </c>
      <c r="P483" s="42">
        <v>494.02659575583414</v>
      </c>
      <c r="Q483" s="42">
        <v>0.5924333000648222</v>
      </c>
      <c r="R483" s="42">
        <v>8.278197257491042E-2</v>
      </c>
      <c r="S483" s="42">
        <v>0.93969353786322496</v>
      </c>
      <c r="T483" s="42">
        <v>0.68356494885158436</v>
      </c>
      <c r="U483" s="42">
        <v>0.11677716008256971</v>
      </c>
      <c r="V483" s="42">
        <v>0.60728714362655356</v>
      </c>
      <c r="W483" s="42">
        <v>43.41173712181736</v>
      </c>
    </row>
    <row r="484" spans="1:23" s="43" customFormat="1" x14ac:dyDescent="0.25">
      <c r="A484" s="42" t="s">
        <v>114</v>
      </c>
      <c r="B484" s="42" t="s">
        <v>383</v>
      </c>
      <c r="C484" s="42">
        <v>51</v>
      </c>
      <c r="D484" s="42">
        <v>34</v>
      </c>
      <c r="E484" s="42" t="s">
        <v>322</v>
      </c>
      <c r="F484" s="42" t="s">
        <v>23</v>
      </c>
      <c r="G484" s="42" t="s">
        <v>327</v>
      </c>
      <c r="H484" s="42" t="s">
        <v>27</v>
      </c>
      <c r="I484" s="42" t="s">
        <v>328</v>
      </c>
      <c r="J484" s="42" t="s">
        <v>183</v>
      </c>
      <c r="K484" s="42" t="s">
        <v>25</v>
      </c>
      <c r="L484" s="42">
        <v>40</v>
      </c>
      <c r="M484" s="42">
        <v>60835</v>
      </c>
      <c r="N484" s="13">
        <v>1698.7266615230994</v>
      </c>
      <c r="O484" s="42">
        <v>3048.8237354282992</v>
      </c>
      <c r="P484" s="42">
        <v>509.46847072251086</v>
      </c>
      <c r="Q484" s="42">
        <v>0.63624288821954489</v>
      </c>
      <c r="R484" s="42">
        <v>8.224296193237414E-2</v>
      </c>
      <c r="S484" s="42">
        <v>0.92687654874429515</v>
      </c>
      <c r="T484" s="42">
        <v>0.48817186885222463</v>
      </c>
      <c r="U484" s="42">
        <v>0.153747091118592</v>
      </c>
      <c r="V484" s="42">
        <v>0.49846997541799504</v>
      </c>
      <c r="W484" s="42">
        <v>50.860212048984963</v>
      </c>
    </row>
    <row r="485" spans="1:23" s="43" customFormat="1" x14ac:dyDescent="0.25">
      <c r="A485" s="42" t="s">
        <v>114</v>
      </c>
      <c r="B485" s="42" t="s">
        <v>383</v>
      </c>
      <c r="C485" s="42">
        <v>51</v>
      </c>
      <c r="D485" s="42">
        <v>34</v>
      </c>
      <c r="E485" s="42" t="s">
        <v>322</v>
      </c>
      <c r="F485" s="42" t="s">
        <v>23</v>
      </c>
      <c r="G485" s="42" t="s">
        <v>329</v>
      </c>
      <c r="H485" s="42" t="s">
        <v>28</v>
      </c>
      <c r="I485" s="42" t="s">
        <v>330</v>
      </c>
      <c r="J485" s="42" t="s">
        <v>188</v>
      </c>
      <c r="K485" s="42" t="s">
        <v>25</v>
      </c>
      <c r="L485" s="42">
        <v>40</v>
      </c>
      <c r="M485" s="42">
        <v>68383</v>
      </c>
      <c r="N485" s="13">
        <v>1909.4933064014813</v>
      </c>
      <c r="O485" s="42">
        <v>2842.9343417594596</v>
      </c>
      <c r="P485" s="42">
        <v>475.0636760761214</v>
      </c>
      <c r="Q485" s="42">
        <v>0.63218082647684204</v>
      </c>
      <c r="R485" s="42">
        <v>0.10632229790751013</v>
      </c>
      <c r="S485" s="42">
        <v>0.88670209893167296</v>
      </c>
      <c r="T485" s="42">
        <v>0.51743045784634556</v>
      </c>
      <c r="U485" s="42">
        <v>0.14780405405405406</v>
      </c>
      <c r="V485" s="42">
        <v>0.43515216992583444</v>
      </c>
      <c r="W485" s="42">
        <v>41.716815582820288</v>
      </c>
    </row>
    <row r="486" spans="1:23" s="43" customFormat="1" x14ac:dyDescent="0.25">
      <c r="A486" s="42" t="s">
        <v>114</v>
      </c>
      <c r="B486" s="42" t="s">
        <v>383</v>
      </c>
      <c r="C486" s="42">
        <v>51</v>
      </c>
      <c r="D486" s="42">
        <v>34</v>
      </c>
      <c r="E486" s="42" t="s">
        <v>322</v>
      </c>
      <c r="F486" s="42" t="s">
        <v>23</v>
      </c>
      <c r="G486" s="42" t="s">
        <v>331</v>
      </c>
      <c r="H486" s="42" t="s">
        <v>29</v>
      </c>
      <c r="I486" s="42" t="s">
        <v>332</v>
      </c>
      <c r="J486" s="42" t="s">
        <v>188</v>
      </c>
      <c r="K486" s="42" t="s">
        <v>25</v>
      </c>
      <c r="L486" s="42">
        <v>40</v>
      </c>
      <c r="M486" s="42">
        <v>75497</v>
      </c>
      <c r="N486" s="13">
        <v>2108.1411484344449</v>
      </c>
      <c r="O486" s="42">
        <v>2968.7160876899793</v>
      </c>
      <c r="P486" s="42">
        <v>496.08221939149183</v>
      </c>
      <c r="Q486" s="42">
        <v>0.68105509097633798</v>
      </c>
      <c r="R486" s="42">
        <v>0.10764707327761147</v>
      </c>
      <c r="S486" s="42">
        <v>0.92001154660345386</v>
      </c>
      <c r="T486" s="42">
        <v>0.30079526477527374</v>
      </c>
      <c r="U486" s="42">
        <v>0.12800654223590532</v>
      </c>
      <c r="V486" s="42">
        <v>0.28297445152818901</v>
      </c>
      <c r="W486" s="42">
        <v>95.561360054041884</v>
      </c>
    </row>
    <row r="487" spans="1:23" s="43" customFormat="1" x14ac:dyDescent="0.25">
      <c r="A487" s="42" t="s">
        <v>114</v>
      </c>
      <c r="B487" s="42" t="s">
        <v>383</v>
      </c>
      <c r="C487" s="42">
        <v>51</v>
      </c>
      <c r="D487" s="42">
        <v>34</v>
      </c>
      <c r="E487" s="42" t="s">
        <v>322</v>
      </c>
      <c r="F487" s="42" t="s">
        <v>23</v>
      </c>
      <c r="G487" s="42" t="s">
        <v>333</v>
      </c>
      <c r="H487" s="42" t="s">
        <v>30</v>
      </c>
      <c r="I487" s="42" t="s">
        <v>334</v>
      </c>
      <c r="J487" s="42" t="s">
        <v>212</v>
      </c>
      <c r="K487" s="42" t="s">
        <v>25</v>
      </c>
      <c r="L487" s="42">
        <v>40</v>
      </c>
      <c r="M487" s="42">
        <v>58068</v>
      </c>
      <c r="N487" s="13">
        <v>1621.4623125063424</v>
      </c>
      <c r="O487" s="42">
        <v>2874.4562030601628</v>
      </c>
      <c r="P487" s="42">
        <v>480.33108274334882</v>
      </c>
      <c r="Q487" s="42">
        <v>0.59297837142331966</v>
      </c>
      <c r="R487" s="42">
        <v>8.831517634463712E-2</v>
      </c>
      <c r="S487" s="42">
        <v>0.93244796533121432</v>
      </c>
      <c r="T487" s="42">
        <v>0.40331177315127692</v>
      </c>
      <c r="U487" s="42">
        <v>9.9056097822589298E-2</v>
      </c>
      <c r="V487" s="42">
        <v>0.22426611635108726</v>
      </c>
      <c r="W487" s="42">
        <v>64.74686574361094</v>
      </c>
    </row>
    <row r="488" spans="1:23" s="43" customFormat="1" x14ac:dyDescent="0.25">
      <c r="A488" s="42" t="s">
        <v>114</v>
      </c>
      <c r="B488" s="42" t="s">
        <v>383</v>
      </c>
      <c r="C488" s="42">
        <v>51</v>
      </c>
      <c r="D488" s="42">
        <v>34</v>
      </c>
      <c r="E488" s="42" t="s">
        <v>322</v>
      </c>
      <c r="F488" s="42" t="s">
        <v>23</v>
      </c>
      <c r="G488" s="42" t="s">
        <v>335</v>
      </c>
      <c r="H488" s="42" t="s">
        <v>31</v>
      </c>
      <c r="I488" s="42" t="s">
        <v>336</v>
      </c>
      <c r="J488" s="42" t="s">
        <v>193</v>
      </c>
      <c r="K488" s="42" t="s">
        <v>25</v>
      </c>
      <c r="L488" s="42">
        <v>40</v>
      </c>
      <c r="M488" s="42">
        <v>66684</v>
      </c>
      <c r="N488" s="13">
        <v>1862.0512648476431</v>
      </c>
      <c r="O488" s="42">
        <v>3077.3090168025333</v>
      </c>
      <c r="P488" s="42">
        <v>514.22845489975055</v>
      </c>
      <c r="Q488" s="42">
        <v>0.6512999824194714</v>
      </c>
      <c r="R488" s="42">
        <v>8.8489000181991267E-2</v>
      </c>
      <c r="S488" s="42">
        <v>0.954155193254699</v>
      </c>
      <c r="T488" s="42">
        <v>0.61615306256103441</v>
      </c>
      <c r="U488" s="42">
        <v>0.11823960576445254</v>
      </c>
      <c r="V488" s="42">
        <v>0.3025266036645472</v>
      </c>
      <c r="W488" s="42">
        <v>65.316552696298956</v>
      </c>
    </row>
    <row r="489" spans="1:23" s="43" customFormat="1" x14ac:dyDescent="0.25">
      <c r="A489" s="42" t="s">
        <v>114</v>
      </c>
      <c r="B489" s="42" t="s">
        <v>383</v>
      </c>
      <c r="C489" s="42">
        <v>51</v>
      </c>
      <c r="D489" s="42">
        <v>34</v>
      </c>
      <c r="E489" s="42" t="s">
        <v>322</v>
      </c>
      <c r="F489" s="42" t="s">
        <v>23</v>
      </c>
      <c r="G489" s="42" t="s">
        <v>337</v>
      </c>
      <c r="H489" s="42" t="s">
        <v>32</v>
      </c>
      <c r="I489" s="42" t="s">
        <v>338</v>
      </c>
      <c r="J489" s="42" t="s">
        <v>212</v>
      </c>
      <c r="K489" s="42" t="s">
        <v>25</v>
      </c>
      <c r="L489" s="42">
        <v>40</v>
      </c>
      <c r="M489" s="42">
        <v>57649</v>
      </c>
      <c r="N489" s="13">
        <v>1609.7623622938304</v>
      </c>
      <c r="O489" s="42">
        <v>3288.6887424794877</v>
      </c>
      <c r="P489" s="42">
        <v>549.55070207690767</v>
      </c>
      <c r="Q489" s="42">
        <v>0.58096927309556678</v>
      </c>
      <c r="R489" s="42">
        <v>6.6981689691236107E-2</v>
      </c>
      <c r="S489" s="42">
        <v>0.90506262433435514</v>
      </c>
      <c r="T489" s="42">
        <v>0.73702994870044236</v>
      </c>
      <c r="U489" s="42">
        <v>0.12107455271582598</v>
      </c>
      <c r="V489" s="42">
        <v>0.4174340880489239</v>
      </c>
      <c r="W489" s="42">
        <v>35.125136602542973</v>
      </c>
    </row>
    <row r="490" spans="1:23" s="43" customFormat="1" x14ac:dyDescent="0.25">
      <c r="A490" s="42" t="s">
        <v>114</v>
      </c>
      <c r="B490" s="42" t="s">
        <v>383</v>
      </c>
      <c r="C490" s="42">
        <v>51</v>
      </c>
      <c r="D490" s="42">
        <v>34</v>
      </c>
      <c r="E490" s="42" t="s">
        <v>322</v>
      </c>
      <c r="F490" s="42" t="s">
        <v>23</v>
      </c>
      <c r="G490" s="42" t="s">
        <v>339</v>
      </c>
      <c r="H490" s="42" t="s">
        <v>33</v>
      </c>
      <c r="I490" s="42" t="s">
        <v>340</v>
      </c>
      <c r="J490" s="42" t="s">
        <v>61</v>
      </c>
      <c r="K490" s="42" t="s">
        <v>25</v>
      </c>
      <c r="L490" s="42">
        <v>40</v>
      </c>
      <c r="M490" s="42">
        <v>57703</v>
      </c>
      <c r="N490" s="13">
        <v>1611.2702317722924</v>
      </c>
      <c r="O490" s="42">
        <v>3820.9212818987994</v>
      </c>
      <c r="P490" s="42">
        <v>638.48850939446424</v>
      </c>
      <c r="Q490" s="42">
        <v>0.60249757238470136</v>
      </c>
      <c r="R490" s="42">
        <v>4.9667474317618698E-2</v>
      </c>
      <c r="S490" s="42">
        <v>0.91794986806234591</v>
      </c>
      <c r="T490" s="42">
        <v>0.46031364722884371</v>
      </c>
      <c r="U490" s="42">
        <v>0.12574165018555145</v>
      </c>
      <c r="V490" s="42">
        <v>0.37329748935091422</v>
      </c>
      <c r="W490" s="42">
        <v>75.265688092473525</v>
      </c>
    </row>
    <row r="491" spans="1:23" s="43" customFormat="1" x14ac:dyDescent="0.25">
      <c r="A491" s="42" t="s">
        <v>114</v>
      </c>
      <c r="B491" s="42" t="s">
        <v>383</v>
      </c>
      <c r="C491" s="42">
        <v>51</v>
      </c>
      <c r="D491" s="42">
        <v>34</v>
      </c>
      <c r="E491" s="42" t="s">
        <v>322</v>
      </c>
      <c r="F491" s="42" t="s">
        <v>23</v>
      </c>
      <c r="G491" s="42" t="s">
        <v>341</v>
      </c>
      <c r="H491" s="42" t="s">
        <v>34</v>
      </c>
      <c r="I491" s="42" t="s">
        <v>342</v>
      </c>
      <c r="J491" s="42" t="s">
        <v>183</v>
      </c>
      <c r="K491" s="42" t="s">
        <v>25</v>
      </c>
      <c r="L491" s="42">
        <v>40</v>
      </c>
      <c r="M491" s="42">
        <v>70601</v>
      </c>
      <c r="N491" s="13">
        <v>1971.4276490538728</v>
      </c>
      <c r="O491" s="42">
        <v>2993.3191180703157</v>
      </c>
      <c r="P491" s="42">
        <v>500.19346666280995</v>
      </c>
      <c r="Q491" s="42">
        <v>0.63882479618520227</v>
      </c>
      <c r="R491" s="42">
        <v>9.9018120263747178E-2</v>
      </c>
      <c r="S491" s="42">
        <v>0.94419112448275744</v>
      </c>
      <c r="T491" s="42">
        <v>0.71220785272656373</v>
      </c>
      <c r="U491" s="42">
        <v>0.1004831561126857</v>
      </c>
      <c r="V491" s="42">
        <v>0.33605930264663436</v>
      </c>
      <c r="W491" s="42">
        <v>71.705783204203911</v>
      </c>
    </row>
    <row r="492" spans="1:23" s="43" customFormat="1" x14ac:dyDescent="0.25">
      <c r="A492" s="42" t="s">
        <v>114</v>
      </c>
      <c r="B492" s="42" t="s">
        <v>383</v>
      </c>
      <c r="C492" s="42">
        <v>51</v>
      </c>
      <c r="D492" s="42">
        <v>34</v>
      </c>
      <c r="E492" s="42" t="s">
        <v>322</v>
      </c>
      <c r="F492" s="42" t="s">
        <v>23</v>
      </c>
      <c r="G492" s="42" t="s">
        <v>343</v>
      </c>
      <c r="H492" s="42" t="s">
        <v>35</v>
      </c>
      <c r="I492" s="42" t="s">
        <v>344</v>
      </c>
      <c r="J492" s="42" t="s">
        <v>61</v>
      </c>
      <c r="K492" s="42" t="s">
        <v>25</v>
      </c>
      <c r="L492" s="42">
        <v>40</v>
      </c>
      <c r="M492" s="42">
        <v>75844</v>
      </c>
      <c r="N492" s="13">
        <v>2117.8306060090072</v>
      </c>
      <c r="O492" s="42">
        <v>2951.8876605652363</v>
      </c>
      <c r="P492" s="42">
        <v>493.27013388707888</v>
      </c>
      <c r="Q492" s="42">
        <v>0.65827091488235245</v>
      </c>
      <c r="R492" s="42">
        <v>0.10937836881975439</v>
      </c>
      <c r="S492" s="42">
        <v>0.92432683308664276</v>
      </c>
      <c r="T492" s="42">
        <v>0.73745131285198218</v>
      </c>
      <c r="U492" s="42">
        <v>0.11575205305800004</v>
      </c>
      <c r="V492" s="42">
        <v>0.41013215776458223</v>
      </c>
      <c r="W492" s="42">
        <v>67.283911713517213</v>
      </c>
    </row>
    <row r="493" spans="1:23" s="45" customFormat="1" x14ac:dyDescent="0.25">
      <c r="A493" s="44" t="s">
        <v>114</v>
      </c>
      <c r="B493" s="44" t="s">
        <v>383</v>
      </c>
      <c r="C493" s="44">
        <v>51</v>
      </c>
      <c r="D493" s="44">
        <v>34</v>
      </c>
      <c r="E493" s="44" t="s">
        <v>322</v>
      </c>
      <c r="F493" s="44" t="s">
        <v>23</v>
      </c>
      <c r="G493" s="44" t="s">
        <v>345</v>
      </c>
      <c r="H493" s="44" t="s">
        <v>36</v>
      </c>
      <c r="I493" s="44" t="s">
        <v>346</v>
      </c>
      <c r="J493" s="44" t="s">
        <v>193</v>
      </c>
      <c r="K493" s="44" t="s">
        <v>25</v>
      </c>
      <c r="L493" s="44">
        <v>40</v>
      </c>
      <c r="M493" s="44">
        <v>45187</v>
      </c>
      <c r="N493" s="16">
        <v>1261.7795948753892</v>
      </c>
      <c r="O493" s="44">
        <v>2593.6206332604911</v>
      </c>
      <c r="P493" s="44">
        <v>433.40253564247018</v>
      </c>
      <c r="Q493" s="44">
        <v>0.54905224787363305</v>
      </c>
      <c r="R493" s="44">
        <v>8.4413220217256779E-2</v>
      </c>
      <c r="S493" s="44">
        <v>0.89752159998224179</v>
      </c>
      <c r="T493" s="44">
        <v>0.52581112907049921</v>
      </c>
      <c r="U493" s="44">
        <v>0.14134561442419341</v>
      </c>
      <c r="V493" s="44">
        <v>0.40914763382452063</v>
      </c>
      <c r="W493" s="44">
        <v>42.083807289707217</v>
      </c>
    </row>
    <row r="494" spans="1:23" s="43" customFormat="1" x14ac:dyDescent="0.25">
      <c r="A494" s="42" t="s">
        <v>114</v>
      </c>
      <c r="B494" s="42" t="s">
        <v>383</v>
      </c>
      <c r="C494" s="42">
        <v>51</v>
      </c>
      <c r="D494" s="42">
        <v>34</v>
      </c>
      <c r="E494" s="42" t="s">
        <v>322</v>
      </c>
      <c r="F494" s="42" t="s">
        <v>23</v>
      </c>
      <c r="G494" s="42" t="s">
        <v>347</v>
      </c>
      <c r="H494" s="42" t="s">
        <v>37</v>
      </c>
      <c r="I494" s="42" t="s">
        <v>348</v>
      </c>
      <c r="J494" s="42" t="s">
        <v>61</v>
      </c>
      <c r="K494" s="42" t="s">
        <v>25</v>
      </c>
      <c r="L494" s="42">
        <v>40</v>
      </c>
      <c r="M494" s="42">
        <v>79662</v>
      </c>
      <c r="N494" s="13">
        <v>2224.4425628380563</v>
      </c>
      <c r="O494" s="42">
        <v>2848.0470401316779</v>
      </c>
      <c r="P494" s="42">
        <v>475.91802478467133</v>
      </c>
      <c r="Q494" s="42">
        <v>0.68182168319967129</v>
      </c>
      <c r="R494" s="42">
        <v>0.12341466066900297</v>
      </c>
      <c r="S494" s="42">
        <v>0.88695447932284777</v>
      </c>
      <c r="T494" s="42">
        <v>0.54212937470717926</v>
      </c>
      <c r="U494" s="42">
        <v>0.13546188932241579</v>
      </c>
      <c r="V494" s="42">
        <v>0.37825380427593419</v>
      </c>
      <c r="W494" s="42">
        <v>64.969809947026192</v>
      </c>
    </row>
    <row r="495" spans="1:23" s="43" customFormat="1" x14ac:dyDescent="0.25">
      <c r="A495" s="42" t="s">
        <v>114</v>
      </c>
      <c r="B495" s="42" t="s">
        <v>383</v>
      </c>
      <c r="C495" s="42">
        <v>51</v>
      </c>
      <c r="D495" s="42">
        <v>34</v>
      </c>
      <c r="E495" s="42" t="s">
        <v>322</v>
      </c>
      <c r="F495" s="42" t="s">
        <v>23</v>
      </c>
      <c r="G495" s="42" t="s">
        <v>349</v>
      </c>
      <c r="H495" s="42" t="s">
        <v>38</v>
      </c>
      <c r="I495" s="42" t="s">
        <v>350</v>
      </c>
      <c r="J495" s="42" t="s">
        <v>212</v>
      </c>
      <c r="K495" s="42" t="s">
        <v>25</v>
      </c>
      <c r="L495" s="42">
        <v>40</v>
      </c>
      <c r="M495" s="42">
        <v>75247</v>
      </c>
      <c r="N495" s="13">
        <v>2101.1602712193421</v>
      </c>
      <c r="O495" s="42">
        <v>2889.6033893177819</v>
      </c>
      <c r="P495" s="42">
        <v>482.86222737094539</v>
      </c>
      <c r="Q495" s="42">
        <v>0.62954503622642777</v>
      </c>
      <c r="R495" s="42">
        <v>0.11324592352385188</v>
      </c>
      <c r="S495" s="42">
        <v>0.9015766501615875</v>
      </c>
      <c r="T495" s="42">
        <v>0.44850438659136177</v>
      </c>
      <c r="U495" s="42">
        <v>0.14053245158920041</v>
      </c>
      <c r="V495" s="42">
        <v>0.3148386945861999</v>
      </c>
      <c r="W495" s="42">
        <v>70.301806052068514</v>
      </c>
    </row>
    <row r="496" spans="1:23" s="43" customFormat="1" x14ac:dyDescent="0.25">
      <c r="A496" s="42" t="s">
        <v>114</v>
      </c>
      <c r="B496" s="42" t="s">
        <v>383</v>
      </c>
      <c r="C496" s="42">
        <v>51</v>
      </c>
      <c r="D496" s="42">
        <v>34</v>
      </c>
      <c r="E496" s="42" t="s">
        <v>322</v>
      </c>
      <c r="F496" s="42" t="s">
        <v>23</v>
      </c>
      <c r="G496" s="42" t="s">
        <v>351</v>
      </c>
      <c r="H496" s="42" t="s">
        <v>39</v>
      </c>
      <c r="I496" s="42" t="s">
        <v>352</v>
      </c>
      <c r="J496" s="42" t="s">
        <v>193</v>
      </c>
      <c r="K496" s="42" t="s">
        <v>25</v>
      </c>
      <c r="L496" s="42">
        <v>40</v>
      </c>
      <c r="M496" s="42">
        <v>58111</v>
      </c>
      <c r="N496" s="13">
        <v>1622.6630233873402</v>
      </c>
      <c r="O496" s="42">
        <v>3841.940617882537</v>
      </c>
      <c r="P496" s="42">
        <v>642.00090954892346</v>
      </c>
      <c r="Q496" s="42">
        <v>0.55752127486064607</v>
      </c>
      <c r="R496" s="42">
        <v>4.9472848566734527E-2</v>
      </c>
      <c r="S496" s="42">
        <v>0.90206759760759947</v>
      </c>
      <c r="T496" s="42">
        <v>0.59398459233894385</v>
      </c>
      <c r="U496" s="42">
        <v>0.17857553911669613</v>
      </c>
      <c r="V496" s="42">
        <v>0.48810704302632563</v>
      </c>
      <c r="W496" s="42">
        <v>81.257059764932634</v>
      </c>
    </row>
    <row r="497" spans="1:23" s="43" customFormat="1" x14ac:dyDescent="0.25">
      <c r="A497" s="42" t="s">
        <v>114</v>
      </c>
      <c r="B497" s="42" t="s">
        <v>383</v>
      </c>
      <c r="C497" s="42">
        <v>51</v>
      </c>
      <c r="D497" s="42">
        <v>34</v>
      </c>
      <c r="E497" s="42" t="s">
        <v>322</v>
      </c>
      <c r="F497" s="42" t="s">
        <v>23</v>
      </c>
      <c r="G497" s="42" t="s">
        <v>353</v>
      </c>
      <c r="H497" s="42" t="s">
        <v>40</v>
      </c>
      <c r="I497" s="42" t="s">
        <v>354</v>
      </c>
      <c r="J497" s="42" t="s">
        <v>188</v>
      </c>
      <c r="K497" s="42" t="s">
        <v>25</v>
      </c>
      <c r="L497" s="42">
        <v>40</v>
      </c>
      <c r="M497" s="42">
        <v>65518</v>
      </c>
      <c r="N497" s="13">
        <v>1829.4924535164039</v>
      </c>
      <c r="O497" s="42">
        <v>3651.2400410316727</v>
      </c>
      <c r="P497" s="42">
        <v>610.13421613364733</v>
      </c>
      <c r="Q497" s="42">
        <v>0.61493842919357256</v>
      </c>
      <c r="R497" s="42">
        <v>6.1757502535988634E-2</v>
      </c>
      <c r="S497" s="42">
        <v>0.9248315851703971</v>
      </c>
      <c r="T497" s="42">
        <v>0.38057811556539684</v>
      </c>
      <c r="U497" s="42">
        <v>0.12217623298259613</v>
      </c>
      <c r="V497" s="42">
        <v>0.38628235243695447</v>
      </c>
      <c r="W497" s="42">
        <v>55.739201440825425</v>
      </c>
    </row>
    <row r="498" spans="1:23" s="43" customFormat="1" x14ac:dyDescent="0.25">
      <c r="A498" s="42" t="s">
        <v>114</v>
      </c>
      <c r="B498" s="42" t="s">
        <v>383</v>
      </c>
      <c r="C498" s="42">
        <v>51</v>
      </c>
      <c r="D498" s="42">
        <v>34</v>
      </c>
      <c r="E498" s="42" t="s">
        <v>322</v>
      </c>
      <c r="F498" s="42" t="s">
        <v>23</v>
      </c>
      <c r="G498" s="42" t="s">
        <v>355</v>
      </c>
      <c r="H498" s="42" t="s">
        <v>41</v>
      </c>
      <c r="I498" s="42" t="s">
        <v>356</v>
      </c>
      <c r="J498" s="42" t="s">
        <v>193</v>
      </c>
      <c r="K498" s="42" t="s">
        <v>25</v>
      </c>
      <c r="L498" s="42">
        <v>40</v>
      </c>
      <c r="M498" s="42">
        <v>71841</v>
      </c>
      <c r="N498" s="13">
        <v>2006.0528000407824</v>
      </c>
      <c r="O498" s="42">
        <v>3341.4440097513211</v>
      </c>
      <c r="P498" s="42">
        <v>558.36628069734979</v>
      </c>
      <c r="Q498" s="42">
        <v>0.62214004884216356</v>
      </c>
      <c r="R498" s="42">
        <v>8.0856298545427557E-2</v>
      </c>
      <c r="S498" s="42">
        <v>0.89521537541743801</v>
      </c>
      <c r="T498" s="42">
        <v>0.5919970133115513</v>
      </c>
      <c r="U498" s="42">
        <v>0.16255099648300117</v>
      </c>
      <c r="V498" s="42">
        <v>0.43859667688333015</v>
      </c>
      <c r="W498" s="42">
        <v>51.634526245458723</v>
      </c>
    </row>
    <row r="499" spans="1:23" s="43" customFormat="1" x14ac:dyDescent="0.25">
      <c r="A499" s="42" t="s">
        <v>114</v>
      </c>
      <c r="B499" s="42" t="s">
        <v>383</v>
      </c>
      <c r="C499" s="42">
        <v>51</v>
      </c>
      <c r="D499" s="42">
        <v>34</v>
      </c>
      <c r="E499" s="42" t="s">
        <v>322</v>
      </c>
      <c r="F499" s="42" t="s">
        <v>23</v>
      </c>
      <c r="G499" s="42" t="s">
        <v>357</v>
      </c>
      <c r="H499" s="42" t="s">
        <v>42</v>
      </c>
      <c r="I499" s="42" t="s">
        <v>358</v>
      </c>
      <c r="J499" s="42" t="s">
        <v>212</v>
      </c>
      <c r="K499" s="42" t="s">
        <v>25</v>
      </c>
      <c r="L499" s="42">
        <v>40</v>
      </c>
      <c r="M499" s="42">
        <v>69660</v>
      </c>
      <c r="N499" s="13">
        <v>1945.1516272162262</v>
      </c>
      <c r="O499" s="42">
        <v>3280.8653659886122</v>
      </c>
      <c r="P499" s="42">
        <v>548.24339014202042</v>
      </c>
      <c r="Q499" s="42">
        <v>0.59706865518128049</v>
      </c>
      <c r="R499" s="42">
        <v>8.1323585133136839E-2</v>
      </c>
      <c r="S499" s="42">
        <v>0.91284450692214247</v>
      </c>
      <c r="T499" s="42">
        <v>0.53313272972771852</v>
      </c>
      <c r="U499" s="42">
        <v>0.12420451851716781</v>
      </c>
      <c r="V499" s="42">
        <v>0.27984713608128964</v>
      </c>
      <c r="W499" s="42">
        <v>70.240367499282229</v>
      </c>
    </row>
    <row r="500" spans="1:23" s="43" customFormat="1" x14ac:dyDescent="0.25">
      <c r="A500" s="42" t="s">
        <v>114</v>
      </c>
      <c r="B500" s="42" t="s">
        <v>383</v>
      </c>
      <c r="C500" s="42">
        <v>51</v>
      </c>
      <c r="D500" s="42">
        <v>34</v>
      </c>
      <c r="E500" s="42" t="s">
        <v>322</v>
      </c>
      <c r="F500" s="42" t="s">
        <v>23</v>
      </c>
      <c r="G500" s="42" t="s">
        <v>359</v>
      </c>
      <c r="H500" s="42" t="s">
        <v>43</v>
      </c>
      <c r="I500" s="42" t="s">
        <v>360</v>
      </c>
      <c r="J500" s="42" t="s">
        <v>183</v>
      </c>
      <c r="K500" s="42" t="s">
        <v>25</v>
      </c>
      <c r="L500" s="42">
        <v>40</v>
      </c>
      <c r="M500" s="42">
        <v>72140</v>
      </c>
      <c r="N500" s="13">
        <v>2014.4019291900452</v>
      </c>
      <c r="O500" s="42">
        <v>3277.8948032401499</v>
      </c>
      <c r="P500" s="42">
        <v>547.74699933954207</v>
      </c>
      <c r="Q500" s="42">
        <v>0.61685535451653728</v>
      </c>
      <c r="R500" s="42">
        <v>8.4371540454669325E-2</v>
      </c>
      <c r="S500" s="42">
        <v>0.92232777733731386</v>
      </c>
      <c r="T500" s="42">
        <v>0.42283070012687018</v>
      </c>
      <c r="U500" s="42">
        <v>0.12749559935426794</v>
      </c>
      <c r="V500" s="42">
        <v>0.46099551502091968</v>
      </c>
      <c r="W500" s="42">
        <v>71.807263654006093</v>
      </c>
    </row>
    <row r="501" spans="1:23" s="43" customFormat="1" x14ac:dyDescent="0.25">
      <c r="A501" s="42" t="s">
        <v>114</v>
      </c>
      <c r="B501" s="42" t="s">
        <v>383</v>
      </c>
      <c r="C501" s="42">
        <v>51</v>
      </c>
      <c r="D501" s="42">
        <v>34</v>
      </c>
      <c r="E501" s="42" t="s">
        <v>322</v>
      </c>
      <c r="F501" s="42" t="s">
        <v>23</v>
      </c>
      <c r="G501" s="42" t="s">
        <v>361</v>
      </c>
      <c r="H501" s="42" t="s">
        <v>44</v>
      </c>
      <c r="I501" s="42" t="s">
        <v>362</v>
      </c>
      <c r="J501" s="42" t="s">
        <v>183</v>
      </c>
      <c r="K501" s="42" t="s">
        <v>25</v>
      </c>
      <c r="L501" s="42">
        <v>40</v>
      </c>
      <c r="M501" s="42">
        <v>62609</v>
      </c>
      <c r="N501" s="13">
        <v>1748.2629662414686</v>
      </c>
      <c r="O501" s="42">
        <v>3363.7354236737169</v>
      </c>
      <c r="P501" s="42">
        <v>562.09124925795106</v>
      </c>
      <c r="Q501" s="42">
        <v>0.58580424225979399</v>
      </c>
      <c r="R501" s="42">
        <v>6.9534922287153952E-2</v>
      </c>
      <c r="S501" s="42">
        <v>0.93473919509406422</v>
      </c>
      <c r="T501" s="42">
        <v>0.43179743217814526</v>
      </c>
      <c r="U501" s="42">
        <v>0.10131237736518799</v>
      </c>
      <c r="V501" s="42">
        <v>0.20115100078199402</v>
      </c>
      <c r="W501" s="42">
        <v>85.228960692552192</v>
      </c>
    </row>
    <row r="502" spans="1:23" x14ac:dyDescent="0.25">
      <c r="A502" s="2" t="s">
        <v>116</v>
      </c>
      <c r="B502" s="2" t="s">
        <v>384</v>
      </c>
      <c r="C502" s="2">
        <v>51</v>
      </c>
      <c r="D502" s="2">
        <v>35</v>
      </c>
      <c r="E502" s="2" t="s">
        <v>322</v>
      </c>
      <c r="F502" s="2" t="s">
        <v>23</v>
      </c>
      <c r="G502" s="2" t="s">
        <v>323</v>
      </c>
      <c r="H502" s="2" t="s">
        <v>24</v>
      </c>
      <c r="I502" s="2" t="s">
        <v>324</v>
      </c>
      <c r="J502" s="2" t="s">
        <v>188</v>
      </c>
      <c r="K502" s="2" t="s">
        <v>25</v>
      </c>
      <c r="L502" s="2">
        <v>40</v>
      </c>
      <c r="M502" s="2">
        <v>60754</v>
      </c>
      <c r="N502" s="13">
        <v>1696.4648573054062</v>
      </c>
      <c r="O502" s="2">
        <v>2523.8043994445725</v>
      </c>
      <c r="P502" s="2">
        <v>421.73601341605342</v>
      </c>
      <c r="Q502" s="2">
        <v>0.65225186537119539</v>
      </c>
      <c r="R502" s="2">
        <v>0.11985974646975274</v>
      </c>
      <c r="S502" s="2">
        <v>0.93991311183670956</v>
      </c>
      <c r="T502" s="2">
        <v>0.69321459355199799</v>
      </c>
      <c r="U502" s="2">
        <v>0.13189269746646795</v>
      </c>
      <c r="V502" s="2">
        <v>0.42874458815192606</v>
      </c>
      <c r="W502" s="2">
        <v>95.124864206471997</v>
      </c>
    </row>
    <row r="503" spans="1:23" x14ac:dyDescent="0.25">
      <c r="A503" s="2" t="s">
        <v>116</v>
      </c>
      <c r="B503" s="2" t="s">
        <v>384</v>
      </c>
      <c r="C503" s="2">
        <v>51</v>
      </c>
      <c r="D503" s="2">
        <v>35</v>
      </c>
      <c r="E503" s="2" t="s">
        <v>322</v>
      </c>
      <c r="F503" s="2" t="s">
        <v>23</v>
      </c>
      <c r="G503" s="2" t="s">
        <v>325</v>
      </c>
      <c r="H503" s="2" t="s">
        <v>26</v>
      </c>
      <c r="I503" s="2" t="s">
        <v>326</v>
      </c>
      <c r="J503" s="2" t="s">
        <v>61</v>
      </c>
      <c r="K503" s="2" t="s">
        <v>25</v>
      </c>
      <c r="L503" s="2">
        <v>40</v>
      </c>
      <c r="M503" s="2">
        <v>65710</v>
      </c>
      <c r="N503" s="13">
        <v>1834.8537672176028</v>
      </c>
      <c r="O503" s="2">
        <v>3249.0075016123515</v>
      </c>
      <c r="P503" s="2">
        <v>542.91983625608918</v>
      </c>
      <c r="Q503" s="2">
        <v>0.61352156335490138</v>
      </c>
      <c r="R503" s="2">
        <v>7.8223978948085346E-2</v>
      </c>
      <c r="S503" s="2">
        <v>0.92832216509851295</v>
      </c>
      <c r="T503" s="2">
        <v>0.47709429821867511</v>
      </c>
      <c r="U503" s="2">
        <v>0.1180512241725821</v>
      </c>
      <c r="V503" s="2">
        <v>0.51216298349281064</v>
      </c>
      <c r="W503" s="2">
        <v>52.084918581646626</v>
      </c>
    </row>
    <row r="504" spans="1:23" x14ac:dyDescent="0.25">
      <c r="A504" s="2" t="s">
        <v>116</v>
      </c>
      <c r="B504" s="2" t="s">
        <v>384</v>
      </c>
      <c r="C504" s="2">
        <v>51</v>
      </c>
      <c r="D504" s="2">
        <v>35</v>
      </c>
      <c r="E504" s="2" t="s">
        <v>322</v>
      </c>
      <c r="F504" s="2" t="s">
        <v>23</v>
      </c>
      <c r="G504" s="2" t="s">
        <v>327</v>
      </c>
      <c r="H504" s="2" t="s">
        <v>27</v>
      </c>
      <c r="I504" s="2" t="s">
        <v>328</v>
      </c>
      <c r="J504" s="2" t="s">
        <v>183</v>
      </c>
      <c r="K504" s="2" t="s">
        <v>25</v>
      </c>
      <c r="L504" s="2">
        <v>40</v>
      </c>
      <c r="M504" s="2">
        <v>71025</v>
      </c>
      <c r="N504" s="13">
        <v>1983.2672168106869</v>
      </c>
      <c r="O504" s="2">
        <v>2837.2602435672666</v>
      </c>
      <c r="P504" s="2">
        <v>474.11551561177106</v>
      </c>
      <c r="Q504" s="2">
        <v>0.67766773528738267</v>
      </c>
      <c r="R504" s="2">
        <v>0.11087222449231661</v>
      </c>
      <c r="S504" s="2">
        <v>0.91660281403507216</v>
      </c>
      <c r="T504" s="2">
        <v>0.82363627398516859</v>
      </c>
      <c r="U504" s="2">
        <v>0.13261604923177242</v>
      </c>
      <c r="V504" s="2">
        <v>0.45932459006248094</v>
      </c>
      <c r="W504" s="2">
        <v>49.445631819781767</v>
      </c>
    </row>
    <row r="505" spans="1:23" x14ac:dyDescent="0.25">
      <c r="A505" s="2" t="s">
        <v>116</v>
      </c>
      <c r="B505" s="2" t="s">
        <v>384</v>
      </c>
      <c r="C505" s="2">
        <v>51</v>
      </c>
      <c r="D505" s="2">
        <v>35</v>
      </c>
      <c r="E505" s="2" t="s">
        <v>322</v>
      </c>
      <c r="F505" s="2" t="s">
        <v>23</v>
      </c>
      <c r="G505" s="2" t="s">
        <v>329</v>
      </c>
      <c r="H505" s="2" t="s">
        <v>28</v>
      </c>
      <c r="I505" s="2" t="s">
        <v>330</v>
      </c>
      <c r="J505" s="2" t="s">
        <v>188</v>
      </c>
      <c r="K505" s="2" t="s">
        <v>25</v>
      </c>
      <c r="L505" s="2">
        <v>40</v>
      </c>
      <c r="M505" s="2">
        <v>78437</v>
      </c>
      <c r="N505" s="13">
        <v>2190.2362644840528</v>
      </c>
      <c r="O505" s="2">
        <v>2927.6622638208291</v>
      </c>
      <c r="P505" s="2">
        <v>489.22199043798395</v>
      </c>
      <c r="Q505" s="2">
        <v>0.68432807824182729</v>
      </c>
      <c r="R505" s="2">
        <v>0.11499762971677699</v>
      </c>
      <c r="S505" s="2">
        <v>0.85891000872184409</v>
      </c>
      <c r="T505" s="2">
        <v>0.48342354725414355</v>
      </c>
      <c r="U505" s="2">
        <v>0.13898795630660069</v>
      </c>
      <c r="V505" s="2">
        <v>0.38018175071478155</v>
      </c>
      <c r="W505" s="2">
        <v>53.056593189438658</v>
      </c>
    </row>
    <row r="506" spans="1:23" x14ac:dyDescent="0.25">
      <c r="A506" s="2" t="s">
        <v>116</v>
      </c>
      <c r="B506" s="2" t="s">
        <v>384</v>
      </c>
      <c r="C506" s="2">
        <v>51</v>
      </c>
      <c r="D506" s="2">
        <v>35</v>
      </c>
      <c r="E506" s="2" t="s">
        <v>322</v>
      </c>
      <c r="F506" s="2" t="s">
        <v>23</v>
      </c>
      <c r="G506" s="2" t="s">
        <v>331</v>
      </c>
      <c r="H506" s="2" t="s">
        <v>29</v>
      </c>
      <c r="I506" s="2" t="s">
        <v>332</v>
      </c>
      <c r="J506" s="2" t="s">
        <v>188</v>
      </c>
      <c r="K506" s="2" t="s">
        <v>25</v>
      </c>
      <c r="L506" s="2">
        <v>40</v>
      </c>
      <c r="M506" s="2">
        <v>86250</v>
      </c>
      <c r="N506" s="13">
        <v>2408.4026392104438</v>
      </c>
      <c r="O506" s="2">
        <v>3019.9881656286207</v>
      </c>
      <c r="P506" s="2">
        <v>504.64995219763108</v>
      </c>
      <c r="Q506" s="2">
        <v>0.71301026734784978</v>
      </c>
      <c r="R506" s="2">
        <v>0.11883886233351069</v>
      </c>
      <c r="S506" s="2">
        <v>0.87853362910844068</v>
      </c>
      <c r="T506" s="2">
        <v>0.43699638645642636</v>
      </c>
      <c r="U506" s="2">
        <v>0.14225150996443492</v>
      </c>
      <c r="V506" s="2">
        <v>0.18493160219659879</v>
      </c>
      <c r="W506" s="2">
        <v>85.400533333333328</v>
      </c>
    </row>
    <row r="507" spans="1:23" x14ac:dyDescent="0.25">
      <c r="A507" s="2" t="s">
        <v>116</v>
      </c>
      <c r="B507" s="2" t="s">
        <v>384</v>
      </c>
      <c r="C507" s="2">
        <v>51</v>
      </c>
      <c r="D507" s="2">
        <v>35</v>
      </c>
      <c r="E507" s="2" t="s">
        <v>322</v>
      </c>
      <c r="F507" s="2" t="s">
        <v>23</v>
      </c>
      <c r="G507" s="2" t="s">
        <v>333</v>
      </c>
      <c r="H507" s="2" t="s">
        <v>30</v>
      </c>
      <c r="I507" s="2" t="s">
        <v>334</v>
      </c>
      <c r="J507" s="2" t="s">
        <v>212</v>
      </c>
      <c r="K507" s="2" t="s">
        <v>25</v>
      </c>
      <c r="L507" s="2">
        <v>40</v>
      </c>
      <c r="M507" s="2">
        <v>67041</v>
      </c>
      <c r="N507" s="13">
        <v>1872.0199575108099</v>
      </c>
      <c r="O507" s="2">
        <v>2823.377992573367</v>
      </c>
      <c r="P507" s="2">
        <v>471.79574582584917</v>
      </c>
      <c r="Q507" s="2">
        <v>0.61584604078633109</v>
      </c>
      <c r="R507" s="2">
        <v>0.10568474341785174</v>
      </c>
      <c r="S507" s="2">
        <v>0.92238029813906075</v>
      </c>
      <c r="T507" s="2">
        <v>0.48707142836662692</v>
      </c>
      <c r="U507" s="2">
        <v>0.1087955779674166</v>
      </c>
      <c r="V507" s="2">
        <v>0.31106599447222133</v>
      </c>
      <c r="W507" s="2">
        <v>78.564236810310106</v>
      </c>
    </row>
    <row r="508" spans="1:23" x14ac:dyDescent="0.25">
      <c r="A508" s="2" t="s">
        <v>116</v>
      </c>
      <c r="B508" s="2" t="s">
        <v>384</v>
      </c>
      <c r="C508" s="2">
        <v>51</v>
      </c>
      <c r="D508" s="2">
        <v>35</v>
      </c>
      <c r="E508" s="2" t="s">
        <v>322</v>
      </c>
      <c r="F508" s="2" t="s">
        <v>23</v>
      </c>
      <c r="G508" s="2" t="s">
        <v>335</v>
      </c>
      <c r="H508" s="2" t="s">
        <v>31</v>
      </c>
      <c r="I508" s="2" t="s">
        <v>336</v>
      </c>
      <c r="J508" s="2" t="s">
        <v>193</v>
      </c>
      <c r="K508" s="2" t="s">
        <v>25</v>
      </c>
      <c r="L508" s="2">
        <v>40</v>
      </c>
      <c r="M508" s="2">
        <v>74369</v>
      </c>
      <c r="N508" s="13">
        <v>2076.6434304399013</v>
      </c>
      <c r="O508" s="2">
        <v>2744.0642840743831</v>
      </c>
      <c r="P508" s="2">
        <v>458.54216435219541</v>
      </c>
      <c r="Q508" s="2">
        <v>0.68208415877907402</v>
      </c>
      <c r="R508" s="2">
        <v>0.12411184834806223</v>
      </c>
      <c r="S508" s="2">
        <v>0.94855522078631793</v>
      </c>
      <c r="T508" s="2">
        <v>0.45649713073859</v>
      </c>
      <c r="U508" s="2">
        <v>0.13123439259658229</v>
      </c>
      <c r="V508" s="2">
        <v>0.27612308724161544</v>
      </c>
      <c r="W508" s="2">
        <v>81.504981914507383</v>
      </c>
    </row>
    <row r="509" spans="1:23" x14ac:dyDescent="0.25">
      <c r="A509" s="2" t="s">
        <v>116</v>
      </c>
      <c r="B509" s="2" t="s">
        <v>384</v>
      </c>
      <c r="C509" s="2">
        <v>51</v>
      </c>
      <c r="D509" s="2">
        <v>35</v>
      </c>
      <c r="E509" s="2" t="s">
        <v>322</v>
      </c>
      <c r="F509" s="2" t="s">
        <v>23</v>
      </c>
      <c r="G509" s="2" t="s">
        <v>337</v>
      </c>
      <c r="H509" s="2" t="s">
        <v>32</v>
      </c>
      <c r="I509" s="2" t="s">
        <v>338</v>
      </c>
      <c r="J509" s="2" t="s">
        <v>212</v>
      </c>
      <c r="K509" s="2" t="s">
        <v>25</v>
      </c>
      <c r="L509" s="2">
        <v>40</v>
      </c>
      <c r="M509" s="2">
        <v>66336</v>
      </c>
      <c r="N509" s="13">
        <v>1852.3338837642202</v>
      </c>
      <c r="O509" s="2">
        <v>3152.1546878699828</v>
      </c>
      <c r="P509" s="2">
        <v>526.73541262768777</v>
      </c>
      <c r="Q509" s="2">
        <v>0.62407450961945532</v>
      </c>
      <c r="R509" s="2">
        <v>8.3896549764395478E-2</v>
      </c>
      <c r="S509" s="2">
        <v>0.89454551576006747</v>
      </c>
      <c r="T509" s="2">
        <v>0.47751939038761887</v>
      </c>
      <c r="U509" s="2">
        <v>0.13767999031984834</v>
      </c>
      <c r="V509" s="2">
        <v>0.38752378422246925</v>
      </c>
      <c r="W509" s="2">
        <v>36.077077303424986</v>
      </c>
    </row>
    <row r="510" spans="1:23" x14ac:dyDescent="0.25">
      <c r="A510" s="2" t="s">
        <v>116</v>
      </c>
      <c r="B510" s="2" t="s">
        <v>384</v>
      </c>
      <c r="C510" s="2">
        <v>51</v>
      </c>
      <c r="D510" s="2">
        <v>35</v>
      </c>
      <c r="E510" s="2" t="s">
        <v>322</v>
      </c>
      <c r="F510" s="2" t="s">
        <v>23</v>
      </c>
      <c r="G510" s="2" t="s">
        <v>339</v>
      </c>
      <c r="H510" s="2" t="s">
        <v>33</v>
      </c>
      <c r="I510" s="2" t="s">
        <v>340</v>
      </c>
      <c r="J510" s="2" t="s">
        <v>61</v>
      </c>
      <c r="K510" s="2" t="s">
        <v>25</v>
      </c>
      <c r="L510" s="2">
        <v>40</v>
      </c>
      <c r="M510" s="2">
        <v>66867</v>
      </c>
      <c r="N510" s="13">
        <v>1867.1612669690983</v>
      </c>
      <c r="O510" s="2">
        <v>2698.206419698126</v>
      </c>
      <c r="P510" s="2">
        <v>450.87916443426479</v>
      </c>
      <c r="Q510" s="2">
        <v>0.65469872912056715</v>
      </c>
      <c r="R510" s="2">
        <v>0.11541741958792828</v>
      </c>
      <c r="S510" s="2">
        <v>0.90998898619346302</v>
      </c>
      <c r="T510" s="2">
        <v>0.57583652162778609</v>
      </c>
      <c r="U510" s="2">
        <v>0.13954904266039636</v>
      </c>
      <c r="V510" s="2">
        <v>0.3865938200213524</v>
      </c>
      <c r="W510" s="2">
        <v>92.573975204510447</v>
      </c>
    </row>
    <row r="511" spans="1:23" x14ac:dyDescent="0.25">
      <c r="A511" s="2" t="s">
        <v>116</v>
      </c>
      <c r="B511" s="2" t="s">
        <v>384</v>
      </c>
      <c r="C511" s="2">
        <v>51</v>
      </c>
      <c r="D511" s="2">
        <v>35</v>
      </c>
      <c r="E511" s="2" t="s">
        <v>322</v>
      </c>
      <c r="F511" s="2" t="s">
        <v>23</v>
      </c>
      <c r="G511" s="2" t="s">
        <v>341</v>
      </c>
      <c r="H511" s="2" t="s">
        <v>34</v>
      </c>
      <c r="I511" s="2" t="s">
        <v>342</v>
      </c>
      <c r="J511" s="2" t="s">
        <v>183</v>
      </c>
      <c r="K511" s="2" t="s">
        <v>25</v>
      </c>
      <c r="L511" s="2">
        <v>40</v>
      </c>
      <c r="M511" s="2">
        <v>77853</v>
      </c>
      <c r="N511" s="13">
        <v>2173.9289353095728</v>
      </c>
      <c r="O511" s="2">
        <v>2870.7678195180961</v>
      </c>
      <c r="P511" s="2">
        <v>479.7147417260644</v>
      </c>
      <c r="Q511" s="2">
        <v>0.68305286985207669</v>
      </c>
      <c r="R511" s="2">
        <v>0.1187104846035366</v>
      </c>
      <c r="S511" s="2">
        <v>0.92896202784291249</v>
      </c>
      <c r="T511" s="2">
        <v>0.81448317128858072</v>
      </c>
      <c r="U511" s="2">
        <v>0.100942872989462</v>
      </c>
      <c r="V511" s="2">
        <v>0.37923156513802181</v>
      </c>
      <c r="W511" s="2">
        <v>84.310739470540639</v>
      </c>
    </row>
    <row r="512" spans="1:23" x14ac:dyDescent="0.25">
      <c r="A512" s="2" t="s">
        <v>116</v>
      </c>
      <c r="B512" s="2" t="s">
        <v>384</v>
      </c>
      <c r="C512" s="2">
        <v>51</v>
      </c>
      <c r="D512" s="2">
        <v>35</v>
      </c>
      <c r="E512" s="2" t="s">
        <v>322</v>
      </c>
      <c r="F512" s="2" t="s">
        <v>23</v>
      </c>
      <c r="G512" s="2" t="s">
        <v>343</v>
      </c>
      <c r="H512" s="2" t="s">
        <v>35</v>
      </c>
      <c r="I512" s="2" t="s">
        <v>344</v>
      </c>
      <c r="J512" s="2" t="s">
        <v>61</v>
      </c>
      <c r="K512" s="2" t="s">
        <v>25</v>
      </c>
      <c r="L512" s="2">
        <v>40</v>
      </c>
      <c r="M512" s="2">
        <v>80099</v>
      </c>
      <c r="N512" s="13">
        <v>2236.6451362100561</v>
      </c>
      <c r="O512" s="2">
        <v>2945.7800128269155</v>
      </c>
      <c r="P512" s="2">
        <v>492.24952586805972</v>
      </c>
      <c r="Q512" s="2">
        <v>0.68198382290336312</v>
      </c>
      <c r="R512" s="2">
        <v>0.11599421653613565</v>
      </c>
      <c r="S512" s="2">
        <v>0.90199936649947554</v>
      </c>
      <c r="T512" s="2">
        <v>0.66522211545464616</v>
      </c>
      <c r="U512" s="2">
        <v>0.11528116255979781</v>
      </c>
      <c r="V512" s="2">
        <v>0.40492905232328358</v>
      </c>
      <c r="W512" s="2">
        <v>65.41306383350603</v>
      </c>
    </row>
    <row r="513" spans="1:23" s="23" customFormat="1" x14ac:dyDescent="0.25">
      <c r="A513" s="22" t="s">
        <v>116</v>
      </c>
      <c r="B513" s="22" t="s">
        <v>384</v>
      </c>
      <c r="C513" s="22">
        <v>51</v>
      </c>
      <c r="D513" s="22">
        <v>35</v>
      </c>
      <c r="E513" s="22" t="s">
        <v>322</v>
      </c>
      <c r="F513" s="22" t="s">
        <v>23</v>
      </c>
      <c r="G513" s="22" t="s">
        <v>345</v>
      </c>
      <c r="H513" s="22" t="s">
        <v>36</v>
      </c>
      <c r="I513" s="22" t="s">
        <v>346</v>
      </c>
      <c r="J513" s="22" t="s">
        <v>193</v>
      </c>
      <c r="K513" s="22" t="s">
        <v>25</v>
      </c>
      <c r="L513" s="22">
        <v>40</v>
      </c>
      <c r="M513" s="22">
        <v>54330</v>
      </c>
      <c r="N513" s="16">
        <v>1517.0842363861263</v>
      </c>
      <c r="O513" s="22">
        <v>3136.7059864221856</v>
      </c>
      <c r="P513" s="22">
        <v>524.15388382043056</v>
      </c>
      <c r="Q513" s="22">
        <v>0.56608491794738214</v>
      </c>
      <c r="R513" s="22">
        <v>6.9390807834414259E-2</v>
      </c>
      <c r="S513" s="22">
        <v>0.85387972280226421</v>
      </c>
      <c r="T513" s="22">
        <v>0.35306012695426808</v>
      </c>
      <c r="U513" s="22">
        <v>0.18254854590208769</v>
      </c>
      <c r="V513" s="22">
        <v>0.49789856252639209</v>
      </c>
      <c r="W513" s="22">
        <v>51.455623044358546</v>
      </c>
    </row>
    <row r="514" spans="1:23" x14ac:dyDescent="0.25">
      <c r="A514" s="2" t="s">
        <v>116</v>
      </c>
      <c r="B514" s="2" t="s">
        <v>384</v>
      </c>
      <c r="C514" s="2">
        <v>51</v>
      </c>
      <c r="D514" s="2">
        <v>35</v>
      </c>
      <c r="E514" s="2" t="s">
        <v>322</v>
      </c>
      <c r="F514" s="2" t="s">
        <v>23</v>
      </c>
      <c r="G514" s="2" t="s">
        <v>347</v>
      </c>
      <c r="H514" s="2" t="s">
        <v>37</v>
      </c>
      <c r="I514" s="2" t="s">
        <v>348</v>
      </c>
      <c r="J514" s="2" t="s">
        <v>61</v>
      </c>
      <c r="K514" s="2" t="s">
        <v>25</v>
      </c>
      <c r="L514" s="2">
        <v>40</v>
      </c>
      <c r="M514" s="2">
        <v>87824</v>
      </c>
      <c r="N514" s="13">
        <v>2452.3542421567304</v>
      </c>
      <c r="O514" s="2">
        <v>2884.2825381438697</v>
      </c>
      <c r="P514" s="2">
        <v>481.973095644826</v>
      </c>
      <c r="Q514" s="2">
        <v>0.7060261110039231</v>
      </c>
      <c r="R514" s="2">
        <v>0.13266228582027359</v>
      </c>
      <c r="S514" s="2">
        <v>0.85330446264223969</v>
      </c>
      <c r="T514" s="2">
        <v>0.75977948878757628</v>
      </c>
      <c r="U514" s="2">
        <v>0.15807010065333321</v>
      </c>
      <c r="V514" s="2">
        <v>0.33079303628639117</v>
      </c>
      <c r="W514" s="2">
        <v>95.429780014574604</v>
      </c>
    </row>
    <row r="515" spans="1:23" x14ac:dyDescent="0.25">
      <c r="A515" s="2" t="s">
        <v>116</v>
      </c>
      <c r="B515" s="2" t="s">
        <v>384</v>
      </c>
      <c r="C515" s="2">
        <v>51</v>
      </c>
      <c r="D515" s="2">
        <v>35</v>
      </c>
      <c r="E515" s="2" t="s">
        <v>322</v>
      </c>
      <c r="F515" s="2" t="s">
        <v>23</v>
      </c>
      <c r="G515" s="2" t="s">
        <v>349</v>
      </c>
      <c r="H515" s="2" t="s">
        <v>38</v>
      </c>
      <c r="I515" s="2" t="s">
        <v>350</v>
      </c>
      <c r="J515" s="2" t="s">
        <v>212</v>
      </c>
      <c r="K515" s="2" t="s">
        <v>25</v>
      </c>
      <c r="L515" s="2">
        <v>40</v>
      </c>
      <c r="M515" s="2">
        <v>83680</v>
      </c>
      <c r="N515" s="13">
        <v>2336.6392214391876</v>
      </c>
      <c r="O515" s="2">
        <v>2848.525178830982</v>
      </c>
      <c r="P515" s="2">
        <v>475.99792333344504</v>
      </c>
      <c r="Q515" s="2">
        <v>0.66701207604320278</v>
      </c>
      <c r="R515" s="2">
        <v>0.12959594421974793</v>
      </c>
      <c r="S515" s="2">
        <v>0.8588008689549691</v>
      </c>
      <c r="T515" s="2">
        <v>0.38672450713240508</v>
      </c>
      <c r="U515" s="2">
        <v>0.17386358702730864</v>
      </c>
      <c r="V515" s="2">
        <v>0.20986280038311472</v>
      </c>
      <c r="W515" s="2">
        <v>49.58614961759082</v>
      </c>
    </row>
    <row r="516" spans="1:23" x14ac:dyDescent="0.25">
      <c r="A516" s="2" t="s">
        <v>116</v>
      </c>
      <c r="B516" s="2" t="s">
        <v>384</v>
      </c>
      <c r="C516" s="2">
        <v>51</v>
      </c>
      <c r="D516" s="2">
        <v>35</v>
      </c>
      <c r="E516" s="2" t="s">
        <v>322</v>
      </c>
      <c r="F516" s="2" t="s">
        <v>23</v>
      </c>
      <c r="G516" s="2" t="s">
        <v>351</v>
      </c>
      <c r="H516" s="2" t="s">
        <v>39</v>
      </c>
      <c r="I516" s="2" t="s">
        <v>352</v>
      </c>
      <c r="J516" s="2" t="s">
        <v>193</v>
      </c>
      <c r="K516" s="2" t="s">
        <v>25</v>
      </c>
      <c r="L516" s="2">
        <v>40</v>
      </c>
      <c r="M516" s="2">
        <v>66499</v>
      </c>
      <c r="N516" s="13">
        <v>1856.885415708467</v>
      </c>
      <c r="O516" s="2">
        <v>3567.2572849743888</v>
      </c>
      <c r="P516" s="2">
        <v>596.10042146117337</v>
      </c>
      <c r="Q516" s="2">
        <v>0.6050368941578943</v>
      </c>
      <c r="R516" s="2">
        <v>6.5668351093225247E-2</v>
      </c>
      <c r="S516" s="2">
        <v>0.91458837255649672</v>
      </c>
      <c r="T516" s="2">
        <v>0.63015013339701609</v>
      </c>
      <c r="U516" s="2">
        <v>0.13436388721556131</v>
      </c>
      <c r="V516" s="2">
        <v>0.48412323442954885</v>
      </c>
      <c r="W516" s="2">
        <v>94.815275417675451</v>
      </c>
    </row>
    <row r="517" spans="1:23" x14ac:dyDescent="0.25">
      <c r="A517" s="2" t="s">
        <v>116</v>
      </c>
      <c r="B517" s="2" t="s">
        <v>384</v>
      </c>
      <c r="C517" s="2">
        <v>51</v>
      </c>
      <c r="D517" s="2">
        <v>35</v>
      </c>
      <c r="E517" s="2" t="s">
        <v>322</v>
      </c>
      <c r="F517" s="2" t="s">
        <v>23</v>
      </c>
      <c r="G517" s="2" t="s">
        <v>353</v>
      </c>
      <c r="H517" s="2" t="s">
        <v>40</v>
      </c>
      <c r="I517" s="2" t="s">
        <v>354</v>
      </c>
      <c r="J517" s="2" t="s">
        <v>188</v>
      </c>
      <c r="K517" s="2" t="s">
        <v>25</v>
      </c>
      <c r="L517" s="2">
        <v>40</v>
      </c>
      <c r="M517" s="2">
        <v>73441</v>
      </c>
      <c r="N517" s="13">
        <v>2050.7304142174398</v>
      </c>
      <c r="O517" s="2">
        <v>3081.686650438442</v>
      </c>
      <c r="P517" s="2">
        <v>514.95997187397029</v>
      </c>
      <c r="Q517" s="2">
        <v>0.64033795153935358</v>
      </c>
      <c r="R517" s="2">
        <v>9.7178790992289182E-2</v>
      </c>
      <c r="S517" s="2">
        <v>0.89042121685840658</v>
      </c>
      <c r="T517" s="2">
        <v>0.82403338660265979</v>
      </c>
      <c r="U517" s="2">
        <v>0.13420062579155181</v>
      </c>
      <c r="V517" s="2">
        <v>0.47799416716076015</v>
      </c>
      <c r="W517" s="2">
        <v>53.543511117768006</v>
      </c>
    </row>
    <row r="518" spans="1:23" x14ac:dyDescent="0.25">
      <c r="A518" s="2" t="s">
        <v>116</v>
      </c>
      <c r="B518" s="2" t="s">
        <v>384</v>
      </c>
      <c r="C518" s="2">
        <v>51</v>
      </c>
      <c r="D518" s="2">
        <v>35</v>
      </c>
      <c r="E518" s="2" t="s">
        <v>322</v>
      </c>
      <c r="F518" s="2" t="s">
        <v>23</v>
      </c>
      <c r="G518" s="2" t="s">
        <v>355</v>
      </c>
      <c r="H518" s="2" t="s">
        <v>41</v>
      </c>
      <c r="I518" s="2" t="s">
        <v>356</v>
      </c>
      <c r="J518" s="2" t="s">
        <v>193</v>
      </c>
      <c r="K518" s="2" t="s">
        <v>25</v>
      </c>
      <c r="L518" s="2">
        <v>40</v>
      </c>
      <c r="M518" s="2">
        <v>77840</v>
      </c>
      <c r="N518" s="13">
        <v>2173.5659296943877</v>
      </c>
      <c r="O518" s="2">
        <v>3490.5150775631819</v>
      </c>
      <c r="P518" s="2">
        <v>583.27654627438267</v>
      </c>
      <c r="Q518" s="2">
        <v>0.64902362966298133</v>
      </c>
      <c r="R518" s="2">
        <v>8.0284860047933573E-2</v>
      </c>
      <c r="S518" s="2">
        <v>0.88871923843136946</v>
      </c>
      <c r="T518" s="2">
        <v>0.49470796684649626</v>
      </c>
      <c r="U518" s="2">
        <v>0.17898283476756363</v>
      </c>
      <c r="V518" s="2">
        <v>0.4181937185463584</v>
      </c>
      <c r="W518" s="2">
        <v>60.271788283658786</v>
      </c>
    </row>
    <row r="519" spans="1:23" x14ac:dyDescent="0.25">
      <c r="A519" s="2" t="s">
        <v>116</v>
      </c>
      <c r="B519" s="2" t="s">
        <v>384</v>
      </c>
      <c r="C519" s="2">
        <v>51</v>
      </c>
      <c r="D519" s="2">
        <v>35</v>
      </c>
      <c r="E519" s="2" t="s">
        <v>322</v>
      </c>
      <c r="F519" s="2" t="s">
        <v>23</v>
      </c>
      <c r="G519" s="2" t="s">
        <v>357</v>
      </c>
      <c r="H519" s="2" t="s">
        <v>42</v>
      </c>
      <c r="I519" s="2" t="s">
        <v>358</v>
      </c>
      <c r="J519" s="2" t="s">
        <v>212</v>
      </c>
      <c r="K519" s="2" t="s">
        <v>25</v>
      </c>
      <c r="L519" s="2">
        <v>40</v>
      </c>
      <c r="M519" s="2">
        <v>77751</v>
      </c>
      <c r="N519" s="13">
        <v>2171.0807374058109</v>
      </c>
      <c r="O519" s="2">
        <v>3474.4562030601146</v>
      </c>
      <c r="P519" s="2">
        <v>580.59305554334082</v>
      </c>
      <c r="Q519" s="2">
        <v>0.63503900028586602</v>
      </c>
      <c r="R519" s="2">
        <v>8.0936079632351082E-2</v>
      </c>
      <c r="S519" s="2">
        <v>0.90262081130145866</v>
      </c>
      <c r="T519" s="2">
        <v>0.49485929679262636</v>
      </c>
      <c r="U519" s="2">
        <v>0.15267996439054057</v>
      </c>
      <c r="V519" s="2">
        <v>0.34611571677157343</v>
      </c>
      <c r="W519" s="2">
        <v>64.764903345294599</v>
      </c>
    </row>
    <row r="520" spans="1:23" x14ac:dyDescent="0.25">
      <c r="A520" s="2" t="s">
        <v>116</v>
      </c>
      <c r="B520" s="2" t="s">
        <v>384</v>
      </c>
      <c r="C520" s="2">
        <v>51</v>
      </c>
      <c r="D520" s="2">
        <v>35</v>
      </c>
      <c r="E520" s="2" t="s">
        <v>322</v>
      </c>
      <c r="F520" s="2" t="s">
        <v>23</v>
      </c>
      <c r="G520" s="2" t="s">
        <v>359</v>
      </c>
      <c r="H520" s="2" t="s">
        <v>43</v>
      </c>
      <c r="I520" s="2" t="s">
        <v>360</v>
      </c>
      <c r="J520" s="2" t="s">
        <v>183</v>
      </c>
      <c r="K520" s="2" t="s">
        <v>25</v>
      </c>
      <c r="L520" s="2">
        <v>40</v>
      </c>
      <c r="M520" s="2">
        <v>78625</v>
      </c>
      <c r="N520" s="13">
        <v>2195.4858841498103</v>
      </c>
      <c r="O520" s="2">
        <v>3556.7232303648784</v>
      </c>
      <c r="P520" s="2">
        <v>594.34014629995261</v>
      </c>
      <c r="Q520" s="2">
        <v>0.64786051532205569</v>
      </c>
      <c r="R520" s="2">
        <v>7.8103479039296389E-2</v>
      </c>
      <c r="S520" s="2">
        <v>0.90717910620121334</v>
      </c>
      <c r="T520" s="2">
        <v>0.30028067046486001</v>
      </c>
      <c r="U520" s="2">
        <v>0.13287844682048397</v>
      </c>
      <c r="V520" s="2">
        <v>0.3076083257089946</v>
      </c>
      <c r="W520" s="2">
        <v>88.50930365659778</v>
      </c>
    </row>
    <row r="521" spans="1:23" x14ac:dyDescent="0.25">
      <c r="A521" s="2" t="s">
        <v>116</v>
      </c>
      <c r="B521" s="2" t="s">
        <v>384</v>
      </c>
      <c r="C521" s="2">
        <v>51</v>
      </c>
      <c r="D521" s="2">
        <v>35</v>
      </c>
      <c r="E521" s="2" t="s">
        <v>322</v>
      </c>
      <c r="F521" s="2" t="s">
        <v>23</v>
      </c>
      <c r="G521" s="2" t="s">
        <v>361</v>
      </c>
      <c r="H521" s="2" t="s">
        <v>44</v>
      </c>
      <c r="I521" s="2" t="s">
        <v>362</v>
      </c>
      <c r="J521" s="2" t="s">
        <v>183</v>
      </c>
      <c r="K521" s="2" t="s">
        <v>25</v>
      </c>
      <c r="L521" s="2">
        <v>40</v>
      </c>
      <c r="M521" s="2">
        <v>68830</v>
      </c>
      <c r="N521" s="13">
        <v>1921.9751148620851</v>
      </c>
      <c r="O521" s="2">
        <v>3220.4562030601469</v>
      </c>
      <c r="P521" s="2">
        <v>538.14882039134613</v>
      </c>
      <c r="Q521" s="2">
        <v>0.61936470799964005</v>
      </c>
      <c r="R521" s="2">
        <v>8.3397462930109287E-2</v>
      </c>
      <c r="S521" s="2">
        <v>0.90213237135152347</v>
      </c>
      <c r="T521" s="2">
        <v>0.47866673296059559</v>
      </c>
      <c r="U521" s="2">
        <v>0.12435173667591617</v>
      </c>
      <c r="V521" s="2">
        <v>0.26373622914281453</v>
      </c>
      <c r="W521" s="2">
        <v>81.467732093563853</v>
      </c>
    </row>
    <row r="522" spans="1:23" s="43" customFormat="1" x14ac:dyDescent="0.25">
      <c r="A522" s="42" t="s">
        <v>118</v>
      </c>
      <c r="B522" s="42" t="s">
        <v>385</v>
      </c>
      <c r="C522" s="42">
        <v>51</v>
      </c>
      <c r="D522" s="42">
        <v>38</v>
      </c>
      <c r="E522" s="42" t="s">
        <v>322</v>
      </c>
      <c r="F522" s="42" t="s">
        <v>23</v>
      </c>
      <c r="G522" s="42" t="s">
        <v>323</v>
      </c>
      <c r="H522" s="42" t="s">
        <v>24</v>
      </c>
      <c r="I522" s="42" t="s">
        <v>324</v>
      </c>
      <c r="J522" s="42" t="s">
        <v>188</v>
      </c>
      <c r="K522" s="42" t="s">
        <v>25</v>
      </c>
      <c r="L522" s="42">
        <v>39</v>
      </c>
      <c r="M522" s="42">
        <v>65703</v>
      </c>
      <c r="N522" s="13">
        <v>1828.6083206153774</v>
      </c>
      <c r="O522" s="42">
        <v>2818.2968234937298</v>
      </c>
      <c r="P522" s="42">
        <v>470.16952605327316</v>
      </c>
      <c r="Q522" s="42">
        <v>0.65791818955590042</v>
      </c>
      <c r="R522" s="42">
        <v>0.10394930778184965</v>
      </c>
      <c r="S522" s="42">
        <v>0.92719580354914144</v>
      </c>
      <c r="T522" s="42">
        <v>0.50778693817026344</v>
      </c>
      <c r="U522" s="42">
        <v>0.13633391572786813</v>
      </c>
      <c r="V522" s="42">
        <v>0.41700474344788002</v>
      </c>
      <c r="W522" s="42">
        <v>91.507297992481313</v>
      </c>
    </row>
    <row r="523" spans="1:23" s="43" customFormat="1" x14ac:dyDescent="0.25">
      <c r="A523" s="42" t="s">
        <v>118</v>
      </c>
      <c r="B523" s="42" t="s">
        <v>385</v>
      </c>
      <c r="C523" s="42">
        <v>51</v>
      </c>
      <c r="D523" s="42">
        <v>38</v>
      </c>
      <c r="E523" s="42" t="s">
        <v>322</v>
      </c>
      <c r="F523" s="42" t="s">
        <v>23</v>
      </c>
      <c r="G523" s="42" t="s">
        <v>325</v>
      </c>
      <c r="H523" s="42" t="s">
        <v>26</v>
      </c>
      <c r="I523" s="42" t="s">
        <v>326</v>
      </c>
      <c r="J523" s="42" t="s">
        <v>61</v>
      </c>
      <c r="K523" s="42" t="s">
        <v>25</v>
      </c>
      <c r="L523" s="42">
        <v>39</v>
      </c>
      <c r="M523" s="42">
        <v>72196</v>
      </c>
      <c r="N523" s="13">
        <v>2009.3177832845956</v>
      </c>
      <c r="O523" s="42">
        <v>3169.6105319926887</v>
      </c>
      <c r="P523" s="42">
        <v>528.77832781043151</v>
      </c>
      <c r="Q523" s="42">
        <v>0.62952660812849337</v>
      </c>
      <c r="R523" s="42">
        <v>9.0304875402078544E-2</v>
      </c>
      <c r="S523" s="42">
        <v>0.91030318471945171</v>
      </c>
      <c r="T523" s="42">
        <v>0.5739520203990397</v>
      </c>
      <c r="U523" s="42">
        <v>0.12823989376027339</v>
      </c>
      <c r="V523" s="42">
        <v>0.36284523109279032</v>
      </c>
      <c r="W523" s="42">
        <v>56.742423402958615</v>
      </c>
    </row>
    <row r="524" spans="1:23" s="43" customFormat="1" x14ac:dyDescent="0.25">
      <c r="A524" s="42" t="s">
        <v>118</v>
      </c>
      <c r="B524" s="42" t="s">
        <v>385</v>
      </c>
      <c r="C524" s="42">
        <v>51</v>
      </c>
      <c r="D524" s="42">
        <v>38</v>
      </c>
      <c r="E524" s="42" t="s">
        <v>322</v>
      </c>
      <c r="F524" s="42" t="s">
        <v>23</v>
      </c>
      <c r="G524" s="42" t="s">
        <v>327</v>
      </c>
      <c r="H524" s="42" t="s">
        <v>27</v>
      </c>
      <c r="I524" s="42" t="s">
        <v>328</v>
      </c>
      <c r="J524" s="42" t="s">
        <v>183</v>
      </c>
      <c r="K524" s="42" t="s">
        <v>25</v>
      </c>
      <c r="L524" s="42">
        <v>39</v>
      </c>
      <c r="M524" s="42">
        <v>77861</v>
      </c>
      <c r="N524" s="13">
        <v>2166.9828234849838</v>
      </c>
      <c r="O524" s="42">
        <v>2690.9932162625146</v>
      </c>
      <c r="P524" s="42">
        <v>448.9317784257633</v>
      </c>
      <c r="Q524" s="42">
        <v>0.69186408146581602</v>
      </c>
      <c r="R524" s="42">
        <v>0.13511533282616589</v>
      </c>
      <c r="S524" s="42">
        <v>0.91180798529904705</v>
      </c>
      <c r="T524" s="42">
        <v>0.81947551574452215</v>
      </c>
      <c r="U524" s="42">
        <v>0.12845949044465288</v>
      </c>
      <c r="V524" s="42">
        <v>0.3537964510427295</v>
      </c>
      <c r="W524" s="42">
        <v>72.444805486700659</v>
      </c>
    </row>
    <row r="525" spans="1:23" s="43" customFormat="1" x14ac:dyDescent="0.25">
      <c r="A525" s="42" t="s">
        <v>118</v>
      </c>
      <c r="B525" s="42" t="s">
        <v>385</v>
      </c>
      <c r="C525" s="42">
        <v>51</v>
      </c>
      <c r="D525" s="42">
        <v>38</v>
      </c>
      <c r="E525" s="42" t="s">
        <v>322</v>
      </c>
      <c r="F525" s="42" t="s">
        <v>23</v>
      </c>
      <c r="G525" s="42" t="s">
        <v>329</v>
      </c>
      <c r="H525" s="42" t="s">
        <v>28</v>
      </c>
      <c r="I525" s="42" t="s">
        <v>330</v>
      </c>
      <c r="J525" s="42" t="s">
        <v>188</v>
      </c>
      <c r="K525" s="42" t="s">
        <v>25</v>
      </c>
      <c r="L525" s="42">
        <v>39</v>
      </c>
      <c r="M525" s="42">
        <v>87541</v>
      </c>
      <c r="N525" s="13">
        <v>2436.3910475167154</v>
      </c>
      <c r="O525" s="42">
        <v>2641.630734528268</v>
      </c>
      <c r="P525" s="42">
        <v>440.69675702974399</v>
      </c>
      <c r="Q525" s="42">
        <v>0.74276041710857887</v>
      </c>
      <c r="R525" s="42">
        <v>0.15764389246758567</v>
      </c>
      <c r="S525" s="42">
        <v>0.85804597110307212</v>
      </c>
      <c r="T525" s="42">
        <v>0.68862376404978265</v>
      </c>
      <c r="U525" s="42">
        <v>0.14960593967178382</v>
      </c>
      <c r="V525" s="42">
        <v>0.3399376697002337</v>
      </c>
      <c r="W525" s="42">
        <v>64.488365451616957</v>
      </c>
    </row>
    <row r="526" spans="1:23" s="43" customFormat="1" x14ac:dyDescent="0.25">
      <c r="A526" s="42" t="s">
        <v>118</v>
      </c>
      <c r="B526" s="42" t="s">
        <v>385</v>
      </c>
      <c r="C526" s="42">
        <v>51</v>
      </c>
      <c r="D526" s="42">
        <v>38</v>
      </c>
      <c r="E526" s="42" t="s">
        <v>322</v>
      </c>
      <c r="F526" s="42" t="s">
        <v>23</v>
      </c>
      <c r="G526" s="42" t="s">
        <v>331</v>
      </c>
      <c r="H526" s="42" t="s">
        <v>29</v>
      </c>
      <c r="I526" s="42" t="s">
        <v>332</v>
      </c>
      <c r="J526" s="42" t="s">
        <v>188</v>
      </c>
      <c r="K526" s="42" t="s">
        <v>25</v>
      </c>
      <c r="L526" s="42">
        <v>39</v>
      </c>
      <c r="M526" s="42">
        <v>90863</v>
      </c>
      <c r="N526" s="13">
        <v>2528.8470516730595</v>
      </c>
      <c r="O526" s="42">
        <v>2830.6256838943827</v>
      </c>
      <c r="P526" s="42">
        <v>472.22631950491746</v>
      </c>
      <c r="Q526" s="42">
        <v>0.72899183260859102</v>
      </c>
      <c r="R526" s="42">
        <v>0.14250563898033777</v>
      </c>
      <c r="S526" s="42">
        <v>0.84464816218514716</v>
      </c>
      <c r="T526" s="42">
        <v>0.47516066757665237</v>
      </c>
      <c r="U526" s="42">
        <v>0.16439630366938182</v>
      </c>
      <c r="V526" s="42">
        <v>0.26785612347679705</v>
      </c>
      <c r="W526" s="42">
        <v>94.288423230577905</v>
      </c>
    </row>
    <row r="527" spans="1:23" s="43" customFormat="1" x14ac:dyDescent="0.25">
      <c r="A527" s="42" t="s">
        <v>118</v>
      </c>
      <c r="B527" s="42" t="s">
        <v>385</v>
      </c>
      <c r="C527" s="42">
        <v>51</v>
      </c>
      <c r="D527" s="42">
        <v>38</v>
      </c>
      <c r="E527" s="42" t="s">
        <v>322</v>
      </c>
      <c r="F527" s="42" t="s">
        <v>23</v>
      </c>
      <c r="G527" s="42" t="s">
        <v>333</v>
      </c>
      <c r="H527" s="42" t="s">
        <v>30</v>
      </c>
      <c r="I527" s="42" t="s">
        <v>334</v>
      </c>
      <c r="J527" s="42" t="s">
        <v>212</v>
      </c>
      <c r="K527" s="42" t="s">
        <v>25</v>
      </c>
      <c r="L527" s="42">
        <v>39</v>
      </c>
      <c r="M527" s="42">
        <v>74881</v>
      </c>
      <c r="N527" s="13">
        <v>2084.0451677396782</v>
      </c>
      <c r="O527" s="42">
        <v>2939.8216433872531</v>
      </c>
      <c r="P527" s="42">
        <v>490.44321280505267</v>
      </c>
      <c r="Q527" s="42">
        <v>0.66480521325331154</v>
      </c>
      <c r="R527" s="42">
        <v>0.10887784935983469</v>
      </c>
      <c r="S527" s="42">
        <v>0.91389071198488414</v>
      </c>
      <c r="T527" s="42">
        <v>0.5353697558527144</v>
      </c>
      <c r="U527" s="42">
        <v>0.13446415682103105</v>
      </c>
      <c r="V527" s="42">
        <v>0.34154464790445871</v>
      </c>
      <c r="W527" s="42">
        <v>95.274382019470892</v>
      </c>
    </row>
    <row r="528" spans="1:23" s="43" customFormat="1" x14ac:dyDescent="0.25">
      <c r="A528" s="42" t="s">
        <v>118</v>
      </c>
      <c r="B528" s="42" t="s">
        <v>385</v>
      </c>
      <c r="C528" s="42">
        <v>51</v>
      </c>
      <c r="D528" s="42">
        <v>38</v>
      </c>
      <c r="E528" s="42" t="s">
        <v>322</v>
      </c>
      <c r="F528" s="42" t="s">
        <v>23</v>
      </c>
      <c r="G528" s="42" t="s">
        <v>335</v>
      </c>
      <c r="H528" s="42" t="s">
        <v>31</v>
      </c>
      <c r="I528" s="42" t="s">
        <v>336</v>
      </c>
      <c r="J528" s="42" t="s">
        <v>193</v>
      </c>
      <c r="K528" s="42" t="s">
        <v>25</v>
      </c>
      <c r="L528" s="42">
        <v>39</v>
      </c>
      <c r="M528" s="42">
        <v>78059</v>
      </c>
      <c r="N528" s="13">
        <v>2172.4934462492693</v>
      </c>
      <c r="O528" s="42">
        <v>2567.6307345282753</v>
      </c>
      <c r="P528" s="42">
        <v>428.35151906974522</v>
      </c>
      <c r="Q528" s="42">
        <v>0.68516080331437401</v>
      </c>
      <c r="R528" s="42">
        <v>0.14878793497226703</v>
      </c>
      <c r="S528" s="42">
        <v>0.92374038348634202</v>
      </c>
      <c r="T528" s="42">
        <v>0.81391198742048376</v>
      </c>
      <c r="U528" s="42">
        <v>0.15731510490838319</v>
      </c>
      <c r="V528" s="42">
        <v>0.41981411125239004</v>
      </c>
      <c r="W528" s="42">
        <v>71.230274535927947</v>
      </c>
    </row>
    <row r="529" spans="1:23" s="43" customFormat="1" x14ac:dyDescent="0.25">
      <c r="A529" s="42" t="s">
        <v>118</v>
      </c>
      <c r="B529" s="42" t="s">
        <v>385</v>
      </c>
      <c r="C529" s="42">
        <v>51</v>
      </c>
      <c r="D529" s="42">
        <v>38</v>
      </c>
      <c r="E529" s="42" t="s">
        <v>322</v>
      </c>
      <c r="F529" s="42" t="s">
        <v>23</v>
      </c>
      <c r="G529" s="42" t="s">
        <v>337</v>
      </c>
      <c r="H529" s="42" t="s">
        <v>32</v>
      </c>
      <c r="I529" s="42" t="s">
        <v>338</v>
      </c>
      <c r="J529" s="42" t="s">
        <v>212</v>
      </c>
      <c r="K529" s="42" t="s">
        <v>25</v>
      </c>
      <c r="L529" s="42">
        <v>39</v>
      </c>
      <c r="M529" s="42">
        <v>75190</v>
      </c>
      <c r="N529" s="13">
        <v>2092.6450790233357</v>
      </c>
      <c r="O529" s="42">
        <v>3008.6744571296367</v>
      </c>
      <c r="P529" s="42">
        <v>501.92975834377273</v>
      </c>
      <c r="Q529" s="42">
        <v>0.66666666666666663</v>
      </c>
      <c r="R529" s="42">
        <v>0.10438054277698527</v>
      </c>
      <c r="S529" s="42">
        <v>0.89902231799245191</v>
      </c>
      <c r="T529" s="42">
        <v>0.62447419939599913</v>
      </c>
      <c r="U529" s="42">
        <v>0.12697076598602139</v>
      </c>
      <c r="V529" s="42">
        <v>0.48097859896640588</v>
      </c>
      <c r="W529" s="42">
        <v>40.590623753158667</v>
      </c>
    </row>
    <row r="530" spans="1:23" s="43" customFormat="1" x14ac:dyDescent="0.25">
      <c r="A530" s="42" t="s">
        <v>118</v>
      </c>
      <c r="B530" s="42" t="s">
        <v>385</v>
      </c>
      <c r="C530" s="42">
        <v>51</v>
      </c>
      <c r="D530" s="42">
        <v>38</v>
      </c>
      <c r="E530" s="42" t="s">
        <v>322</v>
      </c>
      <c r="F530" s="42" t="s">
        <v>23</v>
      </c>
      <c r="G530" s="42" t="s">
        <v>339</v>
      </c>
      <c r="H530" s="42" t="s">
        <v>33</v>
      </c>
      <c r="I530" s="42" t="s">
        <v>340</v>
      </c>
      <c r="J530" s="42" t="s">
        <v>61</v>
      </c>
      <c r="K530" s="42" t="s">
        <v>25</v>
      </c>
      <c r="L530" s="42">
        <v>39</v>
      </c>
      <c r="M530" s="42">
        <v>76858</v>
      </c>
      <c r="N530" s="13">
        <v>2139.0679010982249</v>
      </c>
      <c r="O530" s="42">
        <v>3064.5394641808334</v>
      </c>
      <c r="P530" s="42">
        <v>511.24958004220656</v>
      </c>
      <c r="Q530" s="42">
        <v>0.67902358002986152</v>
      </c>
      <c r="R530" s="42">
        <v>0.10284152457363513</v>
      </c>
      <c r="S530" s="42">
        <v>0.91818193201286213</v>
      </c>
      <c r="T530" s="42">
        <v>0.5606993457593451</v>
      </c>
      <c r="U530" s="42">
        <v>0.12482013373585757</v>
      </c>
      <c r="V530" s="42">
        <v>0.17240145756778122</v>
      </c>
      <c r="W530" s="42">
        <v>102.0062973275391</v>
      </c>
    </row>
    <row r="531" spans="1:23" s="43" customFormat="1" x14ac:dyDescent="0.25">
      <c r="A531" s="42" t="s">
        <v>118</v>
      </c>
      <c r="B531" s="42" t="s">
        <v>385</v>
      </c>
      <c r="C531" s="42">
        <v>51</v>
      </c>
      <c r="D531" s="42">
        <v>38</v>
      </c>
      <c r="E531" s="42" t="s">
        <v>322</v>
      </c>
      <c r="F531" s="42" t="s">
        <v>23</v>
      </c>
      <c r="G531" s="42" t="s">
        <v>341</v>
      </c>
      <c r="H531" s="42" t="s">
        <v>34</v>
      </c>
      <c r="I531" s="42" t="s">
        <v>342</v>
      </c>
      <c r="J531" s="42" t="s">
        <v>183</v>
      </c>
      <c r="K531" s="42" t="s">
        <v>25</v>
      </c>
      <c r="L531" s="42">
        <v>39</v>
      </c>
      <c r="M531" s="42">
        <v>85192</v>
      </c>
      <c r="N531" s="13">
        <v>2371.0150229040564</v>
      </c>
      <c r="O531" s="42">
        <v>2666.1332598452091</v>
      </c>
      <c r="P531" s="42">
        <v>444.78445305215701</v>
      </c>
      <c r="Q531" s="42">
        <v>0.73151924711701111</v>
      </c>
      <c r="R531" s="42">
        <v>0.15060693580560011</v>
      </c>
      <c r="S531" s="42">
        <v>0.92731210904961003</v>
      </c>
      <c r="T531" s="42">
        <v>0.73077602691760701</v>
      </c>
      <c r="U531" s="42">
        <v>0.1070086986431565</v>
      </c>
      <c r="V531" s="42">
        <v>0.37216395464991436</v>
      </c>
      <c r="W531" s="42">
        <v>88.061332049957741</v>
      </c>
    </row>
    <row r="532" spans="1:23" s="43" customFormat="1" x14ac:dyDescent="0.25">
      <c r="A532" s="42" t="s">
        <v>118</v>
      </c>
      <c r="B532" s="42" t="s">
        <v>385</v>
      </c>
      <c r="C532" s="42">
        <v>51</v>
      </c>
      <c r="D532" s="42">
        <v>38</v>
      </c>
      <c r="E532" s="42" t="s">
        <v>322</v>
      </c>
      <c r="F532" s="42" t="s">
        <v>23</v>
      </c>
      <c r="G532" s="42" t="s">
        <v>343</v>
      </c>
      <c r="H532" s="42" t="s">
        <v>35</v>
      </c>
      <c r="I532" s="42" t="s">
        <v>344</v>
      </c>
      <c r="J532" s="42" t="s">
        <v>61</v>
      </c>
      <c r="K532" s="42" t="s">
        <v>25</v>
      </c>
      <c r="L532" s="42">
        <v>39</v>
      </c>
      <c r="M532" s="42">
        <v>84597</v>
      </c>
      <c r="N532" s="13">
        <v>2354.4553231830978</v>
      </c>
      <c r="O532" s="42">
        <v>3001.7800128269191</v>
      </c>
      <c r="P532" s="42">
        <v>500.77957516108336</v>
      </c>
      <c r="Q532" s="42">
        <v>0.70362053047882822</v>
      </c>
      <c r="R532" s="42">
        <v>0.11797964992330658</v>
      </c>
      <c r="S532" s="42">
        <v>0.88970927030492275</v>
      </c>
      <c r="T532" s="42">
        <v>0.51308005828112924</v>
      </c>
      <c r="U532" s="42">
        <v>0.12594355902055698</v>
      </c>
      <c r="V532" s="42">
        <v>0.40939519023574567</v>
      </c>
      <c r="W532" s="42">
        <v>85.918129484497086</v>
      </c>
    </row>
    <row r="533" spans="1:23" s="45" customFormat="1" x14ac:dyDescent="0.25">
      <c r="A533" s="44" t="s">
        <v>118</v>
      </c>
      <c r="B533" s="44" t="s">
        <v>385</v>
      </c>
      <c r="C533" s="44">
        <v>51</v>
      </c>
      <c r="D533" s="44">
        <v>38</v>
      </c>
      <c r="E533" s="44" t="s">
        <v>322</v>
      </c>
      <c r="F533" s="44" t="s">
        <v>23</v>
      </c>
      <c r="G533" s="44" t="s">
        <v>345</v>
      </c>
      <c r="H533" s="44" t="s">
        <v>36</v>
      </c>
      <c r="I533" s="44" t="s">
        <v>346</v>
      </c>
      <c r="J533" s="44" t="s">
        <v>193</v>
      </c>
      <c r="K533" s="44" t="s">
        <v>25</v>
      </c>
      <c r="L533" s="44">
        <v>39</v>
      </c>
      <c r="M533" s="44">
        <v>64977</v>
      </c>
      <c r="N533" s="16">
        <v>1808.4027038129975</v>
      </c>
      <c r="O533" s="44">
        <v>2960.2308063157338</v>
      </c>
      <c r="P533" s="44">
        <v>493.84802324987032</v>
      </c>
      <c r="Q533" s="44">
        <v>0.64150738488271064</v>
      </c>
      <c r="R533" s="44">
        <v>9.3179070151974658E-2</v>
      </c>
      <c r="S533" s="44">
        <v>0.89050240881590714</v>
      </c>
      <c r="T533" s="44">
        <v>0.75913975203549022</v>
      </c>
      <c r="U533" s="44">
        <v>0.15035269621382738</v>
      </c>
      <c r="V533" s="44">
        <v>0.45708143338718704</v>
      </c>
      <c r="W533" s="44">
        <v>71.07439555535035</v>
      </c>
    </row>
    <row r="534" spans="1:23" s="43" customFormat="1" x14ac:dyDescent="0.25">
      <c r="A534" s="42" t="s">
        <v>118</v>
      </c>
      <c r="B534" s="42" t="s">
        <v>385</v>
      </c>
      <c r="C534" s="42">
        <v>51</v>
      </c>
      <c r="D534" s="42">
        <v>38</v>
      </c>
      <c r="E534" s="42" t="s">
        <v>322</v>
      </c>
      <c r="F534" s="42" t="s">
        <v>23</v>
      </c>
      <c r="G534" s="42" t="s">
        <v>347</v>
      </c>
      <c r="H534" s="42" t="s">
        <v>37</v>
      </c>
      <c r="I534" s="42" t="s">
        <v>348</v>
      </c>
      <c r="J534" s="42" t="s">
        <v>61</v>
      </c>
      <c r="K534" s="42" t="s">
        <v>25</v>
      </c>
      <c r="L534" s="42">
        <v>39</v>
      </c>
      <c r="M534" s="42">
        <v>90408</v>
      </c>
      <c r="N534" s="13">
        <v>2516.183751886444</v>
      </c>
      <c r="O534" s="42">
        <v>3380.2135623730314</v>
      </c>
      <c r="P534" s="42">
        <v>563.91271328532935</v>
      </c>
      <c r="Q534" s="42">
        <v>0.70732928584840704</v>
      </c>
      <c r="R534" s="42">
        <v>9.9432519962914453E-2</v>
      </c>
      <c r="S534" s="42">
        <v>0.82684027575698194</v>
      </c>
      <c r="T534" s="42">
        <v>0.66357945607337487</v>
      </c>
      <c r="U534" s="42">
        <v>0.17930463434829744</v>
      </c>
      <c r="V534" s="42">
        <v>0.37787358488401224</v>
      </c>
      <c r="W534" s="42">
        <v>86.223166091496324</v>
      </c>
    </row>
    <row r="535" spans="1:23" s="43" customFormat="1" x14ac:dyDescent="0.25">
      <c r="A535" s="42" t="s">
        <v>118</v>
      </c>
      <c r="B535" s="42" t="s">
        <v>385</v>
      </c>
      <c r="C535" s="42">
        <v>51</v>
      </c>
      <c r="D535" s="42">
        <v>38</v>
      </c>
      <c r="E535" s="42" t="s">
        <v>322</v>
      </c>
      <c r="F535" s="42" t="s">
        <v>23</v>
      </c>
      <c r="G535" s="42" t="s">
        <v>349</v>
      </c>
      <c r="H535" s="42" t="s">
        <v>38</v>
      </c>
      <c r="I535" s="42" t="s">
        <v>350</v>
      </c>
      <c r="J535" s="42" t="s">
        <v>212</v>
      </c>
      <c r="K535" s="42" t="s">
        <v>25</v>
      </c>
      <c r="L535" s="42">
        <v>39</v>
      </c>
      <c r="M535" s="42">
        <v>87874</v>
      </c>
      <c r="N535" s="13">
        <v>2445.6589130748316</v>
      </c>
      <c r="O535" s="42">
        <v>3119.2947314526746</v>
      </c>
      <c r="P535" s="42">
        <v>520.38426658321032</v>
      </c>
      <c r="Q535" s="42">
        <v>0.69119197067660898</v>
      </c>
      <c r="R535" s="42">
        <v>0.11348995830452557</v>
      </c>
      <c r="S535" s="42">
        <v>0.81328863078374558</v>
      </c>
      <c r="T535" s="42">
        <v>0.31021294505043073</v>
      </c>
      <c r="U535" s="42">
        <v>0.18873421540318061</v>
      </c>
      <c r="V535" s="42">
        <v>0.18378281003280811</v>
      </c>
      <c r="W535" s="42">
        <v>91.269590550105832</v>
      </c>
    </row>
    <row r="536" spans="1:23" s="43" customFormat="1" x14ac:dyDescent="0.25">
      <c r="A536" s="42" t="s">
        <v>118</v>
      </c>
      <c r="B536" s="42" t="s">
        <v>385</v>
      </c>
      <c r="C536" s="42">
        <v>51</v>
      </c>
      <c r="D536" s="42">
        <v>38</v>
      </c>
      <c r="E536" s="42" t="s">
        <v>322</v>
      </c>
      <c r="F536" s="42" t="s">
        <v>23</v>
      </c>
      <c r="G536" s="42" t="s">
        <v>351</v>
      </c>
      <c r="H536" s="42" t="s">
        <v>39</v>
      </c>
      <c r="I536" s="42" t="s">
        <v>352</v>
      </c>
      <c r="J536" s="42" t="s">
        <v>193</v>
      </c>
      <c r="K536" s="42" t="s">
        <v>25</v>
      </c>
      <c r="L536" s="42">
        <v>39</v>
      </c>
      <c r="M536" s="42">
        <v>75810</v>
      </c>
      <c r="N536" s="13">
        <v>2109.9005644468557</v>
      </c>
      <c r="O536" s="42">
        <v>3211.5272708720045</v>
      </c>
      <c r="P536" s="42">
        <v>535.7711942424902</v>
      </c>
      <c r="Q536" s="42">
        <v>0.63499907861893357</v>
      </c>
      <c r="R536" s="42">
        <v>9.2366211781900978E-2</v>
      </c>
      <c r="S536" s="42">
        <v>0.89011907168944748</v>
      </c>
      <c r="T536" s="42">
        <v>0.46572782350312819</v>
      </c>
      <c r="U536" s="42">
        <v>0.1364929250150293</v>
      </c>
      <c r="V536" s="42">
        <v>0.40052747518551451</v>
      </c>
      <c r="W536" s="42">
        <v>112.85615354174911</v>
      </c>
    </row>
    <row r="537" spans="1:23" s="43" customFormat="1" x14ac:dyDescent="0.25">
      <c r="A537" s="42" t="s">
        <v>118</v>
      </c>
      <c r="B537" s="42" t="s">
        <v>385</v>
      </c>
      <c r="C537" s="42">
        <v>51</v>
      </c>
      <c r="D537" s="42">
        <v>38</v>
      </c>
      <c r="E537" s="42" t="s">
        <v>322</v>
      </c>
      <c r="F537" s="42" t="s">
        <v>23</v>
      </c>
      <c r="G537" s="42" t="s">
        <v>353</v>
      </c>
      <c r="H537" s="42" t="s">
        <v>40</v>
      </c>
      <c r="I537" s="42" t="s">
        <v>354</v>
      </c>
      <c r="J537" s="42" t="s">
        <v>188</v>
      </c>
      <c r="K537" s="42" t="s">
        <v>25</v>
      </c>
      <c r="L537" s="42">
        <v>39</v>
      </c>
      <c r="M537" s="42">
        <v>81266</v>
      </c>
      <c r="N537" s="13">
        <v>2261.7488361738315</v>
      </c>
      <c r="O537" s="42">
        <v>3178.7160876899652</v>
      </c>
      <c r="P537" s="42">
        <v>530.29738526774122</v>
      </c>
      <c r="Q537" s="42">
        <v>0.66350966288098367</v>
      </c>
      <c r="R537" s="42">
        <v>0.10106837149971447</v>
      </c>
      <c r="S537" s="42">
        <v>0.88356592221096242</v>
      </c>
      <c r="T537" s="42">
        <v>0.4656902205065096</v>
      </c>
      <c r="U537" s="42">
        <v>0.14776713882514309</v>
      </c>
      <c r="V537" s="42">
        <v>0.34525328763315843</v>
      </c>
      <c r="W537" s="42">
        <v>50.409470135111853</v>
      </c>
    </row>
    <row r="538" spans="1:23" s="43" customFormat="1" x14ac:dyDescent="0.25">
      <c r="A538" s="42" t="s">
        <v>118</v>
      </c>
      <c r="B538" s="42" t="s">
        <v>385</v>
      </c>
      <c r="C538" s="42">
        <v>51</v>
      </c>
      <c r="D538" s="42">
        <v>38</v>
      </c>
      <c r="E538" s="42" t="s">
        <v>322</v>
      </c>
      <c r="F538" s="42" t="s">
        <v>23</v>
      </c>
      <c r="G538" s="42" t="s">
        <v>355</v>
      </c>
      <c r="H538" s="42" t="s">
        <v>41</v>
      </c>
      <c r="I538" s="42" t="s">
        <v>356</v>
      </c>
      <c r="J538" s="42" t="s">
        <v>193</v>
      </c>
      <c r="K538" s="42" t="s">
        <v>25</v>
      </c>
      <c r="L538" s="42">
        <v>39</v>
      </c>
      <c r="M538" s="42">
        <v>82945</v>
      </c>
      <c r="N538" s="13">
        <v>2308.4778039578478</v>
      </c>
      <c r="O538" s="42">
        <v>3272.2236636407979</v>
      </c>
      <c r="P538" s="42">
        <v>545.89702413498173</v>
      </c>
      <c r="Q538" s="42">
        <v>0.68305718426773832</v>
      </c>
      <c r="R538" s="42">
        <v>9.7345104018759357E-2</v>
      </c>
      <c r="S538" s="42">
        <v>0.86337201791753737</v>
      </c>
      <c r="T538" s="42">
        <v>0.8271936596796412</v>
      </c>
      <c r="U538" s="42">
        <v>0.18133843968570762</v>
      </c>
      <c r="V538" s="42">
        <v>0.41609882826196604</v>
      </c>
      <c r="W538" s="42">
        <v>63.94368557477847</v>
      </c>
    </row>
    <row r="539" spans="1:23" s="43" customFormat="1" x14ac:dyDescent="0.25">
      <c r="A539" s="42" t="s">
        <v>118</v>
      </c>
      <c r="B539" s="42" t="s">
        <v>385</v>
      </c>
      <c r="C539" s="42">
        <v>51</v>
      </c>
      <c r="D539" s="42">
        <v>38</v>
      </c>
      <c r="E539" s="42" t="s">
        <v>322</v>
      </c>
      <c r="F539" s="42" t="s">
        <v>23</v>
      </c>
      <c r="G539" s="42" t="s">
        <v>357</v>
      </c>
      <c r="H539" s="42" t="s">
        <v>42</v>
      </c>
      <c r="I539" s="42" t="s">
        <v>358</v>
      </c>
      <c r="J539" s="42" t="s">
        <v>212</v>
      </c>
      <c r="K539" s="42" t="s">
        <v>25</v>
      </c>
      <c r="L539" s="42">
        <v>39</v>
      </c>
      <c r="M539" s="42">
        <v>83003</v>
      </c>
      <c r="N539" s="13">
        <v>2310.09202678779</v>
      </c>
      <c r="O539" s="42">
        <v>3664.3212101113099</v>
      </c>
      <c r="P539" s="42">
        <v>611.30969325269291</v>
      </c>
      <c r="Q539" s="42">
        <v>0.6681451190945753</v>
      </c>
      <c r="R539" s="42">
        <v>7.7681317132967539E-2</v>
      </c>
      <c r="S539" s="42">
        <v>0.89328353370560765</v>
      </c>
      <c r="T539" s="42">
        <v>0.59283918777624189</v>
      </c>
      <c r="U539" s="42">
        <v>0.16647149299122593</v>
      </c>
      <c r="V539" s="42">
        <v>0.2977246004604614</v>
      </c>
      <c r="W539" s="42">
        <v>58.205173306988904</v>
      </c>
    </row>
    <row r="540" spans="1:23" s="43" customFormat="1" x14ac:dyDescent="0.25">
      <c r="A540" s="42" t="s">
        <v>118</v>
      </c>
      <c r="B540" s="42" t="s">
        <v>385</v>
      </c>
      <c r="C540" s="42">
        <v>51</v>
      </c>
      <c r="D540" s="42">
        <v>38</v>
      </c>
      <c r="E540" s="42" t="s">
        <v>322</v>
      </c>
      <c r="F540" s="42" t="s">
        <v>23</v>
      </c>
      <c r="G540" s="42" t="s">
        <v>359</v>
      </c>
      <c r="H540" s="42" t="s">
        <v>43</v>
      </c>
      <c r="I540" s="42" t="s">
        <v>360</v>
      </c>
      <c r="J540" s="42" t="s">
        <v>183</v>
      </c>
      <c r="K540" s="42" t="s">
        <v>25</v>
      </c>
      <c r="L540" s="42">
        <v>39</v>
      </c>
      <c r="M540" s="42">
        <v>86155</v>
      </c>
      <c r="N540" s="13">
        <v>2397.8166881667175</v>
      </c>
      <c r="O540" s="42">
        <v>3410.5567081235213</v>
      </c>
      <c r="P540" s="42">
        <v>568.97478564674509</v>
      </c>
      <c r="Q540" s="42">
        <v>0.69493849566444843</v>
      </c>
      <c r="R540" s="42">
        <v>9.3076447870732396E-2</v>
      </c>
      <c r="S540" s="42">
        <v>0.88078377082812231</v>
      </c>
      <c r="T540" s="42">
        <v>0.55483879285577464</v>
      </c>
      <c r="U540" s="42">
        <v>0.14831232596268121</v>
      </c>
      <c r="V540" s="42">
        <v>0.26449433129959965</v>
      </c>
      <c r="W540" s="42">
        <v>108.82530323254599</v>
      </c>
    </row>
    <row r="541" spans="1:23" s="43" customFormat="1" x14ac:dyDescent="0.25">
      <c r="A541" s="42" t="s">
        <v>118</v>
      </c>
      <c r="B541" s="42" t="s">
        <v>385</v>
      </c>
      <c r="C541" s="42">
        <v>51</v>
      </c>
      <c r="D541" s="42">
        <v>38</v>
      </c>
      <c r="E541" s="42" t="s">
        <v>322</v>
      </c>
      <c r="F541" s="42" t="s">
        <v>23</v>
      </c>
      <c r="G541" s="42" t="s">
        <v>361</v>
      </c>
      <c r="H541" s="42" t="s">
        <v>44</v>
      </c>
      <c r="I541" s="42" t="s">
        <v>362</v>
      </c>
      <c r="J541" s="42" t="s">
        <v>183</v>
      </c>
      <c r="K541" s="42" t="s">
        <v>25</v>
      </c>
      <c r="L541" s="42">
        <v>39</v>
      </c>
      <c r="M541" s="42">
        <v>74953</v>
      </c>
      <c r="N541" s="13">
        <v>2086.0490305630547</v>
      </c>
      <c r="O541" s="42">
        <v>2973.5373721398064</v>
      </c>
      <c r="P541" s="42">
        <v>496.06792489214843</v>
      </c>
      <c r="Q541" s="42">
        <v>0.64567899107542814</v>
      </c>
      <c r="R541" s="42">
        <v>0.10652513220215075</v>
      </c>
      <c r="S541" s="42">
        <v>0.9019215200381806</v>
      </c>
      <c r="T541" s="42">
        <v>0.885822062103509</v>
      </c>
      <c r="U541" s="42">
        <v>0.1269899527457907</v>
      </c>
      <c r="V541" s="42">
        <v>0.33496671933670724</v>
      </c>
      <c r="W541" s="42">
        <v>85.129027523914985</v>
      </c>
    </row>
    <row r="542" spans="1:23" x14ac:dyDescent="0.25">
      <c r="A542" s="2" t="s">
        <v>120</v>
      </c>
      <c r="B542" s="2" t="s">
        <v>386</v>
      </c>
      <c r="C542" s="2">
        <v>51</v>
      </c>
      <c r="D542" s="2">
        <v>39</v>
      </c>
      <c r="E542" s="2" t="s">
        <v>322</v>
      </c>
      <c r="F542" s="2" t="s">
        <v>23</v>
      </c>
      <c r="G542" s="2" t="s">
        <v>323</v>
      </c>
      <c r="H542" s="2" t="s">
        <v>24</v>
      </c>
      <c r="I542" s="2" t="s">
        <v>324</v>
      </c>
      <c r="J542" s="2" t="s">
        <v>188</v>
      </c>
      <c r="K542" s="2" t="s">
        <v>25</v>
      </c>
      <c r="L542" s="2">
        <v>40</v>
      </c>
      <c r="M542" s="2">
        <v>72083</v>
      </c>
      <c r="N542" s="13">
        <v>2012.8102891850017</v>
      </c>
      <c r="O542" s="2">
        <v>3251.7181797310077</v>
      </c>
      <c r="P542" s="2">
        <v>543.37279948242633</v>
      </c>
      <c r="Q542" s="2">
        <v>0.65155651167835704</v>
      </c>
      <c r="R542" s="2">
        <v>8.5667662884636134E-2</v>
      </c>
      <c r="S542" s="2">
        <v>0.9140842262582447</v>
      </c>
      <c r="T542" s="2">
        <v>0.6026303061767383</v>
      </c>
      <c r="U542" s="2">
        <v>0.12590076872011469</v>
      </c>
      <c r="V542" s="2">
        <v>0.34365542007012539</v>
      </c>
      <c r="W542" s="2">
        <v>76.417588058210669</v>
      </c>
    </row>
    <row r="543" spans="1:23" x14ac:dyDescent="0.25">
      <c r="A543" s="2" t="s">
        <v>120</v>
      </c>
      <c r="B543" s="2" t="s">
        <v>386</v>
      </c>
      <c r="C543" s="2">
        <v>51</v>
      </c>
      <c r="D543" s="2">
        <v>39</v>
      </c>
      <c r="E543" s="2" t="s">
        <v>322</v>
      </c>
      <c r="F543" s="2" t="s">
        <v>23</v>
      </c>
      <c r="G543" s="2" t="s">
        <v>325</v>
      </c>
      <c r="H543" s="2" t="s">
        <v>26</v>
      </c>
      <c r="I543" s="2" t="s">
        <v>326</v>
      </c>
      <c r="J543" s="2" t="s">
        <v>61</v>
      </c>
      <c r="K543" s="2" t="s">
        <v>25</v>
      </c>
      <c r="L543" s="2">
        <v>40</v>
      </c>
      <c r="M543" s="2">
        <v>78479</v>
      </c>
      <c r="N543" s="13">
        <v>2191.4090518561902</v>
      </c>
      <c r="O543" s="2">
        <v>3294.9831149947131</v>
      </c>
      <c r="P543" s="2">
        <v>550.60251242009861</v>
      </c>
      <c r="Q543" s="2">
        <v>0.63696867872766971</v>
      </c>
      <c r="R543" s="2">
        <v>9.0835777472541235E-2</v>
      </c>
      <c r="S543" s="2">
        <v>0.87165170054678232</v>
      </c>
      <c r="T543" s="2">
        <v>0.44656304283589476</v>
      </c>
      <c r="U543" s="2">
        <v>0.15479377745113479</v>
      </c>
      <c r="V543" s="2">
        <v>0.27688330922084881</v>
      </c>
      <c r="W543" s="2">
        <v>71.995425527848212</v>
      </c>
    </row>
    <row r="544" spans="1:23" x14ac:dyDescent="0.25">
      <c r="A544" s="2" t="s">
        <v>120</v>
      </c>
      <c r="B544" s="2" t="s">
        <v>386</v>
      </c>
      <c r="C544" s="2">
        <v>51</v>
      </c>
      <c r="D544" s="2">
        <v>39</v>
      </c>
      <c r="E544" s="2" t="s">
        <v>322</v>
      </c>
      <c r="F544" s="2" t="s">
        <v>23</v>
      </c>
      <c r="G544" s="2" t="s">
        <v>327</v>
      </c>
      <c r="H544" s="2" t="s">
        <v>27</v>
      </c>
      <c r="I544" s="2" t="s">
        <v>328</v>
      </c>
      <c r="J544" s="2" t="s">
        <v>183</v>
      </c>
      <c r="K544" s="2" t="s">
        <v>25</v>
      </c>
      <c r="L544" s="2">
        <v>40</v>
      </c>
      <c r="M544" s="2">
        <v>84557</v>
      </c>
      <c r="N544" s="13">
        <v>2361.1281387097679</v>
      </c>
      <c r="O544" s="2">
        <v>2764.5840533340356</v>
      </c>
      <c r="P544" s="2">
        <v>461.97108526448466</v>
      </c>
      <c r="Q544" s="2">
        <v>0.71083780284815978</v>
      </c>
      <c r="R544" s="2">
        <v>0.13902721820687849</v>
      </c>
      <c r="S544" s="2">
        <v>0.86290107739366506</v>
      </c>
      <c r="T544" s="2">
        <v>0.55828095422332924</v>
      </c>
      <c r="U544" s="2">
        <v>0.16149508912331756</v>
      </c>
      <c r="V544" s="2">
        <v>0.2337588577293086</v>
      </c>
      <c r="W544" s="2">
        <v>85.004919758269565</v>
      </c>
    </row>
    <row r="545" spans="1:23" x14ac:dyDescent="0.25">
      <c r="A545" s="2" t="s">
        <v>120</v>
      </c>
      <c r="B545" s="2" t="s">
        <v>386</v>
      </c>
      <c r="C545" s="2">
        <v>51</v>
      </c>
      <c r="D545" s="2">
        <v>39</v>
      </c>
      <c r="E545" s="2" t="s">
        <v>322</v>
      </c>
      <c r="F545" s="2" t="s">
        <v>23</v>
      </c>
      <c r="G545" s="2" t="s">
        <v>329</v>
      </c>
      <c r="H545" s="2" t="s">
        <v>28</v>
      </c>
      <c r="I545" s="2" t="s">
        <v>330</v>
      </c>
      <c r="J545" s="2" t="s">
        <v>188</v>
      </c>
      <c r="K545" s="2" t="s">
        <v>25</v>
      </c>
      <c r="L545" s="2">
        <v>40</v>
      </c>
      <c r="M545" s="2">
        <v>95800</v>
      </c>
      <c r="N545" s="13">
        <v>2675.072148827368</v>
      </c>
      <c r="O545" s="2">
        <v>2862.9616869699425</v>
      </c>
      <c r="P545" s="2">
        <v>478.41031131070412</v>
      </c>
      <c r="Q545" s="2">
        <v>0.75089550951944251</v>
      </c>
      <c r="R545" s="2">
        <v>0.1468737896447028</v>
      </c>
      <c r="S545" s="2">
        <v>0.80852837216168005</v>
      </c>
      <c r="T545" s="2">
        <v>0.50349775540558528</v>
      </c>
      <c r="U545" s="2">
        <v>0.18908991039857187</v>
      </c>
      <c r="V545" s="2">
        <v>0.407753055362571</v>
      </c>
      <c r="W545" s="2">
        <v>68.035584551148219</v>
      </c>
    </row>
    <row r="546" spans="1:23" x14ac:dyDescent="0.25">
      <c r="A546" s="2" t="s">
        <v>120</v>
      </c>
      <c r="B546" s="2" t="s">
        <v>386</v>
      </c>
      <c r="C546" s="2">
        <v>51</v>
      </c>
      <c r="D546" s="2">
        <v>39</v>
      </c>
      <c r="E546" s="2" t="s">
        <v>322</v>
      </c>
      <c r="F546" s="2" t="s">
        <v>23</v>
      </c>
      <c r="G546" s="2" t="s">
        <v>331</v>
      </c>
      <c r="H546" s="2" t="s">
        <v>29</v>
      </c>
      <c r="I546" s="2" t="s">
        <v>332</v>
      </c>
      <c r="J546" s="2" t="s">
        <v>188</v>
      </c>
      <c r="K546" s="2" t="s">
        <v>25</v>
      </c>
      <c r="L546" s="2">
        <v>40</v>
      </c>
      <c r="M546" s="2">
        <v>96379</v>
      </c>
      <c r="N546" s="13">
        <v>2691.239860457546</v>
      </c>
      <c r="O546" s="2">
        <v>2911.4297244014851</v>
      </c>
      <c r="P546" s="2">
        <v>486.50947972842198</v>
      </c>
      <c r="Q546" s="2">
        <v>0.75529763957242724</v>
      </c>
      <c r="R546" s="2">
        <v>0.14288270272822071</v>
      </c>
      <c r="S546" s="2">
        <v>0.81308859796573674</v>
      </c>
      <c r="T546" s="2">
        <v>0.80039024195347841</v>
      </c>
      <c r="U546" s="2">
        <v>0.18844210327639604</v>
      </c>
      <c r="V546" s="2">
        <v>0.29486055239917353</v>
      </c>
      <c r="W546" s="2">
        <v>112.92295002023262</v>
      </c>
    </row>
    <row r="547" spans="1:23" x14ac:dyDescent="0.25">
      <c r="A547" s="2" t="s">
        <v>120</v>
      </c>
      <c r="B547" s="2" t="s">
        <v>386</v>
      </c>
      <c r="C547" s="2">
        <v>51</v>
      </c>
      <c r="D547" s="2">
        <v>39</v>
      </c>
      <c r="E547" s="2" t="s">
        <v>322</v>
      </c>
      <c r="F547" s="2" t="s">
        <v>23</v>
      </c>
      <c r="G547" s="2" t="s">
        <v>333</v>
      </c>
      <c r="H547" s="2" t="s">
        <v>30</v>
      </c>
      <c r="I547" s="2" t="s">
        <v>334</v>
      </c>
      <c r="J547" s="2" t="s">
        <v>212</v>
      </c>
      <c r="K547" s="2" t="s">
        <v>25</v>
      </c>
      <c r="L547" s="2">
        <v>40</v>
      </c>
      <c r="M547" s="2">
        <v>83533</v>
      </c>
      <c r="N547" s="13">
        <v>2332.534465636707</v>
      </c>
      <c r="O547" s="2">
        <v>3195.8632739475843</v>
      </c>
      <c r="P547" s="2">
        <v>534.03926107508607</v>
      </c>
      <c r="Q547" s="2">
        <v>0.6841079398878015</v>
      </c>
      <c r="R547" s="2">
        <v>0.1027759644763786</v>
      </c>
      <c r="S547" s="2">
        <v>0.86724233330709899</v>
      </c>
      <c r="T547" s="2">
        <v>0.71186150349981514</v>
      </c>
      <c r="U547" s="2">
        <v>0.16281070152258156</v>
      </c>
      <c r="V547" s="2">
        <v>0.2222050015771653</v>
      </c>
      <c r="W547" s="2">
        <v>82.678510289346718</v>
      </c>
    </row>
    <row r="548" spans="1:23" x14ac:dyDescent="0.25">
      <c r="A548" s="2" t="s">
        <v>120</v>
      </c>
      <c r="B548" s="2" t="s">
        <v>386</v>
      </c>
      <c r="C548" s="2">
        <v>51</v>
      </c>
      <c r="D548" s="2">
        <v>39</v>
      </c>
      <c r="E548" s="2" t="s">
        <v>322</v>
      </c>
      <c r="F548" s="2" t="s">
        <v>23</v>
      </c>
      <c r="G548" s="2" t="s">
        <v>335</v>
      </c>
      <c r="H548" s="2" t="s">
        <v>31</v>
      </c>
      <c r="I548" s="2" t="s">
        <v>336</v>
      </c>
      <c r="J548" s="2" t="s">
        <v>193</v>
      </c>
      <c r="K548" s="2" t="s">
        <v>25</v>
      </c>
      <c r="L548" s="2">
        <v>40</v>
      </c>
      <c r="M548" s="2">
        <v>83331</v>
      </c>
      <c r="N548" s="13">
        <v>2326.8939168469042</v>
      </c>
      <c r="O548" s="2">
        <v>2729.0693347082715</v>
      </c>
      <c r="P548" s="2">
        <v>456.03645900972464</v>
      </c>
      <c r="Q548" s="2">
        <v>0.71383537353195647</v>
      </c>
      <c r="R548" s="2">
        <v>0.14060064680605019</v>
      </c>
      <c r="S548" s="2">
        <v>0.90195818366789837</v>
      </c>
      <c r="T548" s="2">
        <v>0.60612699015696425</v>
      </c>
      <c r="U548" s="2">
        <v>0.16333577773858479</v>
      </c>
      <c r="V548" s="2">
        <v>0.43290760057199945</v>
      </c>
      <c r="W548" s="2">
        <v>99.25929126015528</v>
      </c>
    </row>
    <row r="549" spans="1:23" x14ac:dyDescent="0.25">
      <c r="A549" s="2" t="s">
        <v>120</v>
      </c>
      <c r="B549" s="2" t="s">
        <v>386</v>
      </c>
      <c r="C549" s="2">
        <v>51</v>
      </c>
      <c r="D549" s="2">
        <v>39</v>
      </c>
      <c r="E549" s="2" t="s">
        <v>322</v>
      </c>
      <c r="F549" s="2" t="s">
        <v>23</v>
      </c>
      <c r="G549" s="2" t="s">
        <v>337</v>
      </c>
      <c r="H549" s="2" t="s">
        <v>32</v>
      </c>
      <c r="I549" s="2" t="s">
        <v>338</v>
      </c>
      <c r="J549" s="2" t="s">
        <v>212</v>
      </c>
      <c r="K549" s="2" t="s">
        <v>25</v>
      </c>
      <c r="L549" s="2">
        <v>40</v>
      </c>
      <c r="M549" s="2">
        <v>83107</v>
      </c>
      <c r="N549" s="13">
        <v>2320.6390508621721</v>
      </c>
      <c r="O549" s="2">
        <v>3403.510026929313</v>
      </c>
      <c r="P549" s="2">
        <v>568.73771624085668</v>
      </c>
      <c r="Q549" s="2">
        <v>0.68884431440483396</v>
      </c>
      <c r="R549" s="2">
        <v>9.015574378035611E-2</v>
      </c>
      <c r="S549" s="2">
        <v>0.85363007312692996</v>
      </c>
      <c r="T549" s="2">
        <v>0.56519733092214386</v>
      </c>
      <c r="U549" s="2">
        <v>0.1771352578774528</v>
      </c>
      <c r="V549" s="2">
        <v>0.4388394568137749</v>
      </c>
      <c r="W549" s="2">
        <v>53.215842227489865</v>
      </c>
    </row>
    <row r="550" spans="1:23" x14ac:dyDescent="0.25">
      <c r="A550" s="2" t="s">
        <v>120</v>
      </c>
      <c r="B550" s="2" t="s">
        <v>386</v>
      </c>
      <c r="C550" s="2">
        <v>51</v>
      </c>
      <c r="D550" s="2">
        <v>39</v>
      </c>
      <c r="E550" s="2" t="s">
        <v>322</v>
      </c>
      <c r="F550" s="2" t="s">
        <v>23</v>
      </c>
      <c r="G550" s="2" t="s">
        <v>339</v>
      </c>
      <c r="H550" s="2" t="s">
        <v>33</v>
      </c>
      <c r="I550" s="2" t="s">
        <v>340</v>
      </c>
      <c r="J550" s="2" t="s">
        <v>61</v>
      </c>
      <c r="K550" s="2" t="s">
        <v>25</v>
      </c>
      <c r="L550" s="2">
        <v>40</v>
      </c>
      <c r="M550" s="2">
        <v>87579</v>
      </c>
      <c r="N550" s="13">
        <v>2445.5129824859296</v>
      </c>
      <c r="O550" s="2">
        <v>3302.3556979967466</v>
      </c>
      <c r="P550" s="2">
        <v>551.83449528079132</v>
      </c>
      <c r="Q550" s="2">
        <v>0.68967988345080122</v>
      </c>
      <c r="R550" s="2">
        <v>0.10091649238536983</v>
      </c>
      <c r="S550" s="2">
        <v>0.83855071016719207</v>
      </c>
      <c r="T550" s="2">
        <v>0.63833170353957425</v>
      </c>
      <c r="U550" s="2">
        <v>0.17516928087768921</v>
      </c>
      <c r="V550" s="2">
        <v>0.26716846716504761</v>
      </c>
      <c r="W550" s="2">
        <v>134.33471494307997</v>
      </c>
    </row>
    <row r="551" spans="1:23" x14ac:dyDescent="0.25">
      <c r="A551" s="2" t="s">
        <v>120</v>
      </c>
      <c r="B551" s="2" t="s">
        <v>386</v>
      </c>
      <c r="C551" s="2">
        <v>51</v>
      </c>
      <c r="D551" s="2">
        <v>39</v>
      </c>
      <c r="E551" s="2" t="s">
        <v>322</v>
      </c>
      <c r="F551" s="2" t="s">
        <v>23</v>
      </c>
      <c r="G551" s="2" t="s">
        <v>341</v>
      </c>
      <c r="H551" s="2" t="s">
        <v>34</v>
      </c>
      <c r="I551" s="2" t="s">
        <v>342</v>
      </c>
      <c r="J551" s="2" t="s">
        <v>183</v>
      </c>
      <c r="K551" s="2" t="s">
        <v>25</v>
      </c>
      <c r="L551" s="2">
        <v>40</v>
      </c>
      <c r="M551" s="2">
        <v>91438</v>
      </c>
      <c r="N551" s="13">
        <v>2553.2698031782556</v>
      </c>
      <c r="O551" s="2">
        <v>2786.4175310926539</v>
      </c>
      <c r="P551" s="2">
        <v>465.61953118642469</v>
      </c>
      <c r="Q551" s="2">
        <v>0.7670458358499429</v>
      </c>
      <c r="R551" s="2">
        <v>0.14799402932073827</v>
      </c>
      <c r="S551" s="2">
        <v>0.91560572290472042</v>
      </c>
      <c r="T551" s="2">
        <v>0.88551290013584105</v>
      </c>
      <c r="U551" s="2">
        <v>0.11758632965468138</v>
      </c>
      <c r="V551" s="2">
        <v>0.2594235285667672</v>
      </c>
      <c r="W551" s="2">
        <v>113.74510597344648</v>
      </c>
    </row>
    <row r="552" spans="1:23" x14ac:dyDescent="0.25">
      <c r="A552" s="2" t="s">
        <v>120</v>
      </c>
      <c r="B552" s="2" t="s">
        <v>386</v>
      </c>
      <c r="C552" s="2">
        <v>51</v>
      </c>
      <c r="D552" s="2">
        <v>39</v>
      </c>
      <c r="E552" s="2" t="s">
        <v>322</v>
      </c>
      <c r="F552" s="2" t="s">
        <v>23</v>
      </c>
      <c r="G552" s="2" t="s">
        <v>343</v>
      </c>
      <c r="H552" s="2" t="s">
        <v>35</v>
      </c>
      <c r="I552" s="2" t="s">
        <v>344</v>
      </c>
      <c r="J552" s="2" t="s">
        <v>61</v>
      </c>
      <c r="K552" s="2" t="s">
        <v>25</v>
      </c>
      <c r="L552" s="2">
        <v>40</v>
      </c>
      <c r="M552" s="2">
        <v>91514</v>
      </c>
      <c r="N552" s="13">
        <v>2555.3919898516469</v>
      </c>
      <c r="O552" s="2">
        <v>2338.7047609329861</v>
      </c>
      <c r="P552" s="2">
        <v>390.80525521315587</v>
      </c>
      <c r="Q552" s="2">
        <v>0.73745708898093376</v>
      </c>
      <c r="R552" s="2">
        <v>0.21025513097312476</v>
      </c>
      <c r="S552" s="2">
        <v>0.85637358346803394</v>
      </c>
      <c r="T552" s="2">
        <v>0.79970487540219282</v>
      </c>
      <c r="U552" s="2">
        <v>0.17098345717089583</v>
      </c>
      <c r="V552" s="2">
        <v>0.37170720603370633</v>
      </c>
      <c r="W552" s="2">
        <v>80.666225932644181</v>
      </c>
    </row>
    <row r="553" spans="1:23" s="23" customFormat="1" x14ac:dyDescent="0.25">
      <c r="A553" s="22" t="s">
        <v>120</v>
      </c>
      <c r="B553" s="22" t="s">
        <v>386</v>
      </c>
      <c r="C553" s="22">
        <v>51</v>
      </c>
      <c r="D553" s="22">
        <v>39</v>
      </c>
      <c r="E553" s="22" t="s">
        <v>322</v>
      </c>
      <c r="F553" s="22" t="s">
        <v>23</v>
      </c>
      <c r="G553" s="22" t="s">
        <v>345</v>
      </c>
      <c r="H553" s="22" t="s">
        <v>36</v>
      </c>
      <c r="I553" s="22" t="s">
        <v>346</v>
      </c>
      <c r="J553" s="22" t="s">
        <v>193</v>
      </c>
      <c r="K553" s="22" t="s">
        <v>25</v>
      </c>
      <c r="L553" s="22">
        <v>40</v>
      </c>
      <c r="M553" s="22">
        <v>73454</v>
      </c>
      <c r="N553" s="16">
        <v>2051.0934198326254</v>
      </c>
      <c r="O553" s="22">
        <v>2968.6328265693055</v>
      </c>
      <c r="P553" s="22">
        <v>496.06830618446469</v>
      </c>
      <c r="Q553" s="22">
        <v>0.6557046320844826</v>
      </c>
      <c r="R553" s="22">
        <v>0.10473994552650932</v>
      </c>
      <c r="S553" s="22">
        <v>0.88515136702223729</v>
      </c>
      <c r="T553" s="22">
        <v>0.46189981444222522</v>
      </c>
      <c r="U553" s="22">
        <v>0.14325428018175196</v>
      </c>
      <c r="V553" s="22">
        <v>0.33353231160090147</v>
      </c>
      <c r="W553" s="22">
        <v>65.951493451684044</v>
      </c>
    </row>
    <row r="554" spans="1:23" x14ac:dyDescent="0.25">
      <c r="A554" s="2" t="s">
        <v>120</v>
      </c>
      <c r="B554" s="2" t="s">
        <v>386</v>
      </c>
      <c r="C554" s="2">
        <v>51</v>
      </c>
      <c r="D554" s="2">
        <v>39</v>
      </c>
      <c r="E554" s="2" t="s">
        <v>322</v>
      </c>
      <c r="F554" s="2" t="s">
        <v>23</v>
      </c>
      <c r="G554" s="2" t="s">
        <v>347</v>
      </c>
      <c r="H554" s="2" t="s">
        <v>37</v>
      </c>
      <c r="I554" s="2" t="s">
        <v>348</v>
      </c>
      <c r="J554" s="2" t="s">
        <v>61</v>
      </c>
      <c r="K554" s="2" t="s">
        <v>25</v>
      </c>
      <c r="L554" s="2">
        <v>40</v>
      </c>
      <c r="M554" s="2">
        <v>95518</v>
      </c>
      <c r="N554" s="13">
        <v>2667.1977193287321</v>
      </c>
      <c r="O554" s="2">
        <v>3315.5201281970781</v>
      </c>
      <c r="P554" s="2">
        <v>554.03431485191322</v>
      </c>
      <c r="Q554" s="2">
        <v>0.73916609917662357</v>
      </c>
      <c r="R554" s="2">
        <v>0.10919223283286449</v>
      </c>
      <c r="S554" s="2">
        <v>0.80274520600035548</v>
      </c>
      <c r="T554" s="2">
        <v>0.78062506733650239</v>
      </c>
      <c r="U554" s="2">
        <v>0.19603119200449493</v>
      </c>
      <c r="V554" s="2">
        <v>0.29362162888826876</v>
      </c>
      <c r="W554" s="2">
        <v>85.096013316861743</v>
      </c>
    </row>
    <row r="555" spans="1:23" x14ac:dyDescent="0.25">
      <c r="A555" s="2" t="s">
        <v>120</v>
      </c>
      <c r="B555" s="2" t="s">
        <v>386</v>
      </c>
      <c r="C555" s="2">
        <v>51</v>
      </c>
      <c r="D555" s="2">
        <v>39</v>
      </c>
      <c r="E555" s="2" t="s">
        <v>322</v>
      </c>
      <c r="F555" s="2" t="s">
        <v>23</v>
      </c>
      <c r="G555" s="2" t="s">
        <v>349</v>
      </c>
      <c r="H555" s="2" t="s">
        <v>38</v>
      </c>
      <c r="I555" s="2" t="s">
        <v>350</v>
      </c>
      <c r="J555" s="2" t="s">
        <v>212</v>
      </c>
      <c r="K555" s="2" t="s">
        <v>25</v>
      </c>
      <c r="L555" s="2">
        <v>40</v>
      </c>
      <c r="M555" s="2">
        <v>93803</v>
      </c>
      <c r="N555" s="13">
        <v>2619.3089016331273</v>
      </c>
      <c r="O555" s="2">
        <v>3062.2409075835121</v>
      </c>
      <c r="P555" s="2">
        <v>511.71052430530898</v>
      </c>
      <c r="Q555" s="2">
        <v>0.73599265600112984</v>
      </c>
      <c r="R555" s="2">
        <v>0.12570364892826727</v>
      </c>
      <c r="S555" s="2">
        <v>0.81363627901812763</v>
      </c>
      <c r="T555" s="2">
        <v>0.48959973605353246</v>
      </c>
      <c r="U555" s="2">
        <v>0.19574398258901968</v>
      </c>
      <c r="V555" s="2">
        <v>0.30693064673307729</v>
      </c>
      <c r="W555" s="2">
        <v>86.591047194652617</v>
      </c>
    </row>
    <row r="556" spans="1:23" x14ac:dyDescent="0.25">
      <c r="A556" s="2" t="s">
        <v>120</v>
      </c>
      <c r="B556" s="2" t="s">
        <v>386</v>
      </c>
      <c r="C556" s="2">
        <v>51</v>
      </c>
      <c r="D556" s="2">
        <v>39</v>
      </c>
      <c r="E556" s="2" t="s">
        <v>322</v>
      </c>
      <c r="F556" s="2" t="s">
        <v>23</v>
      </c>
      <c r="G556" s="2" t="s">
        <v>351</v>
      </c>
      <c r="H556" s="2" t="s">
        <v>39</v>
      </c>
      <c r="I556" s="2" t="s">
        <v>352</v>
      </c>
      <c r="J556" s="2" t="s">
        <v>193</v>
      </c>
      <c r="K556" s="2" t="s">
        <v>25</v>
      </c>
      <c r="L556" s="2">
        <v>40</v>
      </c>
      <c r="M556" s="2">
        <v>79580</v>
      </c>
      <c r="N556" s="13">
        <v>2222.1528351115026</v>
      </c>
      <c r="O556" s="2">
        <v>3225.6033893177701</v>
      </c>
      <c r="P556" s="2">
        <v>539.00893213894346</v>
      </c>
      <c r="Q556" s="2">
        <v>0.65409115193358813</v>
      </c>
      <c r="R556" s="2">
        <v>9.611515381710245E-2</v>
      </c>
      <c r="S556" s="2">
        <v>0.87547756746551542</v>
      </c>
      <c r="T556" s="2">
        <v>0.50712067840852337</v>
      </c>
      <c r="U556" s="2">
        <v>0.14860620858656901</v>
      </c>
      <c r="V556" s="2">
        <v>0.52265183115352698</v>
      </c>
      <c r="W556" s="2">
        <v>114.9864915807992</v>
      </c>
    </row>
    <row r="557" spans="1:23" x14ac:dyDescent="0.25">
      <c r="A557" s="2" t="s">
        <v>120</v>
      </c>
      <c r="B557" s="2" t="s">
        <v>386</v>
      </c>
      <c r="C557" s="2">
        <v>51</v>
      </c>
      <c r="D557" s="2">
        <v>39</v>
      </c>
      <c r="E557" s="2" t="s">
        <v>322</v>
      </c>
      <c r="F557" s="2" t="s">
        <v>23</v>
      </c>
      <c r="G557" s="2" t="s">
        <v>353</v>
      </c>
      <c r="H557" s="2" t="s">
        <v>40</v>
      </c>
      <c r="I557" s="2" t="s">
        <v>354</v>
      </c>
      <c r="J557" s="2" t="s">
        <v>188</v>
      </c>
      <c r="K557" s="2" t="s">
        <v>25</v>
      </c>
      <c r="L557" s="2">
        <v>40</v>
      </c>
      <c r="M557" s="2">
        <v>89040</v>
      </c>
      <c r="N557" s="13">
        <v>2486.3092289309902</v>
      </c>
      <c r="O557" s="2">
        <v>2698.6601717797789</v>
      </c>
      <c r="P557" s="2">
        <v>450.95498789904582</v>
      </c>
      <c r="Q557" s="2">
        <v>0.70535671847521275</v>
      </c>
      <c r="R557" s="2">
        <v>0.15363798980505647</v>
      </c>
      <c r="S557" s="2">
        <v>0.83564217817793629</v>
      </c>
      <c r="T557" s="2">
        <v>0.50350557787046957</v>
      </c>
      <c r="U557" s="2">
        <v>0.17346304576765706</v>
      </c>
      <c r="V557" s="2">
        <v>0.33499600274600594</v>
      </c>
      <c r="W557" s="2">
        <v>56.503245732255166</v>
      </c>
    </row>
    <row r="558" spans="1:23" x14ac:dyDescent="0.25">
      <c r="A558" s="2" t="s">
        <v>120</v>
      </c>
      <c r="B558" s="2" t="s">
        <v>386</v>
      </c>
      <c r="C558" s="2">
        <v>51</v>
      </c>
      <c r="D558" s="2">
        <v>39</v>
      </c>
      <c r="E558" s="2" t="s">
        <v>322</v>
      </c>
      <c r="F558" s="2" t="s">
        <v>23</v>
      </c>
      <c r="G558" s="2" t="s">
        <v>355</v>
      </c>
      <c r="H558" s="2" t="s">
        <v>41</v>
      </c>
      <c r="I558" s="2" t="s">
        <v>356</v>
      </c>
      <c r="J558" s="2" t="s">
        <v>193</v>
      </c>
      <c r="K558" s="2" t="s">
        <v>25</v>
      </c>
      <c r="L558" s="2">
        <v>40</v>
      </c>
      <c r="M558" s="2">
        <v>89468</v>
      </c>
      <c r="N558" s="13">
        <v>2498.2604907232458</v>
      </c>
      <c r="O558" s="2">
        <v>3400.5911960089388</v>
      </c>
      <c r="P558" s="2">
        <v>568.24996999694611</v>
      </c>
      <c r="Q558" s="2">
        <v>0.7311328849626948</v>
      </c>
      <c r="R558" s="2">
        <v>9.7222937977253329E-2</v>
      </c>
      <c r="S558" s="2">
        <v>0.88069395113238391</v>
      </c>
      <c r="T558" s="2">
        <v>0.53507831858238097</v>
      </c>
      <c r="U558" s="2">
        <v>0.14746081725272212</v>
      </c>
      <c r="V558" s="2">
        <v>0.25022903630875576</v>
      </c>
      <c r="W558" s="2">
        <v>73.651909062458088</v>
      </c>
    </row>
    <row r="559" spans="1:23" x14ac:dyDescent="0.25">
      <c r="A559" s="2" t="s">
        <v>120</v>
      </c>
      <c r="B559" s="2" t="s">
        <v>386</v>
      </c>
      <c r="C559" s="2">
        <v>51</v>
      </c>
      <c r="D559" s="2">
        <v>39</v>
      </c>
      <c r="E559" s="2" t="s">
        <v>322</v>
      </c>
      <c r="F559" s="2" t="s">
        <v>23</v>
      </c>
      <c r="G559" s="2" t="s">
        <v>357</v>
      </c>
      <c r="H559" s="2" t="s">
        <v>42</v>
      </c>
      <c r="I559" s="2" t="s">
        <v>358</v>
      </c>
      <c r="J559" s="2" t="s">
        <v>212</v>
      </c>
      <c r="K559" s="2" t="s">
        <v>25</v>
      </c>
      <c r="L559" s="2">
        <v>40</v>
      </c>
      <c r="M559" s="2">
        <v>88442</v>
      </c>
      <c r="N559" s="13">
        <v>2469.6109706324642</v>
      </c>
      <c r="O559" s="2">
        <v>3209.7972567695956</v>
      </c>
      <c r="P559" s="2">
        <v>536.36767541957965</v>
      </c>
      <c r="Q559" s="2">
        <v>0.69571989333165518</v>
      </c>
      <c r="R559" s="2">
        <v>0.10787311403529144</v>
      </c>
      <c r="S559" s="2">
        <v>0.84734456968265859</v>
      </c>
      <c r="T559" s="2">
        <v>0.60544565498544889</v>
      </c>
      <c r="U559" s="2">
        <v>0.18626497102659698</v>
      </c>
      <c r="V559" s="2">
        <v>0.30534496539732109</v>
      </c>
      <c r="W559" s="2">
        <v>71.347821170936882</v>
      </c>
    </row>
    <row r="560" spans="1:23" x14ac:dyDescent="0.25">
      <c r="A560" s="2" t="s">
        <v>120</v>
      </c>
      <c r="B560" s="2" t="s">
        <v>386</v>
      </c>
      <c r="C560" s="2">
        <v>51</v>
      </c>
      <c r="D560" s="2">
        <v>39</v>
      </c>
      <c r="E560" s="2" t="s">
        <v>322</v>
      </c>
      <c r="F560" s="2" t="s">
        <v>23</v>
      </c>
      <c r="G560" s="2" t="s">
        <v>359</v>
      </c>
      <c r="H560" s="2" t="s">
        <v>43</v>
      </c>
      <c r="I560" s="2" t="s">
        <v>360</v>
      </c>
      <c r="J560" s="2" t="s">
        <v>183</v>
      </c>
      <c r="K560" s="2" t="s">
        <v>25</v>
      </c>
      <c r="L560" s="2">
        <v>40</v>
      </c>
      <c r="M560" s="2">
        <v>92832</v>
      </c>
      <c r="N560" s="13">
        <v>2592.1951745296683</v>
      </c>
      <c r="O560" s="2">
        <v>3066.7261889577549</v>
      </c>
      <c r="P560" s="2">
        <v>512.46002957055009</v>
      </c>
      <c r="Q560" s="2">
        <v>0.73050622053997905</v>
      </c>
      <c r="R560" s="2">
        <v>0.12403880319262295</v>
      </c>
      <c r="S560" s="2">
        <v>0.84883518357455801</v>
      </c>
      <c r="T560" s="2">
        <v>0.77791159723312442</v>
      </c>
      <c r="U560" s="2">
        <v>0.17683324187131294</v>
      </c>
      <c r="V560" s="2">
        <v>0.30278522890178405</v>
      </c>
      <c r="W560" s="2">
        <v>102.65392321613237</v>
      </c>
    </row>
    <row r="561" spans="1:23" x14ac:dyDescent="0.25">
      <c r="A561" s="2" t="s">
        <v>120</v>
      </c>
      <c r="B561" s="2" t="s">
        <v>386</v>
      </c>
      <c r="C561" s="2">
        <v>51</v>
      </c>
      <c r="D561" s="2">
        <v>39</v>
      </c>
      <c r="E561" s="2" t="s">
        <v>322</v>
      </c>
      <c r="F561" s="2" t="s">
        <v>23</v>
      </c>
      <c r="G561" s="2" t="s">
        <v>361</v>
      </c>
      <c r="H561" s="2" t="s">
        <v>44</v>
      </c>
      <c r="I561" s="2" t="s">
        <v>362</v>
      </c>
      <c r="J561" s="2" t="s">
        <v>183</v>
      </c>
      <c r="K561" s="2" t="s">
        <v>25</v>
      </c>
      <c r="L561" s="2">
        <v>40</v>
      </c>
      <c r="M561" s="2">
        <v>86899</v>
      </c>
      <c r="N561" s="13">
        <v>2426.5249964608502</v>
      </c>
      <c r="O561" s="2">
        <v>3217.5617587574193</v>
      </c>
      <c r="P561" s="2">
        <v>537.66514923142756</v>
      </c>
      <c r="Q561" s="2">
        <v>0.71269580907077834</v>
      </c>
      <c r="R561" s="2">
        <v>0.10548017934986566</v>
      </c>
      <c r="S561" s="2">
        <v>0.85888015819693297</v>
      </c>
      <c r="T561" s="2">
        <v>0.79810860048264565</v>
      </c>
      <c r="U561" s="2">
        <v>0.15794832746011228</v>
      </c>
      <c r="V561" s="2">
        <v>0.39124518134730757</v>
      </c>
      <c r="W561" s="2">
        <v>110.37421604391305</v>
      </c>
    </row>
    <row r="562" spans="1:23" s="43" customFormat="1" x14ac:dyDescent="0.25">
      <c r="A562" s="42" t="s">
        <v>122</v>
      </c>
      <c r="B562" s="42" t="s">
        <v>387</v>
      </c>
      <c r="C562" s="42">
        <v>51</v>
      </c>
      <c r="D562" s="42">
        <v>40</v>
      </c>
      <c r="E562" s="42" t="s">
        <v>322</v>
      </c>
      <c r="F562" s="42" t="s">
        <v>23</v>
      </c>
      <c r="G562" s="42" t="s">
        <v>323</v>
      </c>
      <c r="H562" s="42" t="s">
        <v>24</v>
      </c>
      <c r="I562" s="42" t="s">
        <v>324</v>
      </c>
      <c r="J562" s="42" t="s">
        <v>188</v>
      </c>
      <c r="K562" s="42" t="s">
        <v>25</v>
      </c>
      <c r="L562" s="42">
        <v>40</v>
      </c>
      <c r="M562" s="42">
        <v>79327</v>
      </c>
      <c r="N562" s="13">
        <v>2215.0881873698186</v>
      </c>
      <c r="O562" s="42">
        <v>2907.1597385038763</v>
      </c>
      <c r="P562" s="42">
        <v>485.79595104521792</v>
      </c>
      <c r="Q562" s="42">
        <v>0.65988154457883441</v>
      </c>
      <c r="R562" s="42">
        <v>0.11794868505990225</v>
      </c>
      <c r="S562" s="42">
        <v>0.88786030261572269</v>
      </c>
      <c r="T562" s="42">
        <v>0.61208506169880672</v>
      </c>
      <c r="U562" s="42">
        <v>0.14859039032592752</v>
      </c>
      <c r="V562" s="42">
        <v>0.33537793131621835</v>
      </c>
      <c r="W562" s="42">
        <v>139.03262445321266</v>
      </c>
    </row>
    <row r="563" spans="1:23" s="43" customFormat="1" x14ac:dyDescent="0.25">
      <c r="A563" s="42" t="s">
        <v>122</v>
      </c>
      <c r="B563" s="42" t="s">
        <v>387</v>
      </c>
      <c r="C563" s="42">
        <v>51</v>
      </c>
      <c r="D563" s="42">
        <v>40</v>
      </c>
      <c r="E563" s="42" t="s">
        <v>322</v>
      </c>
      <c r="F563" s="42" t="s">
        <v>23</v>
      </c>
      <c r="G563" s="42" t="s">
        <v>325</v>
      </c>
      <c r="H563" s="42" t="s">
        <v>26</v>
      </c>
      <c r="I563" s="42" t="s">
        <v>326</v>
      </c>
      <c r="J563" s="42" t="s">
        <v>61</v>
      </c>
      <c r="K563" s="42" t="s">
        <v>25</v>
      </c>
      <c r="L563" s="42">
        <v>40</v>
      </c>
      <c r="M563" s="42">
        <v>83792</v>
      </c>
      <c r="N563" s="13">
        <v>2339.7666544315534</v>
      </c>
      <c r="O563" s="42">
        <v>3463.7526676164034</v>
      </c>
      <c r="P563" s="42">
        <v>578.80445957747213</v>
      </c>
      <c r="Q563" s="42">
        <v>0.67285516975556481</v>
      </c>
      <c r="R563" s="42">
        <v>8.7764457781010247E-2</v>
      </c>
      <c r="S563" s="42">
        <v>0.85902464026045577</v>
      </c>
      <c r="T563" s="42">
        <v>0.63010147313808174</v>
      </c>
      <c r="U563" s="42">
        <v>0.16233100476140827</v>
      </c>
      <c r="V563" s="42">
        <v>0.29552760492251351</v>
      </c>
      <c r="W563" s="42">
        <v>66.751300840175674</v>
      </c>
    </row>
    <row r="564" spans="1:23" s="43" customFormat="1" x14ac:dyDescent="0.25">
      <c r="A564" s="42" t="s">
        <v>122</v>
      </c>
      <c r="B564" s="42" t="s">
        <v>387</v>
      </c>
      <c r="C564" s="42">
        <v>51</v>
      </c>
      <c r="D564" s="42">
        <v>40</v>
      </c>
      <c r="E564" s="42" t="s">
        <v>322</v>
      </c>
      <c r="F564" s="42" t="s">
        <v>23</v>
      </c>
      <c r="G564" s="42" t="s">
        <v>327</v>
      </c>
      <c r="H564" s="42" t="s">
        <v>27</v>
      </c>
      <c r="I564" s="42" t="s">
        <v>328</v>
      </c>
      <c r="J564" s="42" t="s">
        <v>183</v>
      </c>
      <c r="K564" s="42" t="s">
        <v>25</v>
      </c>
      <c r="L564" s="42">
        <v>40</v>
      </c>
      <c r="M564" s="42">
        <v>88801</v>
      </c>
      <c r="N564" s="13">
        <v>2479.6355103133519</v>
      </c>
      <c r="O564" s="42">
        <v>3026.708945015047</v>
      </c>
      <c r="P564" s="42">
        <v>505.77301653102552</v>
      </c>
      <c r="Q564" s="42">
        <v>0.72728091728091726</v>
      </c>
      <c r="R564" s="42">
        <v>0.1218109695534435</v>
      </c>
      <c r="S564" s="42">
        <v>0.84464116411669143</v>
      </c>
      <c r="T564" s="42">
        <v>0.77435464640016938</v>
      </c>
      <c r="U564" s="42">
        <v>0.17709123693395343</v>
      </c>
      <c r="V564" s="42">
        <v>0.17169186231777434</v>
      </c>
      <c r="W564" s="42">
        <v>88.41346381234446</v>
      </c>
    </row>
    <row r="565" spans="1:23" s="43" customFormat="1" x14ac:dyDescent="0.25">
      <c r="A565" s="42" t="s">
        <v>122</v>
      </c>
      <c r="B565" s="42" t="s">
        <v>387</v>
      </c>
      <c r="C565" s="42">
        <v>51</v>
      </c>
      <c r="D565" s="42">
        <v>40</v>
      </c>
      <c r="E565" s="42" t="s">
        <v>322</v>
      </c>
      <c r="F565" s="42" t="s">
        <v>23</v>
      </c>
      <c r="G565" s="42" t="s">
        <v>329</v>
      </c>
      <c r="H565" s="42" t="s">
        <v>28</v>
      </c>
      <c r="I565" s="42" t="s">
        <v>330</v>
      </c>
      <c r="J565" s="42" t="s">
        <v>188</v>
      </c>
      <c r="K565" s="42" t="s">
        <v>25</v>
      </c>
      <c r="L565" s="42">
        <v>40</v>
      </c>
      <c r="M565" s="42">
        <v>96470</v>
      </c>
      <c r="N565" s="13">
        <v>2693.7808997638435</v>
      </c>
      <c r="O565" s="42">
        <v>3202.1576464628183</v>
      </c>
      <c r="P565" s="42">
        <v>535.09107141827849</v>
      </c>
      <c r="Q565" s="42">
        <v>0.75078604115431313</v>
      </c>
      <c r="R565" s="42">
        <v>0.11822701497308562</v>
      </c>
      <c r="S565" s="42">
        <v>0.79975488536347128</v>
      </c>
      <c r="T565" s="42">
        <v>0.44175295228537853</v>
      </c>
      <c r="U565" s="42">
        <v>0.19349489250758645</v>
      </c>
      <c r="V565" s="42">
        <v>0.39937457555867195</v>
      </c>
      <c r="W565" s="42">
        <v>70.505483570021767</v>
      </c>
    </row>
    <row r="566" spans="1:23" s="43" customFormat="1" x14ac:dyDescent="0.25">
      <c r="A566" s="42" t="s">
        <v>122</v>
      </c>
      <c r="B566" s="42" t="s">
        <v>387</v>
      </c>
      <c r="C566" s="42">
        <v>51</v>
      </c>
      <c r="D566" s="42">
        <v>40</v>
      </c>
      <c r="E566" s="42" t="s">
        <v>322</v>
      </c>
      <c r="F566" s="42" t="s">
        <v>23</v>
      </c>
      <c r="G566" s="42" t="s">
        <v>331</v>
      </c>
      <c r="H566" s="42" t="s">
        <v>29</v>
      </c>
      <c r="I566" s="42" t="s">
        <v>332</v>
      </c>
      <c r="J566" s="42" t="s">
        <v>188</v>
      </c>
      <c r="K566" s="42" t="s">
        <v>25</v>
      </c>
      <c r="L566" s="42">
        <v>40</v>
      </c>
      <c r="M566" s="42">
        <v>100548</v>
      </c>
      <c r="N566" s="13">
        <v>2807.6529688965993</v>
      </c>
      <c r="O566" s="42">
        <v>3175.7312395916365</v>
      </c>
      <c r="P566" s="42">
        <v>530.67513194007824</v>
      </c>
      <c r="Q566" s="42">
        <v>0.78559876239364324</v>
      </c>
      <c r="R566" s="42">
        <v>0.12528405978010851</v>
      </c>
      <c r="S566" s="42">
        <v>0.80751350094511409</v>
      </c>
      <c r="T566" s="42">
        <v>0.45696265599718705</v>
      </c>
      <c r="U566" s="42">
        <v>0.19016674525268978</v>
      </c>
      <c r="V566" s="42">
        <v>0.28071838062053334</v>
      </c>
      <c r="W566" s="42">
        <v>124.49222262004217</v>
      </c>
    </row>
    <row r="567" spans="1:23" s="43" customFormat="1" x14ac:dyDescent="0.25">
      <c r="A567" s="42" t="s">
        <v>122</v>
      </c>
      <c r="B567" s="42" t="s">
        <v>387</v>
      </c>
      <c r="C567" s="42">
        <v>51</v>
      </c>
      <c r="D567" s="42">
        <v>40</v>
      </c>
      <c r="E567" s="42" t="s">
        <v>322</v>
      </c>
      <c r="F567" s="42" t="s">
        <v>23</v>
      </c>
      <c r="G567" s="42" t="s">
        <v>333</v>
      </c>
      <c r="H567" s="42" t="s">
        <v>30</v>
      </c>
      <c r="I567" s="42" t="s">
        <v>334</v>
      </c>
      <c r="J567" s="42" t="s">
        <v>212</v>
      </c>
      <c r="K567" s="42" t="s">
        <v>25</v>
      </c>
      <c r="L567" s="42">
        <v>40</v>
      </c>
      <c r="M567" s="42">
        <v>87316</v>
      </c>
      <c r="N567" s="13">
        <v>2438.1690996556417</v>
      </c>
      <c r="O567" s="42">
        <v>2849.10382259368</v>
      </c>
      <c r="P567" s="42">
        <v>476.09461660877258</v>
      </c>
      <c r="Q567" s="42">
        <v>0.71853784181897484</v>
      </c>
      <c r="R567" s="42">
        <v>0.13517212628792372</v>
      </c>
      <c r="S567" s="42">
        <v>0.86870012403523955</v>
      </c>
      <c r="T567" s="42">
        <v>0.81383767864443146</v>
      </c>
      <c r="U567" s="42">
        <v>0.16607471131021434</v>
      </c>
      <c r="V567" s="42">
        <v>0.32251835486288377</v>
      </c>
      <c r="W567" s="42">
        <v>88.192599294516469</v>
      </c>
    </row>
    <row r="568" spans="1:23" s="43" customFormat="1" x14ac:dyDescent="0.25">
      <c r="A568" s="42" t="s">
        <v>122</v>
      </c>
      <c r="B568" s="42" t="s">
        <v>387</v>
      </c>
      <c r="C568" s="42">
        <v>51</v>
      </c>
      <c r="D568" s="42">
        <v>40</v>
      </c>
      <c r="E568" s="42" t="s">
        <v>322</v>
      </c>
      <c r="F568" s="42" t="s">
        <v>23</v>
      </c>
      <c r="G568" s="42" t="s">
        <v>335</v>
      </c>
      <c r="H568" s="42" t="s">
        <v>31</v>
      </c>
      <c r="I568" s="42" t="s">
        <v>336</v>
      </c>
      <c r="J568" s="42" t="s">
        <v>193</v>
      </c>
      <c r="K568" s="42" t="s">
        <v>25</v>
      </c>
      <c r="L568" s="42">
        <v>40</v>
      </c>
      <c r="M568" s="42">
        <v>89956</v>
      </c>
      <c r="N568" s="13">
        <v>2511.8871630471267</v>
      </c>
      <c r="O568" s="42">
        <v>3183.2602435672511</v>
      </c>
      <c r="P568" s="42">
        <v>531.93325325976843</v>
      </c>
      <c r="Q568" s="42">
        <v>0.75229772109554671</v>
      </c>
      <c r="R568" s="42">
        <v>0.1115567129616126</v>
      </c>
      <c r="S568" s="42">
        <v>0.87561981493980745</v>
      </c>
      <c r="T568" s="42">
        <v>0.4501305089701485</v>
      </c>
      <c r="U568" s="42">
        <v>0.17757767428295404</v>
      </c>
      <c r="V568" s="42">
        <v>0.48530742396011983</v>
      </c>
      <c r="W568" s="42">
        <v>109.5348948374761</v>
      </c>
    </row>
    <row r="569" spans="1:23" s="43" customFormat="1" x14ac:dyDescent="0.25">
      <c r="A569" s="42" t="s">
        <v>122</v>
      </c>
      <c r="B569" s="42" t="s">
        <v>387</v>
      </c>
      <c r="C569" s="42">
        <v>51</v>
      </c>
      <c r="D569" s="42">
        <v>40</v>
      </c>
      <c r="E569" s="42" t="s">
        <v>322</v>
      </c>
      <c r="F569" s="42" t="s">
        <v>23</v>
      </c>
      <c r="G569" s="42" t="s">
        <v>337</v>
      </c>
      <c r="H569" s="42" t="s">
        <v>32</v>
      </c>
      <c r="I569" s="42" t="s">
        <v>338</v>
      </c>
      <c r="J569" s="42" t="s">
        <v>212</v>
      </c>
      <c r="K569" s="42" t="s">
        <v>25</v>
      </c>
      <c r="L569" s="42">
        <v>40</v>
      </c>
      <c r="M569" s="42">
        <v>91636</v>
      </c>
      <c r="N569" s="13">
        <v>2558.7986579326171</v>
      </c>
      <c r="O569" s="42">
        <v>2741.0621920333515</v>
      </c>
      <c r="P569" s="42">
        <v>458.04050490126042</v>
      </c>
      <c r="Q569" s="42">
        <v>0.74875188952894556</v>
      </c>
      <c r="R569" s="42">
        <v>0.15326331287156147</v>
      </c>
      <c r="S569" s="42">
        <v>0.83928428223597118</v>
      </c>
      <c r="T569" s="42">
        <v>0.66495239828959329</v>
      </c>
      <c r="U569" s="42">
        <v>0.17670131398313393</v>
      </c>
      <c r="V569" s="42">
        <v>0.28412591847113244</v>
      </c>
      <c r="W569" s="42">
        <v>81.928499716268718</v>
      </c>
    </row>
    <row r="570" spans="1:23" s="43" customFormat="1" x14ac:dyDescent="0.25">
      <c r="A570" s="42" t="s">
        <v>122</v>
      </c>
      <c r="B570" s="42" t="s">
        <v>387</v>
      </c>
      <c r="C570" s="42">
        <v>51</v>
      </c>
      <c r="D570" s="42">
        <v>40</v>
      </c>
      <c r="E570" s="42" t="s">
        <v>322</v>
      </c>
      <c r="F570" s="42" t="s">
        <v>23</v>
      </c>
      <c r="G570" s="42" t="s">
        <v>339</v>
      </c>
      <c r="H570" s="42" t="s">
        <v>33</v>
      </c>
      <c r="I570" s="42" t="s">
        <v>340</v>
      </c>
      <c r="J570" s="42" t="s">
        <v>61</v>
      </c>
      <c r="K570" s="42" t="s">
        <v>25</v>
      </c>
      <c r="L570" s="42">
        <v>40</v>
      </c>
      <c r="M570" s="42">
        <v>98479</v>
      </c>
      <c r="N570" s="13">
        <v>2749.8792290644092</v>
      </c>
      <c r="O570" s="42">
        <v>2549.6824663563816</v>
      </c>
      <c r="P570" s="42">
        <v>426.06032348410071</v>
      </c>
      <c r="Q570" s="42">
        <v>0.76203852016930917</v>
      </c>
      <c r="R570" s="42">
        <v>0.19036245591807568</v>
      </c>
      <c r="S570" s="42">
        <v>0.79995676320696907</v>
      </c>
      <c r="T570" s="42">
        <v>0.63638818996624258</v>
      </c>
      <c r="U570" s="42">
        <v>0.19599730997437664</v>
      </c>
      <c r="V570" s="42">
        <v>0.28995344826439168</v>
      </c>
      <c r="W570" s="42">
        <v>130.58008306339423</v>
      </c>
    </row>
    <row r="571" spans="1:23" s="43" customFormat="1" x14ac:dyDescent="0.25">
      <c r="A571" s="42" t="s">
        <v>122</v>
      </c>
      <c r="B571" s="42" t="s">
        <v>387</v>
      </c>
      <c r="C571" s="42">
        <v>51</v>
      </c>
      <c r="D571" s="42">
        <v>40</v>
      </c>
      <c r="E571" s="42" t="s">
        <v>322</v>
      </c>
      <c r="F571" s="42" t="s">
        <v>23</v>
      </c>
      <c r="G571" s="42" t="s">
        <v>341</v>
      </c>
      <c r="H571" s="42" t="s">
        <v>34</v>
      </c>
      <c r="I571" s="42" t="s">
        <v>342</v>
      </c>
      <c r="J571" s="42" t="s">
        <v>183</v>
      </c>
      <c r="K571" s="42" t="s">
        <v>25</v>
      </c>
      <c r="L571" s="42">
        <v>40</v>
      </c>
      <c r="M571" s="42">
        <v>99807</v>
      </c>
      <c r="N571" s="13">
        <v>2786.9616488310348</v>
      </c>
      <c r="O571" s="42">
        <v>2533.4570696119777</v>
      </c>
      <c r="P571" s="42">
        <v>423.34900633900634</v>
      </c>
      <c r="Q571" s="42">
        <v>0.80855976279589759</v>
      </c>
      <c r="R571" s="42">
        <v>0.19540864216651344</v>
      </c>
      <c r="S571" s="42">
        <v>0.86780618121220598</v>
      </c>
      <c r="T571" s="42">
        <v>0.64169603795985308</v>
      </c>
      <c r="U571" s="42">
        <v>0.15736227191178401</v>
      </c>
      <c r="V571" s="42">
        <v>0.30079959826945518</v>
      </c>
      <c r="W571" s="42">
        <v>106.41619325297825</v>
      </c>
    </row>
    <row r="572" spans="1:23" s="43" customFormat="1" x14ac:dyDescent="0.25">
      <c r="A572" s="42" t="s">
        <v>122</v>
      </c>
      <c r="B572" s="42" t="s">
        <v>387</v>
      </c>
      <c r="C572" s="42">
        <v>51</v>
      </c>
      <c r="D572" s="42">
        <v>40</v>
      </c>
      <c r="E572" s="42" t="s">
        <v>322</v>
      </c>
      <c r="F572" s="42" t="s">
        <v>23</v>
      </c>
      <c r="G572" s="42" t="s">
        <v>343</v>
      </c>
      <c r="H572" s="42" t="s">
        <v>35</v>
      </c>
      <c r="I572" s="42" t="s">
        <v>344</v>
      </c>
      <c r="J572" s="42" t="s">
        <v>61</v>
      </c>
      <c r="K572" s="42" t="s">
        <v>25</v>
      </c>
      <c r="L572" s="42">
        <v>40</v>
      </c>
      <c r="M572" s="42">
        <v>92040</v>
      </c>
      <c r="N572" s="13">
        <v>2570.0797555122231</v>
      </c>
      <c r="O572" s="42">
        <v>2872.6530291048566</v>
      </c>
      <c r="P572" s="42">
        <v>480.02976644658122</v>
      </c>
      <c r="Q572" s="42">
        <v>0.74381167115184132</v>
      </c>
      <c r="R572" s="42">
        <v>0.14015872155393957</v>
      </c>
      <c r="S572" s="42">
        <v>0.8518830698652714</v>
      </c>
      <c r="T572" s="42">
        <v>0.68166027268095875</v>
      </c>
      <c r="U572" s="42">
        <v>0.18783462752189484</v>
      </c>
      <c r="V572" s="42">
        <v>0.27368652337883553</v>
      </c>
      <c r="W572" s="42">
        <v>81.093263798348545</v>
      </c>
    </row>
    <row r="573" spans="1:23" s="45" customFormat="1" x14ac:dyDescent="0.25">
      <c r="A573" s="44" t="s">
        <v>122</v>
      </c>
      <c r="B573" s="44" t="s">
        <v>387</v>
      </c>
      <c r="C573" s="44">
        <v>51</v>
      </c>
      <c r="D573" s="44">
        <v>40</v>
      </c>
      <c r="E573" s="44" t="s">
        <v>322</v>
      </c>
      <c r="F573" s="44" t="s">
        <v>23</v>
      </c>
      <c r="G573" s="44" t="s">
        <v>345</v>
      </c>
      <c r="H573" s="44" t="s">
        <v>36</v>
      </c>
      <c r="I573" s="44" t="s">
        <v>346</v>
      </c>
      <c r="J573" s="44" t="s">
        <v>193</v>
      </c>
      <c r="K573" s="44" t="s">
        <v>25</v>
      </c>
      <c r="L573" s="44">
        <v>40</v>
      </c>
      <c r="M573" s="44">
        <v>81139</v>
      </c>
      <c r="N573" s="16">
        <v>2265.6855854248834</v>
      </c>
      <c r="O573" s="44">
        <v>2687.2459582174201</v>
      </c>
      <c r="P573" s="44">
        <v>449.0476352828415</v>
      </c>
      <c r="Q573" s="44">
        <v>0.66312245114785184</v>
      </c>
      <c r="R573" s="44">
        <v>0.14119674278133923</v>
      </c>
      <c r="S573" s="44">
        <v>0.8440723545462141</v>
      </c>
      <c r="T573" s="44">
        <v>0.54286294264178403</v>
      </c>
      <c r="U573" s="44">
        <v>0.16027393624080907</v>
      </c>
      <c r="V573" s="44">
        <v>0.3301533603063459</v>
      </c>
      <c r="W573" s="44">
        <v>77.831486707994927</v>
      </c>
    </row>
    <row r="574" spans="1:23" s="43" customFormat="1" x14ac:dyDescent="0.25">
      <c r="A574" s="42" t="s">
        <v>122</v>
      </c>
      <c r="B574" s="42" t="s">
        <v>387</v>
      </c>
      <c r="C574" s="42">
        <v>51</v>
      </c>
      <c r="D574" s="42">
        <v>40</v>
      </c>
      <c r="E574" s="42" t="s">
        <v>322</v>
      </c>
      <c r="F574" s="42" t="s">
        <v>23</v>
      </c>
      <c r="G574" s="42" t="s">
        <v>347</v>
      </c>
      <c r="H574" s="42" t="s">
        <v>37</v>
      </c>
      <c r="I574" s="42" t="s">
        <v>348</v>
      </c>
      <c r="J574" s="42" t="s">
        <v>61</v>
      </c>
      <c r="K574" s="42" t="s">
        <v>25</v>
      </c>
      <c r="L574" s="42">
        <v>40</v>
      </c>
      <c r="M574" s="42">
        <v>96459</v>
      </c>
      <c r="N574" s="13">
        <v>2693.4737411663787</v>
      </c>
      <c r="O574" s="42">
        <v>3145.9322497184207</v>
      </c>
      <c r="P574" s="42">
        <v>525.69562275318515</v>
      </c>
      <c r="Q574" s="42">
        <v>0.74629209832032251</v>
      </c>
      <c r="R574" s="42">
        <v>0.12247681619238178</v>
      </c>
      <c r="S574" s="42">
        <v>0.8003445375498498</v>
      </c>
      <c r="T574" s="42">
        <v>0.37070607359431518</v>
      </c>
      <c r="U574" s="42">
        <v>0.19697176141976361</v>
      </c>
      <c r="V574" s="42">
        <v>0.20837495119208155</v>
      </c>
      <c r="W574" s="42">
        <v>100.14269275028769</v>
      </c>
    </row>
    <row r="575" spans="1:23" s="43" customFormat="1" x14ac:dyDescent="0.25">
      <c r="A575" s="42" t="s">
        <v>122</v>
      </c>
      <c r="B575" s="42" t="s">
        <v>387</v>
      </c>
      <c r="C575" s="42">
        <v>51</v>
      </c>
      <c r="D575" s="42">
        <v>40</v>
      </c>
      <c r="E575" s="42" t="s">
        <v>322</v>
      </c>
      <c r="F575" s="42" t="s">
        <v>23</v>
      </c>
      <c r="G575" s="42" t="s">
        <v>349</v>
      </c>
      <c r="H575" s="42" t="s">
        <v>38</v>
      </c>
      <c r="I575" s="42" t="s">
        <v>350</v>
      </c>
      <c r="J575" s="42" t="s">
        <v>212</v>
      </c>
      <c r="K575" s="42" t="s">
        <v>25</v>
      </c>
      <c r="L575" s="42">
        <v>40</v>
      </c>
      <c r="M575" s="42">
        <v>96863</v>
      </c>
      <c r="N575" s="13">
        <v>2704.7548387459847</v>
      </c>
      <c r="O575" s="42">
        <v>2417.716954241801</v>
      </c>
      <c r="P575" s="42">
        <v>404.00845250715048</v>
      </c>
      <c r="Q575" s="42">
        <v>0.75427899515644226</v>
      </c>
      <c r="R575" s="42">
        <v>0.20823650581056991</v>
      </c>
      <c r="S575" s="42">
        <v>0.80450309027394584</v>
      </c>
      <c r="T575" s="42">
        <v>0.38007235510582071</v>
      </c>
      <c r="U575" s="42">
        <v>0.19910332353218521</v>
      </c>
      <c r="V575" s="42">
        <v>0.40233924253978276</v>
      </c>
      <c r="W575" s="42">
        <v>91.741542178127872</v>
      </c>
    </row>
    <row r="576" spans="1:23" s="43" customFormat="1" x14ac:dyDescent="0.25">
      <c r="A576" s="42" t="s">
        <v>122</v>
      </c>
      <c r="B576" s="42" t="s">
        <v>387</v>
      </c>
      <c r="C576" s="42">
        <v>51</v>
      </c>
      <c r="D576" s="42">
        <v>40</v>
      </c>
      <c r="E576" s="42" t="s">
        <v>322</v>
      </c>
      <c r="F576" s="42" t="s">
        <v>23</v>
      </c>
      <c r="G576" s="42" t="s">
        <v>351</v>
      </c>
      <c r="H576" s="42" t="s">
        <v>39</v>
      </c>
      <c r="I576" s="42" t="s">
        <v>352</v>
      </c>
      <c r="J576" s="42" t="s">
        <v>193</v>
      </c>
      <c r="K576" s="42" t="s">
        <v>25</v>
      </c>
      <c r="L576" s="42">
        <v>40</v>
      </c>
      <c r="M576" s="42">
        <v>82102</v>
      </c>
      <c r="N576" s="13">
        <v>2292.5759244574592</v>
      </c>
      <c r="O576" s="42">
        <v>2855.3292193380885</v>
      </c>
      <c r="P576" s="42">
        <v>477.13490087386776</v>
      </c>
      <c r="Q576" s="42">
        <v>0.67208028748946058</v>
      </c>
      <c r="R576" s="42">
        <v>0.12654681569397397</v>
      </c>
      <c r="S576" s="42">
        <v>0.8764565643012171</v>
      </c>
      <c r="T576" s="42">
        <v>0.50829123885746352</v>
      </c>
      <c r="U576" s="42">
        <v>0.14895791124187382</v>
      </c>
      <c r="V576" s="42">
        <v>0.60981467942090151</v>
      </c>
      <c r="W576" s="42">
        <v>91.509110618498937</v>
      </c>
    </row>
    <row r="577" spans="1:23" s="43" customFormat="1" x14ac:dyDescent="0.25">
      <c r="A577" s="42" t="s">
        <v>122</v>
      </c>
      <c r="B577" s="42" t="s">
        <v>387</v>
      </c>
      <c r="C577" s="42">
        <v>51</v>
      </c>
      <c r="D577" s="42">
        <v>40</v>
      </c>
      <c r="E577" s="42" t="s">
        <v>322</v>
      </c>
      <c r="F577" s="42" t="s">
        <v>23</v>
      </c>
      <c r="G577" s="42" t="s">
        <v>353</v>
      </c>
      <c r="H577" s="42" t="s">
        <v>40</v>
      </c>
      <c r="I577" s="42" t="s">
        <v>354</v>
      </c>
      <c r="J577" s="42" t="s">
        <v>188</v>
      </c>
      <c r="K577" s="42" t="s">
        <v>25</v>
      </c>
      <c r="L577" s="42">
        <v>40</v>
      </c>
      <c r="M577" s="42">
        <v>96413</v>
      </c>
      <c r="N577" s="13">
        <v>2692.1892597587998</v>
      </c>
      <c r="O577" s="42">
        <v>2971.3880938411294</v>
      </c>
      <c r="P577" s="42">
        <v>496.52872040490524</v>
      </c>
      <c r="Q577" s="42">
        <v>0.76123138629652443</v>
      </c>
      <c r="R577" s="42">
        <v>0.13722293467516516</v>
      </c>
      <c r="S577" s="42">
        <v>0.84516906533987812</v>
      </c>
      <c r="T577" s="42">
        <v>0.63904762010290361</v>
      </c>
      <c r="U577" s="42">
        <v>0.17334685702988681</v>
      </c>
      <c r="V577" s="42">
        <v>0.27341623478340588</v>
      </c>
      <c r="W577" s="42">
        <v>81.084667005486807</v>
      </c>
    </row>
    <row r="578" spans="1:23" s="43" customFormat="1" x14ac:dyDescent="0.25">
      <c r="A578" s="42" t="s">
        <v>122</v>
      </c>
      <c r="B578" s="42" t="s">
        <v>387</v>
      </c>
      <c r="C578" s="42">
        <v>51</v>
      </c>
      <c r="D578" s="42">
        <v>40</v>
      </c>
      <c r="E578" s="42" t="s">
        <v>322</v>
      </c>
      <c r="F578" s="42" t="s">
        <v>23</v>
      </c>
      <c r="G578" s="42" t="s">
        <v>355</v>
      </c>
      <c r="H578" s="42" t="s">
        <v>41</v>
      </c>
      <c r="I578" s="42" t="s">
        <v>356</v>
      </c>
      <c r="J578" s="42" t="s">
        <v>193</v>
      </c>
      <c r="K578" s="42" t="s">
        <v>25</v>
      </c>
      <c r="L578" s="42">
        <v>40</v>
      </c>
      <c r="M578" s="42">
        <v>98334</v>
      </c>
      <c r="N578" s="13">
        <v>2745.8303202796492</v>
      </c>
      <c r="O578" s="42">
        <v>2887.9911242214689</v>
      </c>
      <c r="P578" s="42">
        <v>482.59281257222386</v>
      </c>
      <c r="Q578" s="42">
        <v>0.77452130969352795</v>
      </c>
      <c r="R578" s="42">
        <v>0.14815689281965233</v>
      </c>
      <c r="S578" s="42">
        <v>0.84752310183832036</v>
      </c>
      <c r="T578" s="42">
        <v>0.83715314545628094</v>
      </c>
      <c r="U578" s="42">
        <v>0.17759527671223471</v>
      </c>
      <c r="V578" s="42">
        <v>0.16835314385447875</v>
      </c>
      <c r="W578" s="42">
        <v>92.503671161551452</v>
      </c>
    </row>
    <row r="579" spans="1:23" s="43" customFormat="1" x14ac:dyDescent="0.25">
      <c r="A579" s="42" t="s">
        <v>122</v>
      </c>
      <c r="B579" s="42" t="s">
        <v>387</v>
      </c>
      <c r="C579" s="42">
        <v>51</v>
      </c>
      <c r="D579" s="42">
        <v>40</v>
      </c>
      <c r="E579" s="42" t="s">
        <v>322</v>
      </c>
      <c r="F579" s="42" t="s">
        <v>23</v>
      </c>
      <c r="G579" s="42" t="s">
        <v>357</v>
      </c>
      <c r="H579" s="42" t="s">
        <v>42</v>
      </c>
      <c r="I579" s="42" t="s">
        <v>358</v>
      </c>
      <c r="J579" s="42" t="s">
        <v>212</v>
      </c>
      <c r="K579" s="42" t="s">
        <v>25</v>
      </c>
      <c r="L579" s="42">
        <v>40</v>
      </c>
      <c r="M579" s="42">
        <v>87886</v>
      </c>
      <c r="N579" s="13">
        <v>2454.085499706076</v>
      </c>
      <c r="O579" s="42">
        <v>3373.66226382079</v>
      </c>
      <c r="P579" s="42">
        <v>563.75005688597741</v>
      </c>
      <c r="Q579" s="42">
        <v>0.68297573068285145</v>
      </c>
      <c r="R579" s="42">
        <v>9.7034541021728704E-2</v>
      </c>
      <c r="S579" s="42">
        <v>0.82054251917092624</v>
      </c>
      <c r="T579" s="42">
        <v>0.71441696254688258</v>
      </c>
      <c r="U579" s="42">
        <v>0.18891711275529341</v>
      </c>
      <c r="V579" s="42">
        <v>0.18110077557949247</v>
      </c>
      <c r="W579" s="42">
        <v>51.671039756047605</v>
      </c>
    </row>
    <row r="580" spans="1:23" s="43" customFormat="1" x14ac:dyDescent="0.25">
      <c r="A580" s="42" t="s">
        <v>122</v>
      </c>
      <c r="B580" s="42" t="s">
        <v>387</v>
      </c>
      <c r="C580" s="42">
        <v>51</v>
      </c>
      <c r="D580" s="42">
        <v>40</v>
      </c>
      <c r="E580" s="42" t="s">
        <v>322</v>
      </c>
      <c r="F580" s="42" t="s">
        <v>23</v>
      </c>
      <c r="G580" s="42" t="s">
        <v>359</v>
      </c>
      <c r="H580" s="42" t="s">
        <v>43</v>
      </c>
      <c r="I580" s="42" t="s">
        <v>360</v>
      </c>
      <c r="J580" s="42" t="s">
        <v>183</v>
      </c>
      <c r="K580" s="42" t="s">
        <v>25</v>
      </c>
      <c r="L580" s="42">
        <v>40</v>
      </c>
      <c r="M580" s="42">
        <v>94233</v>
      </c>
      <c r="N580" s="13">
        <v>2631.316010443104</v>
      </c>
      <c r="O580" s="42">
        <v>3020.7606768431647</v>
      </c>
      <c r="P580" s="42">
        <v>504.77904136159822</v>
      </c>
      <c r="Q580" s="42">
        <v>0.73344489414694891</v>
      </c>
      <c r="R580" s="42">
        <v>0.12977177449840663</v>
      </c>
      <c r="S580" s="42">
        <v>0.8031304085514841</v>
      </c>
      <c r="T580" s="42">
        <v>0.50742448360278869</v>
      </c>
      <c r="U580" s="42">
        <v>0.20545790536765654</v>
      </c>
      <c r="V580" s="42">
        <v>0.21092374295594415</v>
      </c>
      <c r="W580" s="42">
        <v>86.619857162565125</v>
      </c>
    </row>
    <row r="581" spans="1:23" s="43" customFormat="1" x14ac:dyDescent="0.25">
      <c r="A581" s="42" t="s">
        <v>122</v>
      </c>
      <c r="B581" s="42" t="s">
        <v>387</v>
      </c>
      <c r="C581" s="42">
        <v>51</v>
      </c>
      <c r="D581" s="42">
        <v>40</v>
      </c>
      <c r="E581" s="42" t="s">
        <v>322</v>
      </c>
      <c r="F581" s="42" t="s">
        <v>23</v>
      </c>
      <c r="G581" s="42" t="s">
        <v>361</v>
      </c>
      <c r="H581" s="42" t="s">
        <v>44</v>
      </c>
      <c r="I581" s="42" t="s">
        <v>362</v>
      </c>
      <c r="J581" s="42" t="s">
        <v>183</v>
      </c>
      <c r="K581" s="42" t="s">
        <v>25</v>
      </c>
      <c r="L581" s="42">
        <v>40</v>
      </c>
      <c r="M581" s="42">
        <v>91861</v>
      </c>
      <c r="N581" s="13">
        <v>2565.0814474262093</v>
      </c>
      <c r="O581" s="42">
        <v>3053.2531008923438</v>
      </c>
      <c r="P581" s="42">
        <v>510.20863225530633</v>
      </c>
      <c r="Q581" s="42">
        <v>0.74225113122171948</v>
      </c>
      <c r="R581" s="42">
        <v>0.12382701936939219</v>
      </c>
      <c r="S581" s="42">
        <v>0.82862226796549376</v>
      </c>
      <c r="T581" s="42">
        <v>0.53892628984521607</v>
      </c>
      <c r="U581" s="42">
        <v>0.17443356002678037</v>
      </c>
      <c r="V581" s="42">
        <v>0.49815863390912835</v>
      </c>
      <c r="W581" s="42">
        <v>110.01448928272063</v>
      </c>
    </row>
    <row r="582" spans="1:23" x14ac:dyDescent="0.25">
      <c r="A582" s="2" t="s">
        <v>124</v>
      </c>
      <c r="B582" s="2" t="s">
        <v>388</v>
      </c>
      <c r="C582" s="2">
        <v>51</v>
      </c>
      <c r="D582" s="2">
        <v>41</v>
      </c>
      <c r="E582" s="2" t="s">
        <v>322</v>
      </c>
      <c r="F582" s="2" t="s">
        <v>23</v>
      </c>
      <c r="G582" s="2" t="s">
        <v>323</v>
      </c>
      <c r="H582" s="2" t="s">
        <v>24</v>
      </c>
      <c r="I582" s="2" t="s">
        <v>324</v>
      </c>
      <c r="J582" s="2" t="s">
        <v>188</v>
      </c>
      <c r="K582" s="2" t="s">
        <v>25</v>
      </c>
      <c r="L582" s="2">
        <v>40</v>
      </c>
      <c r="M582" s="2">
        <v>84530</v>
      </c>
      <c r="N582" s="13">
        <v>2360.3742039705367</v>
      </c>
      <c r="O582" s="2">
        <v>3187.5272708720036</v>
      </c>
      <c r="P582" s="2">
        <v>532.64628755237834</v>
      </c>
      <c r="Q582" s="2">
        <v>0.68506917148206081</v>
      </c>
      <c r="R582" s="2">
        <v>0.1045473225092264</v>
      </c>
      <c r="S582" s="2">
        <v>0.8753519887527077</v>
      </c>
      <c r="T582" s="2">
        <v>0.61894919343442212</v>
      </c>
      <c r="U582" s="2">
        <v>0.16249747742846865</v>
      </c>
      <c r="V582" s="2">
        <v>0.24005743190031822</v>
      </c>
      <c r="W582" s="2">
        <v>117.08643085295161</v>
      </c>
    </row>
    <row r="583" spans="1:23" x14ac:dyDescent="0.25">
      <c r="A583" s="2" t="s">
        <v>124</v>
      </c>
      <c r="B583" s="2" t="s">
        <v>388</v>
      </c>
      <c r="C583" s="2">
        <v>51</v>
      </c>
      <c r="D583" s="2">
        <v>41</v>
      </c>
      <c r="E583" s="2" t="s">
        <v>322</v>
      </c>
      <c r="F583" s="2" t="s">
        <v>23</v>
      </c>
      <c r="G583" s="2" t="s">
        <v>325</v>
      </c>
      <c r="H583" s="2" t="s">
        <v>26</v>
      </c>
      <c r="I583" s="2" t="s">
        <v>326</v>
      </c>
      <c r="J583" s="2" t="s">
        <v>61</v>
      </c>
      <c r="K583" s="2" t="s">
        <v>25</v>
      </c>
      <c r="L583" s="2">
        <v>40</v>
      </c>
      <c r="M583" s="2">
        <v>88671</v>
      </c>
      <c r="N583" s="13">
        <v>2476.0054541614986</v>
      </c>
      <c r="O583" s="2">
        <v>3373.6450198780904</v>
      </c>
      <c r="P583" s="2">
        <v>563.74717536645426</v>
      </c>
      <c r="Q583" s="2">
        <v>0.70815563754851696</v>
      </c>
      <c r="R583" s="2">
        <v>9.7902256845480928E-2</v>
      </c>
      <c r="S583" s="2">
        <v>0.84667611700203638</v>
      </c>
      <c r="T583" s="2">
        <v>0.58706998467597338</v>
      </c>
      <c r="U583" s="2">
        <v>0.17295963580128929</v>
      </c>
      <c r="V583" s="2">
        <v>0.21167493486674405</v>
      </c>
      <c r="W583" s="2">
        <v>81.181998624127388</v>
      </c>
    </row>
    <row r="584" spans="1:23" x14ac:dyDescent="0.25">
      <c r="A584" s="2" t="s">
        <v>124</v>
      </c>
      <c r="B584" s="2" t="s">
        <v>388</v>
      </c>
      <c r="C584" s="2">
        <v>51</v>
      </c>
      <c r="D584" s="2">
        <v>41</v>
      </c>
      <c r="E584" s="2" t="s">
        <v>322</v>
      </c>
      <c r="F584" s="2" t="s">
        <v>23</v>
      </c>
      <c r="G584" s="2" t="s">
        <v>327</v>
      </c>
      <c r="H584" s="2" t="s">
        <v>27</v>
      </c>
      <c r="I584" s="2" t="s">
        <v>328</v>
      </c>
      <c r="J584" s="2" t="s">
        <v>183</v>
      </c>
      <c r="K584" s="2" t="s">
        <v>25</v>
      </c>
      <c r="L584" s="2">
        <v>40</v>
      </c>
      <c r="M584" s="2">
        <v>94796</v>
      </c>
      <c r="N584" s="13">
        <v>2647.0369459315157</v>
      </c>
      <c r="O584" s="2">
        <v>2725.2215715997822</v>
      </c>
      <c r="P584" s="2">
        <v>455.39348514285098</v>
      </c>
      <c r="Q584" s="2">
        <v>0.75293482232212361</v>
      </c>
      <c r="R584" s="2">
        <v>0.16039699972005078</v>
      </c>
      <c r="S584" s="2">
        <v>0.84243135797072488</v>
      </c>
      <c r="T584" s="2">
        <v>0.82581783476017478</v>
      </c>
      <c r="U584" s="2">
        <v>0.17791039088145369</v>
      </c>
      <c r="V584" s="2">
        <v>0.31755305203894879</v>
      </c>
      <c r="W584" s="2">
        <v>83.889615595594748</v>
      </c>
    </row>
    <row r="585" spans="1:23" x14ac:dyDescent="0.25">
      <c r="A585" s="2" t="s">
        <v>124</v>
      </c>
      <c r="B585" s="2" t="s">
        <v>388</v>
      </c>
      <c r="C585" s="2">
        <v>51</v>
      </c>
      <c r="D585" s="2">
        <v>41</v>
      </c>
      <c r="E585" s="2" t="s">
        <v>322</v>
      </c>
      <c r="F585" s="2" t="s">
        <v>23</v>
      </c>
      <c r="G585" s="2" t="s">
        <v>329</v>
      </c>
      <c r="H585" s="2" t="s">
        <v>28</v>
      </c>
      <c r="I585" s="2" t="s">
        <v>330</v>
      </c>
      <c r="J585" s="2" t="s">
        <v>188</v>
      </c>
      <c r="K585" s="2" t="s">
        <v>25</v>
      </c>
      <c r="L585" s="2">
        <v>40</v>
      </c>
      <c r="M585" s="2">
        <v>95969</v>
      </c>
      <c r="N585" s="13">
        <v>2679.7912218247775</v>
      </c>
      <c r="O585" s="2">
        <v>2939.1038225936823</v>
      </c>
      <c r="P585" s="2">
        <v>491.13391252877295</v>
      </c>
      <c r="Q585" s="2">
        <v>0.74389960312538761</v>
      </c>
      <c r="R585" s="2">
        <v>0.1396082162632177</v>
      </c>
      <c r="S585" s="2">
        <v>0.79049478591902489</v>
      </c>
      <c r="T585" s="2">
        <v>0.61508187116307766</v>
      </c>
      <c r="U585" s="2">
        <v>0.20022365635457215</v>
      </c>
      <c r="V585" s="2">
        <v>0.28145830092768404</v>
      </c>
      <c r="W585" s="2">
        <v>76.638747929018749</v>
      </c>
    </row>
    <row r="586" spans="1:23" x14ac:dyDescent="0.25">
      <c r="A586" s="2" t="s">
        <v>124</v>
      </c>
      <c r="B586" s="2" t="s">
        <v>388</v>
      </c>
      <c r="C586" s="2">
        <v>51</v>
      </c>
      <c r="D586" s="2">
        <v>41</v>
      </c>
      <c r="E586" s="2" t="s">
        <v>322</v>
      </c>
      <c r="F586" s="2" t="s">
        <v>23</v>
      </c>
      <c r="G586" s="2" t="s">
        <v>331</v>
      </c>
      <c r="H586" s="2" t="s">
        <v>29</v>
      </c>
      <c r="I586" s="2" t="s">
        <v>332</v>
      </c>
      <c r="J586" s="2" t="s">
        <v>188</v>
      </c>
      <c r="K586" s="2" t="s">
        <v>25</v>
      </c>
      <c r="L586" s="2">
        <v>40</v>
      </c>
      <c r="M586" s="2">
        <v>100677</v>
      </c>
      <c r="N586" s="13">
        <v>2811.255101539592</v>
      </c>
      <c r="O586" s="2">
        <v>2802.9129137346749</v>
      </c>
      <c r="P586" s="2">
        <v>468.37596386272452</v>
      </c>
      <c r="Q586" s="2">
        <v>0.78121095962691955</v>
      </c>
      <c r="R586" s="2">
        <v>0.16103523853339735</v>
      </c>
      <c r="S586" s="2">
        <v>0.79176389202533959</v>
      </c>
      <c r="T586" s="2">
        <v>0.7917411032957552</v>
      </c>
      <c r="U586" s="2">
        <v>0.20027331738981893</v>
      </c>
      <c r="V586" s="2">
        <v>0.26843899485112316</v>
      </c>
      <c r="W586" s="2">
        <v>101.14009158000337</v>
      </c>
    </row>
    <row r="587" spans="1:23" x14ac:dyDescent="0.25">
      <c r="A587" s="2" t="s">
        <v>124</v>
      </c>
      <c r="B587" s="2" t="s">
        <v>388</v>
      </c>
      <c r="C587" s="2">
        <v>51</v>
      </c>
      <c r="D587" s="2">
        <v>41</v>
      </c>
      <c r="E587" s="2" t="s">
        <v>322</v>
      </c>
      <c r="F587" s="2" t="s">
        <v>23</v>
      </c>
      <c r="G587" s="2" t="s">
        <v>333</v>
      </c>
      <c r="H587" s="2" t="s">
        <v>30</v>
      </c>
      <c r="I587" s="2" t="s">
        <v>334</v>
      </c>
      <c r="J587" s="2" t="s">
        <v>212</v>
      </c>
      <c r="K587" s="2" t="s">
        <v>25</v>
      </c>
      <c r="L587" s="2">
        <v>40</v>
      </c>
      <c r="M587" s="2">
        <v>92478</v>
      </c>
      <c r="N587" s="13">
        <v>2582.3102523930829</v>
      </c>
      <c r="O587" s="2">
        <v>3477.7038943811272</v>
      </c>
      <c r="P587" s="2">
        <v>581.13575544149103</v>
      </c>
      <c r="Q587" s="2">
        <v>0.73521274565922534</v>
      </c>
      <c r="R587" s="2">
        <v>9.6086658236113343E-2</v>
      </c>
      <c r="S587" s="2">
        <v>0.86990619180645745</v>
      </c>
      <c r="T587" s="2">
        <v>0.42184027933088625</v>
      </c>
      <c r="U587" s="2">
        <v>0.16666091963931656</v>
      </c>
      <c r="V587" s="2">
        <v>0.29982092788165554</v>
      </c>
      <c r="W587" s="2">
        <v>87.95501632820779</v>
      </c>
    </row>
    <row r="588" spans="1:23" x14ac:dyDescent="0.25">
      <c r="A588" s="2" t="s">
        <v>124</v>
      </c>
      <c r="B588" s="2" t="s">
        <v>388</v>
      </c>
      <c r="C588" s="2">
        <v>51</v>
      </c>
      <c r="D588" s="2">
        <v>41</v>
      </c>
      <c r="E588" s="2" t="s">
        <v>322</v>
      </c>
      <c r="F588" s="2" t="s">
        <v>23</v>
      </c>
      <c r="G588" s="2" t="s">
        <v>335</v>
      </c>
      <c r="H588" s="2" t="s">
        <v>31</v>
      </c>
      <c r="I588" s="2" t="s">
        <v>336</v>
      </c>
      <c r="J588" s="2" t="s">
        <v>193</v>
      </c>
      <c r="K588" s="2" t="s">
        <v>25</v>
      </c>
      <c r="L588" s="2">
        <v>40</v>
      </c>
      <c r="M588" s="2">
        <v>97765</v>
      </c>
      <c r="N588" s="13">
        <v>2729.9418437380755</v>
      </c>
      <c r="O588" s="2">
        <v>2967.1870837143533</v>
      </c>
      <c r="P588" s="2">
        <v>495.82671779979967</v>
      </c>
      <c r="Q588" s="2">
        <v>0.7786751411754399</v>
      </c>
      <c r="R588" s="2">
        <v>0.13954150702786799</v>
      </c>
      <c r="S588" s="2">
        <v>0.82338547148962005</v>
      </c>
      <c r="T588" s="2">
        <v>0.57258626586405326</v>
      </c>
      <c r="U588" s="2">
        <v>0.17492227799294857</v>
      </c>
      <c r="V588" s="2">
        <v>0.38431730577431705</v>
      </c>
      <c r="W588" s="2">
        <v>138.89658875875824</v>
      </c>
    </row>
    <row r="589" spans="1:23" x14ac:dyDescent="0.25">
      <c r="A589" s="2" t="s">
        <v>124</v>
      </c>
      <c r="B589" s="2" t="s">
        <v>388</v>
      </c>
      <c r="C589" s="2">
        <v>51</v>
      </c>
      <c r="D589" s="2">
        <v>41</v>
      </c>
      <c r="E589" s="2" t="s">
        <v>322</v>
      </c>
      <c r="F589" s="2" t="s">
        <v>23</v>
      </c>
      <c r="G589" s="2" t="s">
        <v>337</v>
      </c>
      <c r="H589" s="2" t="s">
        <v>32</v>
      </c>
      <c r="I589" s="2" t="s">
        <v>338</v>
      </c>
      <c r="J589" s="2" t="s">
        <v>212</v>
      </c>
      <c r="K589" s="2" t="s">
        <v>25</v>
      </c>
      <c r="L589" s="2">
        <v>40</v>
      </c>
      <c r="M589" s="2">
        <v>94719</v>
      </c>
      <c r="N589" s="13">
        <v>2644.8868357492638</v>
      </c>
      <c r="O589" s="2">
        <v>2814.8023074035332</v>
      </c>
      <c r="P589" s="2">
        <v>470.36272063711709</v>
      </c>
      <c r="Q589" s="2">
        <v>0.76023950365596227</v>
      </c>
      <c r="R589" s="2">
        <v>0.15022809897803527</v>
      </c>
      <c r="S589" s="2">
        <v>0.83640205343135143</v>
      </c>
      <c r="T589" s="2">
        <v>0.44611366466571784</v>
      </c>
      <c r="U589" s="2">
        <v>0.16259936579644671</v>
      </c>
      <c r="V589" s="2">
        <v>0.3054196820077047</v>
      </c>
      <c r="W589" s="2">
        <v>77.936728639449314</v>
      </c>
    </row>
    <row r="590" spans="1:23" x14ac:dyDescent="0.25">
      <c r="A590" s="2" t="s">
        <v>124</v>
      </c>
      <c r="B590" s="2" t="s">
        <v>388</v>
      </c>
      <c r="C590" s="2">
        <v>51</v>
      </c>
      <c r="D590" s="2">
        <v>41</v>
      </c>
      <c r="E590" s="2" t="s">
        <v>322</v>
      </c>
      <c r="F590" s="2" t="s">
        <v>23</v>
      </c>
      <c r="G590" s="2" t="s">
        <v>339</v>
      </c>
      <c r="H590" s="2" t="s">
        <v>33</v>
      </c>
      <c r="I590" s="2" t="s">
        <v>340</v>
      </c>
      <c r="J590" s="2" t="s">
        <v>61</v>
      </c>
      <c r="K590" s="2" t="s">
        <v>25</v>
      </c>
      <c r="L590" s="2">
        <v>40</v>
      </c>
      <c r="M590" s="2">
        <v>100787</v>
      </c>
      <c r="N590" s="13">
        <v>2814.3266875142376</v>
      </c>
      <c r="O590" s="2">
        <v>2528.6702730475522</v>
      </c>
      <c r="P590" s="2">
        <v>422.54911689410375</v>
      </c>
      <c r="Q590" s="2">
        <v>0.78160357970980776</v>
      </c>
      <c r="R590" s="2">
        <v>0.19807514213704353</v>
      </c>
      <c r="S590" s="2">
        <v>0.79218063697117835</v>
      </c>
      <c r="T590" s="2">
        <v>0.62619890808925982</v>
      </c>
      <c r="U590" s="2">
        <v>0.19713169966405758</v>
      </c>
      <c r="V590" s="2">
        <v>0.40361083966224087</v>
      </c>
      <c r="W590" s="2">
        <v>106.80902298907597</v>
      </c>
    </row>
    <row r="591" spans="1:23" x14ac:dyDescent="0.25">
      <c r="A591" s="2" t="s">
        <v>124</v>
      </c>
      <c r="B591" s="2" t="s">
        <v>388</v>
      </c>
      <c r="C591" s="2">
        <v>51</v>
      </c>
      <c r="D591" s="2">
        <v>41</v>
      </c>
      <c r="E591" s="2" t="s">
        <v>322</v>
      </c>
      <c r="F591" s="2" t="s">
        <v>23</v>
      </c>
      <c r="G591" s="2" t="s">
        <v>341</v>
      </c>
      <c r="H591" s="2" t="s">
        <v>34</v>
      </c>
      <c r="I591" s="2" t="s">
        <v>342</v>
      </c>
      <c r="J591" s="2" t="s">
        <v>183</v>
      </c>
      <c r="K591" s="2" t="s">
        <v>25</v>
      </c>
      <c r="L591" s="2">
        <v>40</v>
      </c>
      <c r="M591" s="2">
        <v>103870</v>
      </c>
      <c r="N591" s="13">
        <v>2900.4148653308844</v>
      </c>
      <c r="O591" s="2">
        <v>2572.1017305526379</v>
      </c>
      <c r="P591" s="2">
        <v>429.80665624583582</v>
      </c>
      <c r="Q591" s="2">
        <v>0.81957770483524806</v>
      </c>
      <c r="R591" s="2">
        <v>0.19729846773668072</v>
      </c>
      <c r="S591" s="2">
        <v>0.81881999287778728</v>
      </c>
      <c r="T591" s="2">
        <v>0.58400463375976841</v>
      </c>
      <c r="U591" s="2">
        <v>0.186739175542952</v>
      </c>
      <c r="V591" s="2">
        <v>0.33026548288031776</v>
      </c>
      <c r="W591" s="2">
        <v>96.500972369307789</v>
      </c>
    </row>
    <row r="592" spans="1:23" x14ac:dyDescent="0.25">
      <c r="A592" s="2" t="s">
        <v>124</v>
      </c>
      <c r="B592" s="2" t="s">
        <v>388</v>
      </c>
      <c r="C592" s="2">
        <v>51</v>
      </c>
      <c r="D592" s="2">
        <v>41</v>
      </c>
      <c r="E592" s="2" t="s">
        <v>322</v>
      </c>
      <c r="F592" s="2" t="s">
        <v>23</v>
      </c>
      <c r="G592" s="2" t="s">
        <v>343</v>
      </c>
      <c r="H592" s="2" t="s">
        <v>35</v>
      </c>
      <c r="I592" s="2" t="s">
        <v>344</v>
      </c>
      <c r="J592" s="2" t="s">
        <v>61</v>
      </c>
      <c r="K592" s="2" t="s">
        <v>25</v>
      </c>
      <c r="L592" s="2">
        <v>40</v>
      </c>
      <c r="M592" s="2">
        <v>90423</v>
      </c>
      <c r="N592" s="13">
        <v>2524.9274416849385</v>
      </c>
      <c r="O592" s="2">
        <v>3095.1282092113092</v>
      </c>
      <c r="P592" s="2">
        <v>517.20610054076167</v>
      </c>
      <c r="Q592" s="2">
        <v>0.72677951388888884</v>
      </c>
      <c r="R592" s="2">
        <v>0.11861278107407613</v>
      </c>
      <c r="S592" s="2">
        <v>0.85058334397311053</v>
      </c>
      <c r="T592" s="2">
        <v>0.77711939069662828</v>
      </c>
      <c r="U592" s="2">
        <v>0.19438416344677922</v>
      </c>
      <c r="V592" s="2">
        <v>0.28182470163708068</v>
      </c>
      <c r="W592" s="2">
        <v>88.009035311812255</v>
      </c>
    </row>
    <row r="593" spans="1:23" s="23" customFormat="1" x14ac:dyDescent="0.25">
      <c r="A593" s="22" t="s">
        <v>124</v>
      </c>
      <c r="B593" s="22" t="s">
        <v>388</v>
      </c>
      <c r="C593" s="22">
        <v>51</v>
      </c>
      <c r="D593" s="22">
        <v>41</v>
      </c>
      <c r="E593" s="22" t="s">
        <v>322</v>
      </c>
      <c r="F593" s="22" t="s">
        <v>23</v>
      </c>
      <c r="G593" s="22" t="s">
        <v>345</v>
      </c>
      <c r="H593" s="22" t="s">
        <v>36</v>
      </c>
      <c r="I593" s="22" t="s">
        <v>346</v>
      </c>
      <c r="J593" s="22" t="s">
        <v>193</v>
      </c>
      <c r="K593" s="22" t="s">
        <v>25</v>
      </c>
      <c r="L593" s="22">
        <v>40</v>
      </c>
      <c r="M593" s="22">
        <v>87977</v>
      </c>
      <c r="N593" s="16">
        <v>2456.6265390123731</v>
      </c>
      <c r="O593" s="22">
        <v>3493.0003589374228</v>
      </c>
      <c r="P593" s="22">
        <v>583.69184496362345</v>
      </c>
      <c r="Q593" s="22">
        <v>0.70173885299513439</v>
      </c>
      <c r="R593" s="22">
        <v>9.0611172885922464E-2</v>
      </c>
      <c r="S593" s="22">
        <v>0.8347029129694653</v>
      </c>
      <c r="T593" s="22">
        <v>0.34537630182072027</v>
      </c>
      <c r="U593" s="22">
        <v>0.17473062217587765</v>
      </c>
      <c r="V593" s="22">
        <v>0.41003982164111907</v>
      </c>
      <c r="W593" s="22">
        <v>82.739852461438787</v>
      </c>
    </row>
    <row r="594" spans="1:23" x14ac:dyDescent="0.25">
      <c r="A594" s="2" t="s">
        <v>124</v>
      </c>
      <c r="B594" s="2" t="s">
        <v>388</v>
      </c>
      <c r="C594" s="2">
        <v>51</v>
      </c>
      <c r="D594" s="2">
        <v>41</v>
      </c>
      <c r="E594" s="2" t="s">
        <v>322</v>
      </c>
      <c r="F594" s="2" t="s">
        <v>23</v>
      </c>
      <c r="G594" s="2" t="s">
        <v>347</v>
      </c>
      <c r="H594" s="2" t="s">
        <v>37</v>
      </c>
      <c r="I594" s="2" t="s">
        <v>348</v>
      </c>
      <c r="J594" s="2" t="s">
        <v>61</v>
      </c>
      <c r="K594" s="2" t="s">
        <v>25</v>
      </c>
      <c r="L594" s="2">
        <v>40</v>
      </c>
      <c r="M594" s="2">
        <v>97219</v>
      </c>
      <c r="N594" s="13">
        <v>2714.6956079002912</v>
      </c>
      <c r="O594" s="2">
        <v>3349.7556262092621</v>
      </c>
      <c r="P594" s="2">
        <v>559.75517913606666</v>
      </c>
      <c r="Q594" s="2">
        <v>0.75287111537895623</v>
      </c>
      <c r="R594" s="2">
        <v>0.10887665337303004</v>
      </c>
      <c r="S594" s="2">
        <v>0.8036450821815796</v>
      </c>
      <c r="T594" s="2">
        <v>0.46077340252555471</v>
      </c>
      <c r="U594" s="2">
        <v>0.19544506406708953</v>
      </c>
      <c r="V594" s="2">
        <v>0.26014089576546195</v>
      </c>
      <c r="W594" s="2">
        <v>93.440541457945457</v>
      </c>
    </row>
    <row r="595" spans="1:23" x14ac:dyDescent="0.25">
      <c r="A595" s="2" t="s">
        <v>124</v>
      </c>
      <c r="B595" s="2" t="s">
        <v>388</v>
      </c>
      <c r="C595" s="2">
        <v>51</v>
      </c>
      <c r="D595" s="2">
        <v>41</v>
      </c>
      <c r="E595" s="2" t="s">
        <v>322</v>
      </c>
      <c r="F595" s="2" t="s">
        <v>23</v>
      </c>
      <c r="G595" s="2" t="s">
        <v>349</v>
      </c>
      <c r="H595" s="2" t="s">
        <v>38</v>
      </c>
      <c r="I595" s="2" t="s">
        <v>350</v>
      </c>
      <c r="J595" s="2" t="s">
        <v>212</v>
      </c>
      <c r="K595" s="2" t="s">
        <v>25</v>
      </c>
      <c r="L595" s="2">
        <v>40</v>
      </c>
      <c r="M595" s="2">
        <v>100976</v>
      </c>
      <c r="N595" s="13">
        <v>2819.6042306888553</v>
      </c>
      <c r="O595" s="2">
        <v>2501.8590898655293</v>
      </c>
      <c r="P595" s="2">
        <v>418.06888002921738</v>
      </c>
      <c r="Q595" s="2">
        <v>0.78292962813633971</v>
      </c>
      <c r="R595" s="2">
        <v>0.2027226784188059</v>
      </c>
      <c r="S595" s="2">
        <v>0.7902104409424211</v>
      </c>
      <c r="T595" s="2">
        <v>0.41148198159909677</v>
      </c>
      <c r="U595" s="2">
        <v>0.20160780494472635</v>
      </c>
      <c r="V595" s="2">
        <v>0.41229025949012671</v>
      </c>
      <c r="W595" s="2">
        <v>95.478381001426087</v>
      </c>
    </row>
    <row r="596" spans="1:23" x14ac:dyDescent="0.25">
      <c r="A596" s="2" t="s">
        <v>124</v>
      </c>
      <c r="B596" s="2" t="s">
        <v>388</v>
      </c>
      <c r="C596" s="2">
        <v>51</v>
      </c>
      <c r="D596" s="2">
        <v>41</v>
      </c>
      <c r="E596" s="2" t="s">
        <v>322</v>
      </c>
      <c r="F596" s="2" t="s">
        <v>23</v>
      </c>
      <c r="G596" s="2" t="s">
        <v>351</v>
      </c>
      <c r="H596" s="2" t="s">
        <v>39</v>
      </c>
      <c r="I596" s="2" t="s">
        <v>352</v>
      </c>
      <c r="J596" s="2" t="s">
        <v>193</v>
      </c>
      <c r="K596" s="2" t="s">
        <v>25</v>
      </c>
      <c r="L596" s="2">
        <v>40</v>
      </c>
      <c r="M596" s="2">
        <v>83306</v>
      </c>
      <c r="N596" s="13">
        <v>2326.1958291253936</v>
      </c>
      <c r="O596" s="2">
        <v>3152.0398974567333</v>
      </c>
      <c r="P596" s="2">
        <v>526.71623077220295</v>
      </c>
      <c r="Q596" s="2">
        <v>0.68076586773009951</v>
      </c>
      <c r="R596" s="2">
        <v>0.10536654363324474</v>
      </c>
      <c r="S596" s="2">
        <v>0.84901384346762043</v>
      </c>
      <c r="T596" s="2">
        <v>0.39433248395253306</v>
      </c>
      <c r="U596" s="2">
        <v>0.16503511385401148</v>
      </c>
      <c r="V596" s="2">
        <v>0.48125983870202071</v>
      </c>
      <c r="W596" s="2">
        <v>120.01829400043214</v>
      </c>
    </row>
    <row r="597" spans="1:23" x14ac:dyDescent="0.25">
      <c r="A597" s="2" t="s">
        <v>124</v>
      </c>
      <c r="B597" s="2" t="s">
        <v>388</v>
      </c>
      <c r="C597" s="2">
        <v>51</v>
      </c>
      <c r="D597" s="2">
        <v>41</v>
      </c>
      <c r="E597" s="2" t="s">
        <v>322</v>
      </c>
      <c r="F597" s="2" t="s">
        <v>23</v>
      </c>
      <c r="G597" s="2" t="s">
        <v>353</v>
      </c>
      <c r="H597" s="2" t="s">
        <v>40</v>
      </c>
      <c r="I597" s="2" t="s">
        <v>354</v>
      </c>
      <c r="J597" s="2" t="s">
        <v>188</v>
      </c>
      <c r="K597" s="2" t="s">
        <v>25</v>
      </c>
      <c r="L597" s="2">
        <v>40</v>
      </c>
      <c r="M597" s="2">
        <v>103087</v>
      </c>
      <c r="N597" s="13">
        <v>2878.5507578931824</v>
      </c>
      <c r="O597" s="2">
        <v>2681.3565645485783</v>
      </c>
      <c r="P597" s="2">
        <v>448.06349823645161</v>
      </c>
      <c r="Q597" s="2">
        <v>0.80360302772819048</v>
      </c>
      <c r="R597" s="2">
        <v>0.18017918795376994</v>
      </c>
      <c r="S597" s="2">
        <v>0.83387609101795546</v>
      </c>
      <c r="T597" s="2">
        <v>0.61036422565028059</v>
      </c>
      <c r="U597" s="2">
        <v>0.18978195700632863</v>
      </c>
      <c r="V597" s="2">
        <v>0.28970491840907869</v>
      </c>
      <c r="W597" s="2">
        <v>76.269713930951525</v>
      </c>
    </row>
    <row r="598" spans="1:23" x14ac:dyDescent="0.25">
      <c r="A598" s="2" t="s">
        <v>124</v>
      </c>
      <c r="B598" s="2" t="s">
        <v>388</v>
      </c>
      <c r="C598" s="2">
        <v>51</v>
      </c>
      <c r="D598" s="2">
        <v>41</v>
      </c>
      <c r="E598" s="2" t="s">
        <v>322</v>
      </c>
      <c r="F598" s="2" t="s">
        <v>23</v>
      </c>
      <c r="G598" s="2" t="s">
        <v>355</v>
      </c>
      <c r="H598" s="2" t="s">
        <v>41</v>
      </c>
      <c r="I598" s="2" t="s">
        <v>356</v>
      </c>
      <c r="J598" s="2" t="s">
        <v>193</v>
      </c>
      <c r="K598" s="2" t="s">
        <v>25</v>
      </c>
      <c r="L598" s="2">
        <v>40</v>
      </c>
      <c r="M598" s="2">
        <v>100394</v>
      </c>
      <c r="N598" s="13">
        <v>2803.352748532096</v>
      </c>
      <c r="O598" s="2">
        <v>3175.7068529739981</v>
      </c>
      <c r="P598" s="2">
        <v>530.6710568560876</v>
      </c>
      <c r="Q598" s="2">
        <v>0.7773983475426085</v>
      </c>
      <c r="R598" s="2">
        <v>0.12509409506458877</v>
      </c>
      <c r="S598" s="2">
        <v>0.80648604502719945</v>
      </c>
      <c r="T598" s="2">
        <v>0.791325336980641</v>
      </c>
      <c r="U598" s="2">
        <v>0.19549281864852669</v>
      </c>
      <c r="V598" s="2">
        <v>0.29566542690191255</v>
      </c>
      <c r="W598" s="2">
        <v>73.63947048628404</v>
      </c>
    </row>
    <row r="599" spans="1:23" x14ac:dyDescent="0.25">
      <c r="A599" s="2" t="s">
        <v>124</v>
      </c>
      <c r="B599" s="2" t="s">
        <v>388</v>
      </c>
      <c r="C599" s="2">
        <v>51</v>
      </c>
      <c r="D599" s="2">
        <v>41</v>
      </c>
      <c r="E599" s="2" t="s">
        <v>322</v>
      </c>
      <c r="F599" s="2" t="s">
        <v>23</v>
      </c>
      <c r="G599" s="2" t="s">
        <v>357</v>
      </c>
      <c r="H599" s="2" t="s">
        <v>42</v>
      </c>
      <c r="I599" s="2" t="s">
        <v>358</v>
      </c>
      <c r="J599" s="2" t="s">
        <v>212</v>
      </c>
      <c r="K599" s="2" t="s">
        <v>25</v>
      </c>
      <c r="L599" s="2">
        <v>40</v>
      </c>
      <c r="M599" s="2">
        <v>91534</v>
      </c>
      <c r="N599" s="13">
        <v>2555.9504600288551</v>
      </c>
      <c r="O599" s="2">
        <v>3661.5445148146873</v>
      </c>
      <c r="P599" s="2">
        <v>611.85612758389891</v>
      </c>
      <c r="Q599" s="2">
        <v>0.70948339340386779</v>
      </c>
      <c r="R599" s="2">
        <v>8.579533384888291E-2</v>
      </c>
      <c r="S599" s="2">
        <v>0.81576712466108736</v>
      </c>
      <c r="T599" s="2">
        <v>0.48122222609159981</v>
      </c>
      <c r="U599" s="2">
        <v>0.19244149945135799</v>
      </c>
      <c r="V599" s="2">
        <v>0.28643599029956429</v>
      </c>
      <c r="W599" s="2">
        <v>64.776203377979769</v>
      </c>
    </row>
    <row r="600" spans="1:23" x14ac:dyDescent="0.25">
      <c r="A600" s="2" t="s">
        <v>124</v>
      </c>
      <c r="B600" s="2" t="s">
        <v>388</v>
      </c>
      <c r="C600" s="2">
        <v>51</v>
      </c>
      <c r="D600" s="2">
        <v>41</v>
      </c>
      <c r="E600" s="2" t="s">
        <v>322</v>
      </c>
      <c r="F600" s="2" t="s">
        <v>23</v>
      </c>
      <c r="G600" s="2" t="s">
        <v>359</v>
      </c>
      <c r="H600" s="2" t="s">
        <v>43</v>
      </c>
      <c r="I600" s="2" t="s">
        <v>360</v>
      </c>
      <c r="J600" s="2" t="s">
        <v>183</v>
      </c>
      <c r="K600" s="2" t="s">
        <v>25</v>
      </c>
      <c r="L600" s="2">
        <v>40</v>
      </c>
      <c r="M600" s="2">
        <v>94597</v>
      </c>
      <c r="N600" s="13">
        <v>2641.4801676682937</v>
      </c>
      <c r="O600" s="2">
        <v>2763.6235918533421</v>
      </c>
      <c r="P600" s="2">
        <v>461.81058899306345</v>
      </c>
      <c r="Q600" s="2">
        <v>0.73289533829693276</v>
      </c>
      <c r="R600" s="2">
        <v>0.15564294683251478</v>
      </c>
      <c r="S600" s="2">
        <v>0.7928852726060801</v>
      </c>
      <c r="T600" s="2">
        <v>0.62361934902550553</v>
      </c>
      <c r="U600" s="2">
        <v>0.21313417460726242</v>
      </c>
      <c r="V600" s="2">
        <v>0.32126924733338574</v>
      </c>
      <c r="W600" s="2">
        <v>68.362093935325646</v>
      </c>
    </row>
    <row r="601" spans="1:23" x14ac:dyDescent="0.25">
      <c r="A601" s="2" t="s">
        <v>124</v>
      </c>
      <c r="B601" s="2" t="s">
        <v>388</v>
      </c>
      <c r="C601" s="2">
        <v>51</v>
      </c>
      <c r="D601" s="2">
        <v>41</v>
      </c>
      <c r="E601" s="2" t="s">
        <v>322</v>
      </c>
      <c r="F601" s="2" t="s">
        <v>23</v>
      </c>
      <c r="G601" s="2" t="s">
        <v>361</v>
      </c>
      <c r="H601" s="2" t="s">
        <v>44</v>
      </c>
      <c r="I601" s="2" t="s">
        <v>362</v>
      </c>
      <c r="J601" s="2" t="s">
        <v>183</v>
      </c>
      <c r="K601" s="2" t="s">
        <v>25</v>
      </c>
      <c r="L601" s="2">
        <v>40</v>
      </c>
      <c r="M601" s="2">
        <v>93995</v>
      </c>
      <c r="N601" s="13">
        <v>2624.6702153343263</v>
      </c>
      <c r="O601" s="2">
        <v>2706.5941546018225</v>
      </c>
      <c r="P601" s="2">
        <v>452.28078251554484</v>
      </c>
      <c r="Q601" s="2">
        <v>0.74951358764991072</v>
      </c>
      <c r="R601" s="2">
        <v>0.16123834699800302</v>
      </c>
      <c r="S601" s="2">
        <v>0.82296260595496795</v>
      </c>
      <c r="T601" s="2">
        <v>0.77636412324738158</v>
      </c>
      <c r="U601" s="2">
        <v>0.18034686109006018</v>
      </c>
      <c r="V601" s="2">
        <v>0.46631664479985291</v>
      </c>
      <c r="W601" s="2">
        <v>118.04416192350656</v>
      </c>
    </row>
    <row r="602" spans="1:23" s="43" customFormat="1" x14ac:dyDescent="0.25">
      <c r="A602" s="42" t="s">
        <v>126</v>
      </c>
      <c r="B602" s="42" t="s">
        <v>389</v>
      </c>
      <c r="C602" s="42">
        <v>51</v>
      </c>
      <c r="D602" s="42">
        <v>42</v>
      </c>
      <c r="E602" s="42" t="s">
        <v>322</v>
      </c>
      <c r="F602" s="42" t="s">
        <v>23</v>
      </c>
      <c r="G602" s="42" t="s">
        <v>323</v>
      </c>
      <c r="H602" s="42" t="s">
        <v>24</v>
      </c>
      <c r="I602" s="42" t="s">
        <v>324</v>
      </c>
      <c r="J602" s="42" t="s">
        <v>188</v>
      </c>
      <c r="K602" s="42" t="s">
        <v>25</v>
      </c>
      <c r="L602" s="42">
        <v>40</v>
      </c>
      <c r="M602" s="42">
        <v>90266</v>
      </c>
      <c r="N602" s="13">
        <v>2520.5434507938539</v>
      </c>
      <c r="O602" s="42">
        <v>3116.1475451950455</v>
      </c>
      <c r="P602" s="42">
        <v>520.71850069522065</v>
      </c>
      <c r="Q602" s="42">
        <v>0.72677938808373588</v>
      </c>
      <c r="R602" s="42">
        <v>0.11681484481618087</v>
      </c>
      <c r="S602" s="42">
        <v>0.87300022415655498</v>
      </c>
      <c r="T602" s="42">
        <v>0.57614718686645672</v>
      </c>
      <c r="U602" s="42">
        <v>0.15965010106642505</v>
      </c>
      <c r="V602" s="42">
        <v>0.23174846179067671</v>
      </c>
      <c r="W602" s="42">
        <v>118.31502448319412</v>
      </c>
    </row>
    <row r="603" spans="1:23" s="43" customFormat="1" x14ac:dyDescent="0.25">
      <c r="A603" s="42" t="s">
        <v>126</v>
      </c>
      <c r="B603" s="42" t="s">
        <v>389</v>
      </c>
      <c r="C603" s="42">
        <v>51</v>
      </c>
      <c r="D603" s="42">
        <v>42</v>
      </c>
      <c r="E603" s="42" t="s">
        <v>322</v>
      </c>
      <c r="F603" s="42" t="s">
        <v>23</v>
      </c>
      <c r="G603" s="42" t="s">
        <v>325</v>
      </c>
      <c r="H603" s="42" t="s">
        <v>26</v>
      </c>
      <c r="I603" s="42" t="s">
        <v>326</v>
      </c>
      <c r="J603" s="42" t="s">
        <v>61</v>
      </c>
      <c r="K603" s="42" t="s">
        <v>25</v>
      </c>
      <c r="L603" s="42">
        <v>40</v>
      </c>
      <c r="M603" s="42">
        <v>95621</v>
      </c>
      <c r="N603" s="13">
        <v>2670.0738407413546</v>
      </c>
      <c r="O603" s="42">
        <v>2899.7901140946947</v>
      </c>
      <c r="P603" s="42">
        <v>484.56446257511857</v>
      </c>
      <c r="Q603" s="42">
        <v>0.75003921937751006</v>
      </c>
      <c r="R603" s="42">
        <v>0.14289927169679789</v>
      </c>
      <c r="S603" s="42">
        <v>0.82091203302908655</v>
      </c>
      <c r="T603" s="42">
        <v>0.66226994192240329</v>
      </c>
      <c r="U603" s="42">
        <v>0.1865648539882365</v>
      </c>
      <c r="V603" s="42">
        <v>0.29865083694191558</v>
      </c>
      <c r="W603" s="42">
        <v>92.683918804446719</v>
      </c>
    </row>
    <row r="604" spans="1:23" s="43" customFormat="1" x14ac:dyDescent="0.25">
      <c r="A604" s="42" t="s">
        <v>126</v>
      </c>
      <c r="B604" s="42" t="s">
        <v>389</v>
      </c>
      <c r="C604" s="42">
        <v>51</v>
      </c>
      <c r="D604" s="42">
        <v>42</v>
      </c>
      <c r="E604" s="42" t="s">
        <v>322</v>
      </c>
      <c r="F604" s="42" t="s">
        <v>23</v>
      </c>
      <c r="G604" s="42" t="s">
        <v>327</v>
      </c>
      <c r="H604" s="42" t="s">
        <v>27</v>
      </c>
      <c r="I604" s="42" t="s">
        <v>328</v>
      </c>
      <c r="J604" s="42" t="s">
        <v>183</v>
      </c>
      <c r="K604" s="42" t="s">
        <v>25</v>
      </c>
      <c r="L604" s="42">
        <v>40</v>
      </c>
      <c r="M604" s="42">
        <v>98778</v>
      </c>
      <c r="N604" s="13">
        <v>2758.228358213672</v>
      </c>
      <c r="O604" s="42">
        <v>2612.7707781109475</v>
      </c>
      <c r="P604" s="42">
        <v>436.6025878126577</v>
      </c>
      <c r="Q604" s="42">
        <v>0.77027090254058861</v>
      </c>
      <c r="R604" s="42">
        <v>0.1818308095352251</v>
      </c>
      <c r="S604" s="42">
        <v>0.82636580646150559</v>
      </c>
      <c r="T604" s="42">
        <v>0.65038158366318621</v>
      </c>
      <c r="U604" s="42">
        <v>0.18693055792526872</v>
      </c>
      <c r="V604" s="42">
        <v>0.35513003701875218</v>
      </c>
      <c r="W604" s="42">
        <v>79.710421348883358</v>
      </c>
    </row>
    <row r="605" spans="1:23" s="43" customFormat="1" x14ac:dyDescent="0.25">
      <c r="A605" s="42" t="s">
        <v>126</v>
      </c>
      <c r="B605" s="42" t="s">
        <v>389</v>
      </c>
      <c r="C605" s="42">
        <v>51</v>
      </c>
      <c r="D605" s="42">
        <v>42</v>
      </c>
      <c r="E605" s="42" t="s">
        <v>322</v>
      </c>
      <c r="F605" s="42" t="s">
        <v>23</v>
      </c>
      <c r="G605" s="42" t="s">
        <v>329</v>
      </c>
      <c r="H605" s="42" t="s">
        <v>28</v>
      </c>
      <c r="I605" s="42" t="s">
        <v>330</v>
      </c>
      <c r="J605" s="42" t="s">
        <v>188</v>
      </c>
      <c r="K605" s="42" t="s">
        <v>25</v>
      </c>
      <c r="L605" s="42">
        <v>40</v>
      </c>
      <c r="M605" s="42">
        <v>101444</v>
      </c>
      <c r="N605" s="13">
        <v>2832.6724328355276</v>
      </c>
      <c r="O605" s="42">
        <v>2837.4570696119708</v>
      </c>
      <c r="P605" s="42">
        <v>474.14840589100515</v>
      </c>
      <c r="Q605" s="42">
        <v>0.78492726709996907</v>
      </c>
      <c r="R605" s="42">
        <v>0.15833525671645762</v>
      </c>
      <c r="S605" s="42">
        <v>0.78758590201415435</v>
      </c>
      <c r="T605" s="42">
        <v>0.58204285873017769</v>
      </c>
      <c r="U605" s="42">
        <v>0.20583834255371908</v>
      </c>
      <c r="V605" s="42">
        <v>0.13836790345221703</v>
      </c>
      <c r="W605" s="42">
        <v>65.108828516225699</v>
      </c>
    </row>
    <row r="606" spans="1:23" s="43" customFormat="1" x14ac:dyDescent="0.25">
      <c r="A606" s="42" t="s">
        <v>126</v>
      </c>
      <c r="B606" s="42" t="s">
        <v>389</v>
      </c>
      <c r="C606" s="42">
        <v>51</v>
      </c>
      <c r="D606" s="42">
        <v>42</v>
      </c>
      <c r="E606" s="42" t="s">
        <v>322</v>
      </c>
      <c r="F606" s="42" t="s">
        <v>23</v>
      </c>
      <c r="G606" s="42" t="s">
        <v>331</v>
      </c>
      <c r="H606" s="42" t="s">
        <v>29</v>
      </c>
      <c r="I606" s="42" t="s">
        <v>332</v>
      </c>
      <c r="J606" s="42" t="s">
        <v>188</v>
      </c>
      <c r="K606" s="42" t="s">
        <v>25</v>
      </c>
      <c r="L606" s="42">
        <v>40</v>
      </c>
      <c r="M606" s="42">
        <v>102383</v>
      </c>
      <c r="N606" s="13">
        <v>2858.8926076554535</v>
      </c>
      <c r="O606" s="42">
        <v>2920.4520189780728</v>
      </c>
      <c r="P606" s="42">
        <v>488.01713481747436</v>
      </c>
      <c r="Q606" s="42">
        <v>0.79312561973227569</v>
      </c>
      <c r="R606" s="42">
        <v>0.15084730794334142</v>
      </c>
      <c r="S606" s="42">
        <v>0.78883367201183807</v>
      </c>
      <c r="T606" s="42">
        <v>0.72026157099113597</v>
      </c>
      <c r="U606" s="42">
        <v>0.20363421909588972</v>
      </c>
      <c r="V606" s="42">
        <v>0.33501486149643028</v>
      </c>
      <c r="W606" s="42">
        <v>78.723235302735802</v>
      </c>
    </row>
    <row r="607" spans="1:23" s="43" customFormat="1" x14ac:dyDescent="0.25">
      <c r="A607" s="42" t="s">
        <v>126</v>
      </c>
      <c r="B607" s="42" t="s">
        <v>389</v>
      </c>
      <c r="C607" s="42">
        <v>51</v>
      </c>
      <c r="D607" s="42">
        <v>42</v>
      </c>
      <c r="E607" s="42" t="s">
        <v>322</v>
      </c>
      <c r="F607" s="42" t="s">
        <v>23</v>
      </c>
      <c r="G607" s="42" t="s">
        <v>333</v>
      </c>
      <c r="H607" s="42" t="s">
        <v>30</v>
      </c>
      <c r="I607" s="42" t="s">
        <v>334</v>
      </c>
      <c r="J607" s="42" t="s">
        <v>212</v>
      </c>
      <c r="K607" s="42" t="s">
        <v>25</v>
      </c>
      <c r="L607" s="42">
        <v>40</v>
      </c>
      <c r="M607" s="42">
        <v>98584</v>
      </c>
      <c r="N607" s="13">
        <v>2752.8111974947519</v>
      </c>
      <c r="O607" s="42">
        <v>2717.7829714197669</v>
      </c>
      <c r="P607" s="42">
        <v>454.15047059465303</v>
      </c>
      <c r="Q607" s="42">
        <v>0.77955433252676698</v>
      </c>
      <c r="R607" s="42">
        <v>0.16772073352228264</v>
      </c>
      <c r="S607" s="42">
        <v>0.84642620209105002</v>
      </c>
      <c r="T607" s="42">
        <v>0.66470636802654626</v>
      </c>
      <c r="U607" s="42">
        <v>0.18201210823135186</v>
      </c>
      <c r="V607" s="42">
        <v>0.38735182559048176</v>
      </c>
      <c r="W607" s="42">
        <v>85.190335145662587</v>
      </c>
    </row>
    <row r="608" spans="1:23" s="43" customFormat="1" x14ac:dyDescent="0.25">
      <c r="A608" s="42" t="s">
        <v>126</v>
      </c>
      <c r="B608" s="42" t="s">
        <v>389</v>
      </c>
      <c r="C608" s="42">
        <v>51</v>
      </c>
      <c r="D608" s="42">
        <v>42</v>
      </c>
      <c r="E608" s="42" t="s">
        <v>322</v>
      </c>
      <c r="F608" s="42" t="s">
        <v>23</v>
      </c>
      <c r="G608" s="42" t="s">
        <v>335</v>
      </c>
      <c r="H608" s="42" t="s">
        <v>31</v>
      </c>
      <c r="I608" s="42" t="s">
        <v>336</v>
      </c>
      <c r="J608" s="42" t="s">
        <v>193</v>
      </c>
      <c r="K608" s="42" t="s">
        <v>25</v>
      </c>
      <c r="L608" s="42">
        <v>40</v>
      </c>
      <c r="M608" s="42">
        <v>109463</v>
      </c>
      <c r="N608" s="13">
        <v>3056.5910503871628</v>
      </c>
      <c r="O608" s="42">
        <v>2594.0600999922976</v>
      </c>
      <c r="P608" s="42">
        <v>433.4759719783217</v>
      </c>
      <c r="Q608" s="42">
        <v>0.86193374646645193</v>
      </c>
      <c r="R608" s="42">
        <v>0.20441706245101507</v>
      </c>
      <c r="S608" s="42">
        <v>0.81756422509841364</v>
      </c>
      <c r="T608" s="42">
        <v>0.70457113695661877</v>
      </c>
      <c r="U608" s="42">
        <v>0.18144232422210763</v>
      </c>
      <c r="V608" s="42">
        <v>0.29484754545514663</v>
      </c>
      <c r="W608" s="42">
        <v>96.315732256561574</v>
      </c>
    </row>
    <row r="609" spans="1:23" s="43" customFormat="1" x14ac:dyDescent="0.25">
      <c r="A609" s="42" t="s">
        <v>126</v>
      </c>
      <c r="B609" s="42" t="s">
        <v>389</v>
      </c>
      <c r="C609" s="42">
        <v>51</v>
      </c>
      <c r="D609" s="42">
        <v>42</v>
      </c>
      <c r="E609" s="42" t="s">
        <v>322</v>
      </c>
      <c r="F609" s="42" t="s">
        <v>23</v>
      </c>
      <c r="G609" s="42" t="s">
        <v>337</v>
      </c>
      <c r="H609" s="42" t="s">
        <v>32</v>
      </c>
      <c r="I609" s="42" t="s">
        <v>338</v>
      </c>
      <c r="J609" s="42" t="s">
        <v>212</v>
      </c>
      <c r="K609" s="42" t="s">
        <v>25</v>
      </c>
      <c r="L609" s="42">
        <v>40</v>
      </c>
      <c r="M609" s="42">
        <v>103075</v>
      </c>
      <c r="N609" s="13">
        <v>2878.2156757868574</v>
      </c>
      <c r="O609" s="42">
        <v>2903.9078631008074</v>
      </c>
      <c r="P609" s="42">
        <v>485.25255197319876</v>
      </c>
      <c r="Q609" s="42">
        <v>0.81655853158099045</v>
      </c>
      <c r="R609" s="42">
        <v>0.15360223752208554</v>
      </c>
      <c r="S609" s="42">
        <v>0.82866871887700566</v>
      </c>
      <c r="T609" s="42">
        <v>0.8296887140291852</v>
      </c>
      <c r="U609" s="42">
        <v>0.17294946147473073</v>
      </c>
      <c r="V609" s="42">
        <v>0.20516668562261597</v>
      </c>
      <c r="W609" s="42">
        <v>73.049100169779294</v>
      </c>
    </row>
    <row r="610" spans="1:23" s="43" customFormat="1" x14ac:dyDescent="0.25">
      <c r="A610" s="42" t="s">
        <v>126</v>
      </c>
      <c r="B610" s="42" t="s">
        <v>389</v>
      </c>
      <c r="C610" s="42">
        <v>51</v>
      </c>
      <c r="D610" s="42">
        <v>42</v>
      </c>
      <c r="E610" s="42" t="s">
        <v>322</v>
      </c>
      <c r="F610" s="42" t="s">
        <v>23</v>
      </c>
      <c r="G610" s="42" t="s">
        <v>339</v>
      </c>
      <c r="H610" s="42" t="s">
        <v>33</v>
      </c>
      <c r="I610" s="42" t="s">
        <v>340</v>
      </c>
      <c r="J610" s="42" t="s">
        <v>61</v>
      </c>
      <c r="K610" s="42" t="s">
        <v>25</v>
      </c>
      <c r="L610" s="42">
        <v>40</v>
      </c>
      <c r="M610" s="42">
        <v>104326</v>
      </c>
      <c r="N610" s="13">
        <v>2913.1479853712317</v>
      </c>
      <c r="O610" s="42">
        <v>2419.734198184512</v>
      </c>
      <c r="P610" s="42">
        <v>404.34554060267556</v>
      </c>
      <c r="Q610" s="42">
        <v>0.80722686474775607</v>
      </c>
      <c r="R610" s="42">
        <v>0.22390670319073455</v>
      </c>
      <c r="S610" s="42">
        <v>0.78758590201415435</v>
      </c>
      <c r="T610" s="42">
        <v>0.71013577501787262</v>
      </c>
      <c r="U610" s="42">
        <v>0.20128335310129444</v>
      </c>
      <c r="V610" s="42">
        <v>0.38708642779557034</v>
      </c>
      <c r="W610" s="42">
        <v>113.03372122002186</v>
      </c>
    </row>
    <row r="611" spans="1:23" s="43" customFormat="1" x14ac:dyDescent="0.25">
      <c r="A611" s="42" t="s">
        <v>126</v>
      </c>
      <c r="B611" s="42" t="s">
        <v>389</v>
      </c>
      <c r="C611" s="42">
        <v>51</v>
      </c>
      <c r="D611" s="42">
        <v>42</v>
      </c>
      <c r="E611" s="42" t="s">
        <v>322</v>
      </c>
      <c r="F611" s="42" t="s">
        <v>23</v>
      </c>
      <c r="G611" s="42" t="s">
        <v>341</v>
      </c>
      <c r="H611" s="42" t="s">
        <v>34</v>
      </c>
      <c r="I611" s="42" t="s">
        <v>342</v>
      </c>
      <c r="J611" s="42" t="s">
        <v>183</v>
      </c>
      <c r="K611" s="42" t="s">
        <v>25</v>
      </c>
      <c r="L611" s="42">
        <v>40</v>
      </c>
      <c r="M611" s="42">
        <v>107353</v>
      </c>
      <c r="N611" s="13">
        <v>2997.6724466916958</v>
      </c>
      <c r="O611" s="42">
        <v>2812.0256121068933</v>
      </c>
      <c r="P611" s="42">
        <v>469.89872572327442</v>
      </c>
      <c r="Q611" s="42">
        <v>0.83404291685442145</v>
      </c>
      <c r="R611" s="42">
        <v>0.17060254498048283</v>
      </c>
      <c r="S611" s="42">
        <v>0.803586616033936</v>
      </c>
      <c r="T611" s="42">
        <v>0.58443101244567874</v>
      </c>
      <c r="U611" s="42">
        <v>0.19809827029895327</v>
      </c>
      <c r="V611" s="42">
        <v>0.27858912633874139</v>
      </c>
      <c r="W611" s="42">
        <v>123.42086387897869</v>
      </c>
    </row>
    <row r="612" spans="1:23" s="43" customFormat="1" x14ac:dyDescent="0.25">
      <c r="A612" s="42" t="s">
        <v>126</v>
      </c>
      <c r="B612" s="42" t="s">
        <v>389</v>
      </c>
      <c r="C612" s="42">
        <v>51</v>
      </c>
      <c r="D612" s="42">
        <v>42</v>
      </c>
      <c r="E612" s="42" t="s">
        <v>322</v>
      </c>
      <c r="F612" s="42" t="s">
        <v>23</v>
      </c>
      <c r="G612" s="42" t="s">
        <v>343</v>
      </c>
      <c r="H612" s="42" t="s">
        <v>35</v>
      </c>
      <c r="I612" s="42" t="s">
        <v>344</v>
      </c>
      <c r="J612" s="42" t="s">
        <v>61</v>
      </c>
      <c r="K612" s="42" t="s">
        <v>25</v>
      </c>
      <c r="L612" s="42">
        <v>40</v>
      </c>
      <c r="M612" s="42">
        <v>93178</v>
      </c>
      <c r="N612" s="13">
        <v>2601.8567085953705</v>
      </c>
      <c r="O612" s="42">
        <v>2848.5108934811356</v>
      </c>
      <c r="P612" s="42">
        <v>475.99553620451547</v>
      </c>
      <c r="Q612" s="42">
        <v>0.74576406841519738</v>
      </c>
      <c r="R612" s="42">
        <v>0.14430702687092653</v>
      </c>
      <c r="S612" s="42">
        <v>0.84597466409212907</v>
      </c>
      <c r="T612" s="42">
        <v>0.50225501841125708</v>
      </c>
      <c r="U612" s="42">
        <v>0.1956242182958409</v>
      </c>
      <c r="V612" s="42">
        <v>0.37906224366353447</v>
      </c>
      <c r="W612" s="42">
        <v>84.200143810770783</v>
      </c>
    </row>
    <row r="613" spans="1:23" s="45" customFormat="1" x14ac:dyDescent="0.25">
      <c r="A613" s="44" t="s">
        <v>126</v>
      </c>
      <c r="B613" s="44" t="s">
        <v>389</v>
      </c>
      <c r="C613" s="44">
        <v>51</v>
      </c>
      <c r="D613" s="44">
        <v>42</v>
      </c>
      <c r="E613" s="44" t="s">
        <v>322</v>
      </c>
      <c r="F613" s="44" t="s">
        <v>23</v>
      </c>
      <c r="G613" s="44" t="s">
        <v>345</v>
      </c>
      <c r="H613" s="44" t="s">
        <v>36</v>
      </c>
      <c r="I613" s="44" t="s">
        <v>346</v>
      </c>
      <c r="J613" s="44" t="s">
        <v>193</v>
      </c>
      <c r="K613" s="44" t="s">
        <v>25</v>
      </c>
      <c r="L613" s="44">
        <v>40</v>
      </c>
      <c r="M613" s="44">
        <v>92886</v>
      </c>
      <c r="N613" s="16">
        <v>2593.7030440081307</v>
      </c>
      <c r="O613" s="44">
        <v>3189.0449480906136</v>
      </c>
      <c r="P613" s="44">
        <v>532.89989640573083</v>
      </c>
      <c r="Q613" s="44">
        <v>0.73277059009151146</v>
      </c>
      <c r="R613" s="44">
        <v>0.11477276492845478</v>
      </c>
      <c r="S613" s="44">
        <v>0.82828645115606914</v>
      </c>
      <c r="T613" s="44">
        <v>0.52361260889978611</v>
      </c>
      <c r="U613" s="44">
        <v>0.17640934746696035</v>
      </c>
      <c r="V613" s="44">
        <v>0.45629316045885265</v>
      </c>
      <c r="W613" s="44">
        <v>82.486316560084404</v>
      </c>
    </row>
    <row r="614" spans="1:23" s="43" customFormat="1" x14ac:dyDescent="0.25">
      <c r="A614" s="42" t="s">
        <v>126</v>
      </c>
      <c r="B614" s="42" t="s">
        <v>389</v>
      </c>
      <c r="C614" s="42">
        <v>51</v>
      </c>
      <c r="D614" s="42">
        <v>42</v>
      </c>
      <c r="E614" s="42" t="s">
        <v>322</v>
      </c>
      <c r="F614" s="42" t="s">
        <v>23</v>
      </c>
      <c r="G614" s="42" t="s">
        <v>347</v>
      </c>
      <c r="H614" s="42" t="s">
        <v>37</v>
      </c>
      <c r="I614" s="42" t="s">
        <v>348</v>
      </c>
      <c r="J614" s="42" t="s">
        <v>61</v>
      </c>
      <c r="K614" s="42" t="s">
        <v>25</v>
      </c>
      <c r="L614" s="42">
        <v>40</v>
      </c>
      <c r="M614" s="42">
        <v>102958</v>
      </c>
      <c r="N614" s="13">
        <v>2874.9486252501897</v>
      </c>
      <c r="O614" s="42">
        <v>3186.0327547818083</v>
      </c>
      <c r="P614" s="42">
        <v>532.39654899973789</v>
      </c>
      <c r="Q614" s="42">
        <v>0.79582293059602849</v>
      </c>
      <c r="R614" s="42">
        <v>0.12745870126529141</v>
      </c>
      <c r="S614" s="42">
        <v>0.79718954558669097</v>
      </c>
      <c r="T614" s="42">
        <v>0.76311504663965934</v>
      </c>
      <c r="U614" s="42">
        <v>0.19733705645985153</v>
      </c>
      <c r="V614" s="42">
        <v>0.32608845730713248</v>
      </c>
      <c r="W614" s="42">
        <v>83.724392470716211</v>
      </c>
    </row>
    <row r="615" spans="1:23" s="43" customFormat="1" x14ac:dyDescent="0.25">
      <c r="A615" s="42" t="s">
        <v>126</v>
      </c>
      <c r="B615" s="42" t="s">
        <v>389</v>
      </c>
      <c r="C615" s="42">
        <v>51</v>
      </c>
      <c r="D615" s="42">
        <v>42</v>
      </c>
      <c r="E615" s="42" t="s">
        <v>322</v>
      </c>
      <c r="F615" s="42" t="s">
        <v>23</v>
      </c>
      <c r="G615" s="42" t="s">
        <v>349</v>
      </c>
      <c r="H615" s="42" t="s">
        <v>38</v>
      </c>
      <c r="I615" s="42" t="s">
        <v>350</v>
      </c>
      <c r="J615" s="42" t="s">
        <v>212</v>
      </c>
      <c r="K615" s="42" t="s">
        <v>25</v>
      </c>
      <c r="L615" s="42">
        <v>40</v>
      </c>
      <c r="M615" s="42">
        <v>109147</v>
      </c>
      <c r="N615" s="13">
        <v>3047.7672215872731</v>
      </c>
      <c r="O615" s="42">
        <v>2413.8935777509432</v>
      </c>
      <c r="P615" s="42">
        <v>403.36955372426621</v>
      </c>
      <c r="Q615" s="42">
        <v>0.84452955741256575</v>
      </c>
      <c r="R615" s="42">
        <v>0.23538860152989327</v>
      </c>
      <c r="S615" s="42">
        <v>0.78758590201415435</v>
      </c>
      <c r="T615" s="42">
        <v>0.5813088271289778</v>
      </c>
      <c r="U615" s="42">
        <v>0.20414213822506644</v>
      </c>
      <c r="V615" s="42">
        <v>0.33793606148428595</v>
      </c>
      <c r="W615" s="42">
        <v>76.94580703088495</v>
      </c>
    </row>
    <row r="616" spans="1:23" s="43" customFormat="1" x14ac:dyDescent="0.25">
      <c r="A616" s="42" t="s">
        <v>126</v>
      </c>
      <c r="B616" s="42" t="s">
        <v>389</v>
      </c>
      <c r="C616" s="42">
        <v>51</v>
      </c>
      <c r="D616" s="42">
        <v>42</v>
      </c>
      <c r="E616" s="42" t="s">
        <v>322</v>
      </c>
      <c r="F616" s="42" t="s">
        <v>23</v>
      </c>
      <c r="G616" s="42" t="s">
        <v>351</v>
      </c>
      <c r="H616" s="42" t="s">
        <v>39</v>
      </c>
      <c r="I616" s="42" t="s">
        <v>352</v>
      </c>
      <c r="J616" s="42" t="s">
        <v>193</v>
      </c>
      <c r="K616" s="42" t="s">
        <v>25</v>
      </c>
      <c r="L616" s="42">
        <v>40</v>
      </c>
      <c r="M616" s="42">
        <v>92667</v>
      </c>
      <c r="N616" s="13">
        <v>2587.5877955677006</v>
      </c>
      <c r="O616" s="42">
        <v>2827.907863100776</v>
      </c>
      <c r="P616" s="42">
        <v>472.55270208519352</v>
      </c>
      <c r="Q616" s="42">
        <v>0.73959646910466581</v>
      </c>
      <c r="R616" s="42">
        <v>0.1456144440622848</v>
      </c>
      <c r="S616" s="42">
        <v>0.83429581996726876</v>
      </c>
      <c r="T616" s="42">
        <v>0.59521373811175204</v>
      </c>
      <c r="U616" s="42">
        <v>0.17844299906834191</v>
      </c>
      <c r="V616" s="42">
        <v>0.39467617301769292</v>
      </c>
      <c r="W616" s="42">
        <v>126.07210765428901</v>
      </c>
    </row>
    <row r="617" spans="1:23" s="43" customFormat="1" x14ac:dyDescent="0.25">
      <c r="A617" s="42" t="s">
        <v>126</v>
      </c>
      <c r="B617" s="42" t="s">
        <v>389</v>
      </c>
      <c r="C617" s="42">
        <v>51</v>
      </c>
      <c r="D617" s="42">
        <v>42</v>
      </c>
      <c r="E617" s="42" t="s">
        <v>322</v>
      </c>
      <c r="F617" s="42" t="s">
        <v>23</v>
      </c>
      <c r="G617" s="42" t="s">
        <v>353</v>
      </c>
      <c r="H617" s="42" t="s">
        <v>40</v>
      </c>
      <c r="I617" s="42" t="s">
        <v>354</v>
      </c>
      <c r="J617" s="42" t="s">
        <v>188</v>
      </c>
      <c r="K617" s="42" t="s">
        <v>25</v>
      </c>
      <c r="L617" s="42">
        <v>40</v>
      </c>
      <c r="M617" s="42">
        <v>103973</v>
      </c>
      <c r="N617" s="13">
        <v>2903.2909867435069</v>
      </c>
      <c r="O617" s="42">
        <v>2699.4987001723071</v>
      </c>
      <c r="P617" s="42">
        <v>451.09510875051865</v>
      </c>
      <c r="Q617" s="42">
        <v>0.80870045423433512</v>
      </c>
      <c r="R617" s="42">
        <v>0.17929335491918827</v>
      </c>
      <c r="S617" s="42">
        <v>0.82474924462117749</v>
      </c>
      <c r="T617" s="42">
        <v>0.71959289481451338</v>
      </c>
      <c r="U617" s="42">
        <v>0.19086719016729259</v>
      </c>
      <c r="V617" s="42">
        <v>0.35645284445804193</v>
      </c>
      <c r="W617" s="42">
        <v>84.667067411731892</v>
      </c>
    </row>
    <row r="618" spans="1:23" s="43" customFormat="1" x14ac:dyDescent="0.25">
      <c r="A618" s="42" t="s">
        <v>126</v>
      </c>
      <c r="B618" s="42" t="s">
        <v>389</v>
      </c>
      <c r="C618" s="42">
        <v>51</v>
      </c>
      <c r="D618" s="42">
        <v>42</v>
      </c>
      <c r="E618" s="42" t="s">
        <v>322</v>
      </c>
      <c r="F618" s="42" t="s">
        <v>23</v>
      </c>
      <c r="G618" s="42" t="s">
        <v>355</v>
      </c>
      <c r="H618" s="42" t="s">
        <v>41</v>
      </c>
      <c r="I618" s="42" t="s">
        <v>356</v>
      </c>
      <c r="J618" s="42" t="s">
        <v>193</v>
      </c>
      <c r="K618" s="42" t="s">
        <v>25</v>
      </c>
      <c r="L618" s="42">
        <v>40</v>
      </c>
      <c r="M618" s="42">
        <v>105324</v>
      </c>
      <c r="N618" s="13">
        <v>2941.015647213922</v>
      </c>
      <c r="O618" s="42">
        <v>2735.692567624149</v>
      </c>
      <c r="P618" s="42">
        <v>457.14322300715759</v>
      </c>
      <c r="Q618" s="42">
        <v>0.8156557834087107</v>
      </c>
      <c r="R618" s="42">
        <v>0.17684900771353645</v>
      </c>
      <c r="S618" s="42">
        <v>0.79628205613236291</v>
      </c>
      <c r="T618" s="42">
        <v>0.41314946863595586</v>
      </c>
      <c r="U618" s="42">
        <v>0.20042154486807523</v>
      </c>
      <c r="V618" s="42">
        <v>0.25429372092116148</v>
      </c>
      <c r="W618" s="42">
        <v>96.314467737647647</v>
      </c>
    </row>
    <row r="619" spans="1:23" s="43" customFormat="1" x14ac:dyDescent="0.25">
      <c r="A619" s="42" t="s">
        <v>126</v>
      </c>
      <c r="B619" s="42" t="s">
        <v>389</v>
      </c>
      <c r="C619" s="42">
        <v>51</v>
      </c>
      <c r="D619" s="42">
        <v>42</v>
      </c>
      <c r="E619" s="42" t="s">
        <v>322</v>
      </c>
      <c r="F619" s="42" t="s">
        <v>23</v>
      </c>
      <c r="G619" s="42" t="s">
        <v>357</v>
      </c>
      <c r="H619" s="42" t="s">
        <v>42</v>
      </c>
      <c r="I619" s="42" t="s">
        <v>358</v>
      </c>
      <c r="J619" s="42" t="s">
        <v>212</v>
      </c>
      <c r="K619" s="42" t="s">
        <v>25</v>
      </c>
      <c r="L619" s="42">
        <v>40</v>
      </c>
      <c r="M619" s="42">
        <v>96468</v>
      </c>
      <c r="N619" s="13">
        <v>2693.7250527461224</v>
      </c>
      <c r="O619" s="42">
        <v>3360.1404025200991</v>
      </c>
      <c r="P619" s="42">
        <v>561.49050940275197</v>
      </c>
      <c r="Q619" s="42">
        <v>0.74534103903328497</v>
      </c>
      <c r="R619" s="42">
        <v>0.107368847016052</v>
      </c>
      <c r="S619" s="42">
        <v>0.81501552508110808</v>
      </c>
      <c r="T619" s="42">
        <v>0.81423251683746689</v>
      </c>
      <c r="U619" s="42">
        <v>0.19885357045516489</v>
      </c>
      <c r="V619" s="42">
        <v>0.29404473560255812</v>
      </c>
      <c r="W619" s="42">
        <v>76.073734295310359</v>
      </c>
    </row>
    <row r="620" spans="1:23" s="43" customFormat="1" x14ac:dyDescent="0.25">
      <c r="A620" s="42" t="s">
        <v>126</v>
      </c>
      <c r="B620" s="42" t="s">
        <v>389</v>
      </c>
      <c r="C620" s="42">
        <v>51</v>
      </c>
      <c r="D620" s="42">
        <v>42</v>
      </c>
      <c r="E620" s="42" t="s">
        <v>322</v>
      </c>
      <c r="F620" s="42" t="s">
        <v>23</v>
      </c>
      <c r="G620" s="42" t="s">
        <v>359</v>
      </c>
      <c r="H620" s="42" t="s">
        <v>43</v>
      </c>
      <c r="I620" s="42" t="s">
        <v>360</v>
      </c>
      <c r="J620" s="42" t="s">
        <v>183</v>
      </c>
      <c r="K620" s="42" t="s">
        <v>25</v>
      </c>
      <c r="L620" s="42">
        <v>40</v>
      </c>
      <c r="M620" s="42">
        <v>101166</v>
      </c>
      <c r="N620" s="13">
        <v>2824.9096973723331</v>
      </c>
      <c r="O620" s="42">
        <v>2300.4966081312782</v>
      </c>
      <c r="P620" s="42">
        <v>384.42054725158408</v>
      </c>
      <c r="Q620" s="42">
        <v>0.78277623026926646</v>
      </c>
      <c r="R620" s="42">
        <v>0.24021562237925068</v>
      </c>
      <c r="S620" s="42">
        <v>0.78758590201415435</v>
      </c>
      <c r="T620" s="42">
        <v>0.78792107088300889</v>
      </c>
      <c r="U620" s="42">
        <v>0.20606470039935351</v>
      </c>
      <c r="V620" s="42">
        <v>0.36547060184238916</v>
      </c>
      <c r="W620" s="42">
        <v>81.022962260047848</v>
      </c>
    </row>
    <row r="621" spans="1:23" s="43" customFormat="1" x14ac:dyDescent="0.25">
      <c r="A621" s="42" t="s">
        <v>126</v>
      </c>
      <c r="B621" s="42" t="s">
        <v>389</v>
      </c>
      <c r="C621" s="42">
        <v>51</v>
      </c>
      <c r="D621" s="42">
        <v>42</v>
      </c>
      <c r="E621" s="42" t="s">
        <v>322</v>
      </c>
      <c r="F621" s="42" t="s">
        <v>23</v>
      </c>
      <c r="G621" s="42" t="s">
        <v>361</v>
      </c>
      <c r="H621" s="42" t="s">
        <v>44</v>
      </c>
      <c r="I621" s="42" t="s">
        <v>362</v>
      </c>
      <c r="J621" s="42" t="s">
        <v>183</v>
      </c>
      <c r="K621" s="42" t="s">
        <v>25</v>
      </c>
      <c r="L621" s="42">
        <v>40</v>
      </c>
      <c r="M621" s="42">
        <v>94919</v>
      </c>
      <c r="N621" s="13">
        <v>2650.4715375213459</v>
      </c>
      <c r="O621" s="42">
        <v>3215.6206332604688</v>
      </c>
      <c r="P621" s="42">
        <v>537.34078077846641</v>
      </c>
      <c r="Q621" s="42">
        <v>0.74921068417895365</v>
      </c>
      <c r="R621" s="42">
        <v>0.11535419818728626</v>
      </c>
      <c r="S621" s="42">
        <v>0.83360796193906739</v>
      </c>
      <c r="T621" s="42">
        <v>0.57441967452710274</v>
      </c>
      <c r="U621" s="42">
        <v>0.18027020269512964</v>
      </c>
      <c r="V621" s="42">
        <v>0.33774401968706419</v>
      </c>
      <c r="W621" s="42">
        <v>126.78137148516103</v>
      </c>
    </row>
    <row r="622" spans="1:23" x14ac:dyDescent="0.25">
      <c r="A622" s="2" t="s">
        <v>128</v>
      </c>
      <c r="B622" s="2" t="s">
        <v>390</v>
      </c>
      <c r="C622" s="2">
        <v>51</v>
      </c>
      <c r="D622" s="2">
        <v>43</v>
      </c>
      <c r="E622" s="2" t="s">
        <v>322</v>
      </c>
      <c r="F622" s="2" t="s">
        <v>23</v>
      </c>
      <c r="G622" s="2" t="s">
        <v>323</v>
      </c>
      <c r="H622" s="2" t="s">
        <v>24</v>
      </c>
      <c r="I622" s="2" t="s">
        <v>324</v>
      </c>
      <c r="J622" s="2" t="s">
        <v>188</v>
      </c>
      <c r="K622" s="2" t="s">
        <v>25</v>
      </c>
      <c r="L622" s="2">
        <v>39</v>
      </c>
      <c r="M622" s="2">
        <v>91828</v>
      </c>
      <c r="N622" s="13">
        <v>2555.7043797919255</v>
      </c>
      <c r="O622" s="2">
        <v>3191.0348468228299</v>
      </c>
      <c r="P622" s="2">
        <v>532.3524935497295</v>
      </c>
      <c r="Q622" s="2">
        <v>0.73470040884251964</v>
      </c>
      <c r="R622" s="2">
        <v>0.11332400013697606</v>
      </c>
      <c r="S622" s="2">
        <v>0.86528807107426065</v>
      </c>
      <c r="T622" s="2">
        <v>0.56583631028369363</v>
      </c>
      <c r="U622" s="2">
        <v>0.16361490532308173</v>
      </c>
      <c r="V622" s="2">
        <v>0.21416337656341033</v>
      </c>
      <c r="W622" s="2">
        <v>123.08929738206211</v>
      </c>
    </row>
    <row r="623" spans="1:23" x14ac:dyDescent="0.25">
      <c r="A623" s="2" t="s">
        <v>128</v>
      </c>
      <c r="B623" s="2" t="s">
        <v>390</v>
      </c>
      <c r="C623" s="2">
        <v>51</v>
      </c>
      <c r="D623" s="2">
        <v>43</v>
      </c>
      <c r="E623" s="2" t="s">
        <v>322</v>
      </c>
      <c r="F623" s="2" t="s">
        <v>23</v>
      </c>
      <c r="G623" s="2" t="s">
        <v>325</v>
      </c>
      <c r="H623" s="2" t="s">
        <v>26</v>
      </c>
      <c r="I623" s="2" t="s">
        <v>326</v>
      </c>
      <c r="J623" s="2" t="s">
        <v>61</v>
      </c>
      <c r="K623" s="2" t="s">
        <v>25</v>
      </c>
      <c r="L623" s="2">
        <v>39</v>
      </c>
      <c r="M623" s="2">
        <v>103298</v>
      </c>
      <c r="N623" s="13">
        <v>2874.930860127045</v>
      </c>
      <c r="O623" s="2">
        <v>2764.0083681641886</v>
      </c>
      <c r="P623" s="2">
        <v>461.1127166002459</v>
      </c>
      <c r="Q623" s="2">
        <v>0.80035020842049809</v>
      </c>
      <c r="R623" s="2">
        <v>0.16991161581989392</v>
      </c>
      <c r="S623" s="2">
        <v>0.797841045278459</v>
      </c>
      <c r="T623" s="2">
        <v>0.41040864220916395</v>
      </c>
      <c r="U623" s="2">
        <v>0.20069998719535617</v>
      </c>
      <c r="V623" s="2">
        <v>0.29633656103042738</v>
      </c>
      <c r="W623" s="2">
        <v>89.288940734573757</v>
      </c>
    </row>
    <row r="624" spans="1:23" x14ac:dyDescent="0.25">
      <c r="A624" s="2" t="s">
        <v>128</v>
      </c>
      <c r="B624" s="2" t="s">
        <v>390</v>
      </c>
      <c r="C624" s="2">
        <v>51</v>
      </c>
      <c r="D624" s="2">
        <v>43</v>
      </c>
      <c r="E624" s="2" t="s">
        <v>322</v>
      </c>
      <c r="F624" s="2" t="s">
        <v>23</v>
      </c>
      <c r="G624" s="2" t="s">
        <v>327</v>
      </c>
      <c r="H624" s="2" t="s">
        <v>27</v>
      </c>
      <c r="I624" s="2" t="s">
        <v>328</v>
      </c>
      <c r="J624" s="2" t="s">
        <v>183</v>
      </c>
      <c r="K624" s="2" t="s">
        <v>25</v>
      </c>
      <c r="L624" s="2">
        <v>39</v>
      </c>
      <c r="M624" s="2">
        <v>103342</v>
      </c>
      <c r="N624" s="13">
        <v>2876.155442963553</v>
      </c>
      <c r="O624" s="2">
        <v>3213.5129855221398</v>
      </c>
      <c r="P624" s="2">
        <v>536.1024661327142</v>
      </c>
      <c r="Q624" s="2">
        <v>0.8022948885162412</v>
      </c>
      <c r="R624" s="2">
        <v>0.12575538985522164</v>
      </c>
      <c r="S624" s="2">
        <v>0.80999551425752192</v>
      </c>
      <c r="T624" s="2">
        <v>0.65107979765028268</v>
      </c>
      <c r="U624" s="2">
        <v>0.18804132139906832</v>
      </c>
      <c r="V624" s="2">
        <v>0.33482460906785488</v>
      </c>
      <c r="W624" s="2">
        <v>85.184039403146826</v>
      </c>
    </row>
    <row r="625" spans="1:23" x14ac:dyDescent="0.25">
      <c r="A625" s="2" t="s">
        <v>128</v>
      </c>
      <c r="B625" s="2" t="s">
        <v>390</v>
      </c>
      <c r="C625" s="2">
        <v>51</v>
      </c>
      <c r="D625" s="2">
        <v>43</v>
      </c>
      <c r="E625" s="2" t="s">
        <v>322</v>
      </c>
      <c r="F625" s="2" t="s">
        <v>23</v>
      </c>
      <c r="G625" s="2" t="s">
        <v>329</v>
      </c>
      <c r="H625" s="2" t="s">
        <v>28</v>
      </c>
      <c r="I625" s="2" t="s">
        <v>330</v>
      </c>
      <c r="J625" s="2" t="s">
        <v>188</v>
      </c>
      <c r="K625" s="2" t="s">
        <v>25</v>
      </c>
      <c r="L625" s="2">
        <v>39</v>
      </c>
      <c r="M625" s="2">
        <v>100871</v>
      </c>
      <c r="N625" s="13">
        <v>2807.3839841223953</v>
      </c>
      <c r="O625" s="2">
        <v>2412.2539674441614</v>
      </c>
      <c r="P625" s="2">
        <v>402.43039524394953</v>
      </c>
      <c r="Q625" s="2">
        <v>0.78049365521510372</v>
      </c>
      <c r="R625" s="2">
        <v>0.21783623970538765</v>
      </c>
      <c r="S625" s="2">
        <v>0.78758590201415435</v>
      </c>
      <c r="T625" s="2">
        <v>0.66595628982085819</v>
      </c>
      <c r="U625" s="2">
        <v>0.20448117036821822</v>
      </c>
      <c r="V625" s="2">
        <v>0.18206133601502861</v>
      </c>
      <c r="W625" s="2">
        <v>93.861754121600853</v>
      </c>
    </row>
    <row r="626" spans="1:23" x14ac:dyDescent="0.25">
      <c r="A626" s="2" t="s">
        <v>128</v>
      </c>
      <c r="B626" s="2" t="s">
        <v>390</v>
      </c>
      <c r="C626" s="2">
        <v>51</v>
      </c>
      <c r="D626" s="2">
        <v>43</v>
      </c>
      <c r="E626" s="2" t="s">
        <v>322</v>
      </c>
      <c r="F626" s="2" t="s">
        <v>23</v>
      </c>
      <c r="G626" s="2" t="s">
        <v>331</v>
      </c>
      <c r="H626" s="2" t="s">
        <v>29</v>
      </c>
      <c r="I626" s="2" t="s">
        <v>332</v>
      </c>
      <c r="J626" s="2" t="s">
        <v>188</v>
      </c>
      <c r="K626" s="2" t="s">
        <v>25</v>
      </c>
      <c r="L626" s="2">
        <v>39</v>
      </c>
      <c r="M626" s="2">
        <v>107076</v>
      </c>
      <c r="N626" s="13">
        <v>2980.0779954981072</v>
      </c>
      <c r="O626" s="2">
        <v>2627.2733034278981</v>
      </c>
      <c r="P626" s="2">
        <v>438.30154211854978</v>
      </c>
      <c r="Q626" s="2">
        <v>0.82695025601816452</v>
      </c>
      <c r="R626" s="2">
        <v>0.19493575182230954</v>
      </c>
      <c r="S626" s="2">
        <v>0.79008148680706436</v>
      </c>
      <c r="T626" s="2">
        <v>0.53873946472585443</v>
      </c>
      <c r="U626" s="2">
        <v>0.20322753619487782</v>
      </c>
      <c r="V626" s="2">
        <v>0.30069057462107801</v>
      </c>
      <c r="W626" s="2">
        <v>104.4961055698756</v>
      </c>
    </row>
    <row r="627" spans="1:23" x14ac:dyDescent="0.25">
      <c r="A627" s="2" t="s">
        <v>128</v>
      </c>
      <c r="B627" s="2" t="s">
        <v>390</v>
      </c>
      <c r="C627" s="2">
        <v>51</v>
      </c>
      <c r="D627" s="2">
        <v>43</v>
      </c>
      <c r="E627" s="2" t="s">
        <v>322</v>
      </c>
      <c r="F627" s="2" t="s">
        <v>23</v>
      </c>
      <c r="G627" s="2" t="s">
        <v>333</v>
      </c>
      <c r="H627" s="2" t="s">
        <v>30</v>
      </c>
      <c r="I627" s="2" t="s">
        <v>334</v>
      </c>
      <c r="J627" s="2" t="s">
        <v>212</v>
      </c>
      <c r="K627" s="2" t="s">
        <v>25</v>
      </c>
      <c r="L627" s="2">
        <v>39</v>
      </c>
      <c r="M627" s="2">
        <v>98197</v>
      </c>
      <c r="N627" s="13">
        <v>2732.9627453764397</v>
      </c>
      <c r="O627" s="2">
        <v>2887.9494936611241</v>
      </c>
      <c r="P627" s="2">
        <v>481.78950967173091</v>
      </c>
      <c r="Q627" s="2">
        <v>0.76625413571383982</v>
      </c>
      <c r="R627" s="2">
        <v>0.1479547445444154</v>
      </c>
      <c r="S627" s="2">
        <v>0.8336725248930722</v>
      </c>
      <c r="T627" s="2">
        <v>0.59680289434901679</v>
      </c>
      <c r="U627" s="2">
        <v>0.18564307760706561</v>
      </c>
      <c r="V627" s="2">
        <v>0.35670797410777588</v>
      </c>
      <c r="W627" s="2">
        <v>62.380979052313208</v>
      </c>
    </row>
    <row r="628" spans="1:23" x14ac:dyDescent="0.25">
      <c r="A628" s="2" t="s">
        <v>128</v>
      </c>
      <c r="B628" s="2" t="s">
        <v>390</v>
      </c>
      <c r="C628" s="2">
        <v>51</v>
      </c>
      <c r="D628" s="2">
        <v>43</v>
      </c>
      <c r="E628" s="2" t="s">
        <v>322</v>
      </c>
      <c r="F628" s="2" t="s">
        <v>23</v>
      </c>
      <c r="G628" s="2" t="s">
        <v>335</v>
      </c>
      <c r="H628" s="2" t="s">
        <v>31</v>
      </c>
      <c r="I628" s="2" t="s">
        <v>336</v>
      </c>
      <c r="J628" s="2" t="s">
        <v>193</v>
      </c>
      <c r="K628" s="2" t="s">
        <v>25</v>
      </c>
      <c r="L628" s="2">
        <v>39</v>
      </c>
      <c r="M628" s="2">
        <v>115545</v>
      </c>
      <c r="N628" s="13">
        <v>3215.7823600977699</v>
      </c>
      <c r="O628" s="2">
        <v>2286.7392488183973</v>
      </c>
      <c r="P628" s="2">
        <v>381.49108350182109</v>
      </c>
      <c r="Q628" s="2">
        <v>0.89656644034917554</v>
      </c>
      <c r="R628" s="2">
        <v>0.27766921284840534</v>
      </c>
      <c r="S628" s="2">
        <v>0.80515257245576966</v>
      </c>
      <c r="T628" s="2">
        <v>0.68837092206409023</v>
      </c>
      <c r="U628" s="2">
        <v>0.1927241156242552</v>
      </c>
      <c r="V628" s="2">
        <v>0.25869448715334281</v>
      </c>
      <c r="W628" s="2">
        <v>102.23695529880133</v>
      </c>
    </row>
    <row r="629" spans="1:23" x14ac:dyDescent="0.25">
      <c r="A629" s="2" t="s">
        <v>128</v>
      </c>
      <c r="B629" s="2" t="s">
        <v>390</v>
      </c>
      <c r="C629" s="2">
        <v>51</v>
      </c>
      <c r="D629" s="2">
        <v>43</v>
      </c>
      <c r="E629" s="2" t="s">
        <v>322</v>
      </c>
      <c r="F629" s="2" t="s">
        <v>23</v>
      </c>
      <c r="G629" s="2" t="s">
        <v>337</v>
      </c>
      <c r="H629" s="2" t="s">
        <v>32</v>
      </c>
      <c r="I629" s="2" t="s">
        <v>338</v>
      </c>
      <c r="J629" s="2" t="s">
        <v>212</v>
      </c>
      <c r="K629" s="2" t="s">
        <v>25</v>
      </c>
      <c r="L629" s="2">
        <v>39</v>
      </c>
      <c r="M629" s="2">
        <v>109586</v>
      </c>
      <c r="N629" s="13">
        <v>3049.9348800352609</v>
      </c>
      <c r="O629" s="2">
        <v>2360.4722215136421</v>
      </c>
      <c r="P629" s="2">
        <v>393.79177395345596</v>
      </c>
      <c r="Q629" s="2">
        <v>0.84322868574946142</v>
      </c>
      <c r="R629" s="2">
        <v>0.2471537197784974</v>
      </c>
      <c r="S629" s="2">
        <v>0.78757982496244117</v>
      </c>
      <c r="T629" s="2">
        <v>0.77978175066701128</v>
      </c>
      <c r="U629" s="2">
        <v>0.20260066757828757</v>
      </c>
      <c r="V629" s="2">
        <v>0.25050522807761727</v>
      </c>
      <c r="W629" s="2">
        <v>98.412716952895437</v>
      </c>
    </row>
    <row r="630" spans="1:23" x14ac:dyDescent="0.25">
      <c r="A630" s="2" t="s">
        <v>128</v>
      </c>
      <c r="B630" s="2" t="s">
        <v>390</v>
      </c>
      <c r="C630" s="2">
        <v>51</v>
      </c>
      <c r="D630" s="2">
        <v>43</v>
      </c>
      <c r="E630" s="2" t="s">
        <v>322</v>
      </c>
      <c r="F630" s="2" t="s">
        <v>23</v>
      </c>
      <c r="G630" s="2" t="s">
        <v>339</v>
      </c>
      <c r="H630" s="2" t="s">
        <v>33</v>
      </c>
      <c r="I630" s="2" t="s">
        <v>340</v>
      </c>
      <c r="J630" s="2" t="s">
        <v>61</v>
      </c>
      <c r="K630" s="2" t="s">
        <v>25</v>
      </c>
      <c r="L630" s="2">
        <v>39</v>
      </c>
      <c r="M630" s="2">
        <v>110421</v>
      </c>
      <c r="N630" s="13">
        <v>3073.1741225008077</v>
      </c>
      <c r="O630" s="2">
        <v>2023.2173875177059</v>
      </c>
      <c r="P630" s="2">
        <v>337.52837964480557</v>
      </c>
      <c r="Q630" s="2">
        <v>0.85201388888888885</v>
      </c>
      <c r="R630" s="2">
        <v>0.33898184768872236</v>
      </c>
      <c r="S630" s="2">
        <v>0.78758437852224283</v>
      </c>
      <c r="T630" s="2">
        <v>0.74953678554623893</v>
      </c>
      <c r="U630" s="2">
        <v>0.20448606086401361</v>
      </c>
      <c r="V630" s="2">
        <v>0.28654302866094011</v>
      </c>
      <c r="W630" s="2">
        <v>100.72563189972922</v>
      </c>
    </row>
    <row r="631" spans="1:23" x14ac:dyDescent="0.25">
      <c r="A631" s="2" t="s">
        <v>128</v>
      </c>
      <c r="B631" s="2" t="s">
        <v>390</v>
      </c>
      <c r="C631" s="2">
        <v>51</v>
      </c>
      <c r="D631" s="2">
        <v>43</v>
      </c>
      <c r="E631" s="2" t="s">
        <v>322</v>
      </c>
      <c r="F631" s="2" t="s">
        <v>23</v>
      </c>
      <c r="G631" s="2" t="s">
        <v>341</v>
      </c>
      <c r="H631" s="2" t="s">
        <v>34</v>
      </c>
      <c r="I631" s="2" t="s">
        <v>342</v>
      </c>
      <c r="J631" s="2" t="s">
        <v>183</v>
      </c>
      <c r="K631" s="2" t="s">
        <v>25</v>
      </c>
      <c r="L631" s="2">
        <v>39</v>
      </c>
      <c r="M631" s="2">
        <v>112413</v>
      </c>
      <c r="N631" s="13">
        <v>3128.6143272808913</v>
      </c>
      <c r="O631" s="2">
        <v>2812.067242667219</v>
      </c>
      <c r="P631" s="2">
        <v>469.13026040875519</v>
      </c>
      <c r="Q631" s="2">
        <v>0.86498153277931666</v>
      </c>
      <c r="R631" s="2">
        <v>0.17863847365936347</v>
      </c>
      <c r="S631" s="2">
        <v>0.78757982496244117</v>
      </c>
      <c r="T631" s="2">
        <v>0.50913237865306826</v>
      </c>
      <c r="U631" s="2">
        <v>0.19987275734826312</v>
      </c>
      <c r="V631" s="2">
        <v>0.211846997144268</v>
      </c>
      <c r="W631" s="2">
        <v>160.0754716981132</v>
      </c>
    </row>
    <row r="632" spans="1:23" x14ac:dyDescent="0.25">
      <c r="A632" s="2" t="s">
        <v>128</v>
      </c>
      <c r="B632" s="2" t="s">
        <v>390</v>
      </c>
      <c r="C632" s="2">
        <v>51</v>
      </c>
      <c r="D632" s="2">
        <v>43</v>
      </c>
      <c r="E632" s="2" t="s">
        <v>322</v>
      </c>
      <c r="F632" s="2" t="s">
        <v>23</v>
      </c>
      <c r="G632" s="2" t="s">
        <v>343</v>
      </c>
      <c r="H632" s="2" t="s">
        <v>35</v>
      </c>
      <c r="I632" s="2" t="s">
        <v>344</v>
      </c>
      <c r="J632" s="2" t="s">
        <v>61</v>
      </c>
      <c r="K632" s="2" t="s">
        <v>25</v>
      </c>
      <c r="L632" s="2">
        <v>39</v>
      </c>
      <c r="M632" s="2">
        <v>100340</v>
      </c>
      <c r="N632" s="13">
        <v>2792.6054957999932</v>
      </c>
      <c r="O632" s="2">
        <v>2715.6824663563971</v>
      </c>
      <c r="P632" s="2">
        <v>453.05062528337049</v>
      </c>
      <c r="Q632" s="2">
        <v>0.78597557632203541</v>
      </c>
      <c r="R632" s="2">
        <v>0.17097239056487487</v>
      </c>
      <c r="S632" s="2">
        <v>0.82991495291482453</v>
      </c>
      <c r="T632" s="2">
        <v>0.41242020484421826</v>
      </c>
      <c r="U632" s="2">
        <v>0.20139428137564494</v>
      </c>
      <c r="V632" s="2">
        <v>0.38230898109993078</v>
      </c>
      <c r="W632" s="2">
        <v>75.91787921068368</v>
      </c>
    </row>
    <row r="633" spans="1:23" s="23" customFormat="1" x14ac:dyDescent="0.25">
      <c r="A633" s="22" t="s">
        <v>128</v>
      </c>
      <c r="B633" s="22" t="s">
        <v>390</v>
      </c>
      <c r="C633" s="22">
        <v>51</v>
      </c>
      <c r="D633" s="22">
        <v>43</v>
      </c>
      <c r="E633" s="22" t="s">
        <v>322</v>
      </c>
      <c r="F633" s="22" t="s">
        <v>23</v>
      </c>
      <c r="G633" s="22" t="s">
        <v>345</v>
      </c>
      <c r="H633" s="22" t="s">
        <v>36</v>
      </c>
      <c r="I633" s="22" t="s">
        <v>346</v>
      </c>
      <c r="J633" s="22" t="s">
        <v>193</v>
      </c>
      <c r="K633" s="22" t="s">
        <v>25</v>
      </c>
      <c r="L633" s="22">
        <v>39</v>
      </c>
      <c r="M633" s="22">
        <v>96331</v>
      </c>
      <c r="N633" s="16">
        <v>2681.029300537265</v>
      </c>
      <c r="O633" s="22">
        <v>2716.5697679841692</v>
      </c>
      <c r="P633" s="22">
        <v>453.1986516311697</v>
      </c>
      <c r="Q633" s="22">
        <v>0.75997191454447921</v>
      </c>
      <c r="R633" s="22">
        <v>0.16403412496330241</v>
      </c>
      <c r="S633" s="22">
        <v>0.81920325796065341</v>
      </c>
      <c r="T633" s="22">
        <v>0.51513325558552248</v>
      </c>
      <c r="U633" s="22">
        <v>0.18138620350647222</v>
      </c>
      <c r="V633" s="22">
        <v>0.51529205809558998</v>
      </c>
      <c r="W633" s="22">
        <v>108.77255504458586</v>
      </c>
    </row>
    <row r="634" spans="1:23" x14ac:dyDescent="0.25">
      <c r="A634" s="2" t="s">
        <v>128</v>
      </c>
      <c r="B634" s="2" t="s">
        <v>390</v>
      </c>
      <c r="C634" s="2">
        <v>51</v>
      </c>
      <c r="D634" s="2">
        <v>43</v>
      </c>
      <c r="E634" s="2" t="s">
        <v>322</v>
      </c>
      <c r="F634" s="2" t="s">
        <v>23</v>
      </c>
      <c r="G634" s="2" t="s">
        <v>347</v>
      </c>
      <c r="H634" s="2" t="s">
        <v>37</v>
      </c>
      <c r="I634" s="2" t="s">
        <v>348</v>
      </c>
      <c r="J634" s="2" t="s">
        <v>61</v>
      </c>
      <c r="K634" s="2" t="s">
        <v>25</v>
      </c>
      <c r="L634" s="2">
        <v>39</v>
      </c>
      <c r="M634" s="2">
        <v>104641</v>
      </c>
      <c r="N634" s="13">
        <v>2912.3084680686375</v>
      </c>
      <c r="O634" s="2">
        <v>2617.3321779309526</v>
      </c>
      <c r="P634" s="2">
        <v>436.64308860706313</v>
      </c>
      <c r="Q634" s="2">
        <v>0.8051785164666051</v>
      </c>
      <c r="R634" s="2">
        <v>0.19195262534762136</v>
      </c>
      <c r="S634" s="2">
        <v>0.78757982496244117</v>
      </c>
      <c r="T634" s="2">
        <v>0.72183741959820669</v>
      </c>
      <c r="U634" s="2">
        <v>0.19933171633563446</v>
      </c>
      <c r="V634" s="2">
        <v>0.33676160367132496</v>
      </c>
      <c r="W634" s="2">
        <v>87.043548895748316</v>
      </c>
    </row>
    <row r="635" spans="1:23" x14ac:dyDescent="0.25">
      <c r="A635" s="2" t="s">
        <v>128</v>
      </c>
      <c r="B635" s="2" t="s">
        <v>390</v>
      </c>
      <c r="C635" s="2">
        <v>51</v>
      </c>
      <c r="D635" s="2">
        <v>43</v>
      </c>
      <c r="E635" s="2" t="s">
        <v>322</v>
      </c>
      <c r="F635" s="2" t="s">
        <v>23</v>
      </c>
      <c r="G635" s="2" t="s">
        <v>349</v>
      </c>
      <c r="H635" s="2" t="s">
        <v>38</v>
      </c>
      <c r="I635" s="2" t="s">
        <v>350</v>
      </c>
      <c r="J635" s="2" t="s">
        <v>212</v>
      </c>
      <c r="K635" s="2" t="s">
        <v>25</v>
      </c>
      <c r="L635" s="2">
        <v>39</v>
      </c>
      <c r="M635" s="2">
        <v>111246</v>
      </c>
      <c r="N635" s="13">
        <v>3096.1350506853305</v>
      </c>
      <c r="O635" s="2">
        <v>2263.6265504461971</v>
      </c>
      <c r="P635" s="2">
        <v>377.63524888962496</v>
      </c>
      <c r="Q635" s="2">
        <v>0.85837962962962966</v>
      </c>
      <c r="R635" s="2">
        <v>0.27282534301670941</v>
      </c>
      <c r="S635" s="2">
        <v>0.78758437852224283</v>
      </c>
      <c r="T635" s="2">
        <v>0.54662203277808874</v>
      </c>
      <c r="U635" s="2">
        <v>0.21286849525762624</v>
      </c>
      <c r="V635" s="2">
        <v>0.3283514140542042</v>
      </c>
      <c r="W635" s="2">
        <v>62.034850691260807</v>
      </c>
    </row>
    <row r="636" spans="1:23" x14ac:dyDescent="0.25">
      <c r="A636" s="2" t="s">
        <v>128</v>
      </c>
      <c r="B636" s="2" t="s">
        <v>390</v>
      </c>
      <c r="C636" s="2">
        <v>51</v>
      </c>
      <c r="D636" s="2">
        <v>43</v>
      </c>
      <c r="E636" s="2" t="s">
        <v>322</v>
      </c>
      <c r="F636" s="2" t="s">
        <v>23</v>
      </c>
      <c r="G636" s="2" t="s">
        <v>351</v>
      </c>
      <c r="H636" s="2" t="s">
        <v>39</v>
      </c>
      <c r="I636" s="2" t="s">
        <v>352</v>
      </c>
      <c r="J636" s="2" t="s">
        <v>193</v>
      </c>
      <c r="K636" s="2" t="s">
        <v>25</v>
      </c>
      <c r="L636" s="2">
        <v>39</v>
      </c>
      <c r="M636" s="2">
        <v>100210</v>
      </c>
      <c r="N636" s="13">
        <v>2788.9874101466744</v>
      </c>
      <c r="O636" s="2">
        <v>2885.2804461028213</v>
      </c>
      <c r="P636" s="2">
        <v>481.34423903343628</v>
      </c>
      <c r="Q636" s="2">
        <v>0.78537560249226068</v>
      </c>
      <c r="R636" s="2">
        <v>0.15126723243252219</v>
      </c>
      <c r="S636" s="2">
        <v>0.83888503058435893</v>
      </c>
      <c r="T636" s="2">
        <v>0.37459039354703871</v>
      </c>
      <c r="U636" s="2">
        <v>0.18220549234322866</v>
      </c>
      <c r="V636" s="2">
        <v>0.33708863538918216</v>
      </c>
      <c r="W636" s="2">
        <v>114.54489571899012</v>
      </c>
    </row>
    <row r="637" spans="1:23" x14ac:dyDescent="0.25">
      <c r="A637" s="2" t="s">
        <v>128</v>
      </c>
      <c r="B637" s="2" t="s">
        <v>390</v>
      </c>
      <c r="C637" s="2">
        <v>51</v>
      </c>
      <c r="D637" s="2">
        <v>43</v>
      </c>
      <c r="E637" s="2" t="s">
        <v>322</v>
      </c>
      <c r="F637" s="2" t="s">
        <v>23</v>
      </c>
      <c r="G637" s="2" t="s">
        <v>353</v>
      </c>
      <c r="H637" s="2" t="s">
        <v>40</v>
      </c>
      <c r="I637" s="2" t="s">
        <v>354</v>
      </c>
      <c r="J637" s="2" t="s">
        <v>188</v>
      </c>
      <c r="K637" s="2" t="s">
        <v>25</v>
      </c>
      <c r="L637" s="2">
        <v>39</v>
      </c>
      <c r="M637" s="2">
        <v>105866</v>
      </c>
      <c r="N637" s="13">
        <v>2946.401967494141</v>
      </c>
      <c r="O637" s="2">
        <v>2698.261110119076</v>
      </c>
      <c r="P637" s="2">
        <v>450.14426327883456</v>
      </c>
      <c r="Q637" s="2">
        <v>0.81824365058508908</v>
      </c>
      <c r="R637" s="2">
        <v>0.18272518922528519</v>
      </c>
      <c r="S637" s="2">
        <v>0.8003760428069151</v>
      </c>
      <c r="T637" s="2">
        <v>0.70261716843502475</v>
      </c>
      <c r="U637" s="2">
        <v>0.19382776908954918</v>
      </c>
      <c r="V637" s="2">
        <v>0.40864089887644883</v>
      </c>
      <c r="W637" s="2">
        <v>90.658039408308611</v>
      </c>
    </row>
    <row r="638" spans="1:23" x14ac:dyDescent="0.25">
      <c r="A638" s="2" t="s">
        <v>128</v>
      </c>
      <c r="B638" s="2" t="s">
        <v>390</v>
      </c>
      <c r="C638" s="2">
        <v>51</v>
      </c>
      <c r="D638" s="2">
        <v>43</v>
      </c>
      <c r="E638" s="2" t="s">
        <v>322</v>
      </c>
      <c r="F638" s="2" t="s">
        <v>23</v>
      </c>
      <c r="G638" s="2" t="s">
        <v>355</v>
      </c>
      <c r="H638" s="2" t="s">
        <v>41</v>
      </c>
      <c r="I638" s="2" t="s">
        <v>356</v>
      </c>
      <c r="J638" s="2" t="s">
        <v>193</v>
      </c>
      <c r="K638" s="2" t="s">
        <v>25</v>
      </c>
      <c r="L638" s="2">
        <v>39</v>
      </c>
      <c r="M638" s="2">
        <v>110460</v>
      </c>
      <c r="N638" s="13">
        <v>3074.2595481968033</v>
      </c>
      <c r="O638" s="2">
        <v>2457.5432893254938</v>
      </c>
      <c r="P638" s="2">
        <v>409.98590140168039</v>
      </c>
      <c r="Q638" s="2">
        <v>0.85468895078922935</v>
      </c>
      <c r="R638" s="2">
        <v>0.22983308666075125</v>
      </c>
      <c r="S638" s="2">
        <v>0.78758590201415435</v>
      </c>
      <c r="T638" s="2">
        <v>0.77354984704462793</v>
      </c>
      <c r="U638" s="2">
        <v>0.19980046387884576</v>
      </c>
      <c r="V638" s="2">
        <v>0.16401440170812409</v>
      </c>
      <c r="W638" s="2">
        <v>61.245708853883755</v>
      </c>
    </row>
    <row r="639" spans="1:23" x14ac:dyDescent="0.25">
      <c r="A639" s="2" t="s">
        <v>128</v>
      </c>
      <c r="B639" s="2" t="s">
        <v>390</v>
      </c>
      <c r="C639" s="2">
        <v>51</v>
      </c>
      <c r="D639" s="2">
        <v>43</v>
      </c>
      <c r="E639" s="2" t="s">
        <v>322</v>
      </c>
      <c r="F639" s="2" t="s">
        <v>23</v>
      </c>
      <c r="G639" s="2" t="s">
        <v>357</v>
      </c>
      <c r="H639" s="2" t="s">
        <v>42</v>
      </c>
      <c r="I639" s="2" t="s">
        <v>358</v>
      </c>
      <c r="J639" s="2" t="s">
        <v>212</v>
      </c>
      <c r="K639" s="2" t="s">
        <v>25</v>
      </c>
      <c r="L639" s="2">
        <v>39</v>
      </c>
      <c r="M639" s="2">
        <v>100664</v>
      </c>
      <c r="N639" s="13">
        <v>2801.6228785051876</v>
      </c>
      <c r="O639" s="2">
        <v>2956.7535341682292</v>
      </c>
      <c r="P639" s="2">
        <v>493.26791849159162</v>
      </c>
      <c r="Q639" s="2">
        <v>0.77673438838262643</v>
      </c>
      <c r="R639" s="2">
        <v>0.14469509138876288</v>
      </c>
      <c r="S639" s="2">
        <v>0.78757830148228514</v>
      </c>
      <c r="T639" s="2">
        <v>0.50570191002194365</v>
      </c>
      <c r="U639" s="2">
        <v>0.20923546774496254</v>
      </c>
      <c r="V639" s="2">
        <v>0.29576716258074504</v>
      </c>
      <c r="W639" s="2">
        <v>52.004132559802912</v>
      </c>
    </row>
    <row r="640" spans="1:23" x14ac:dyDescent="0.25">
      <c r="A640" s="2" t="s">
        <v>128</v>
      </c>
      <c r="B640" s="2" t="s">
        <v>390</v>
      </c>
      <c r="C640" s="2">
        <v>51</v>
      </c>
      <c r="D640" s="2">
        <v>43</v>
      </c>
      <c r="E640" s="2" t="s">
        <v>322</v>
      </c>
      <c r="F640" s="2" t="s">
        <v>23</v>
      </c>
      <c r="G640" s="2" t="s">
        <v>359</v>
      </c>
      <c r="H640" s="2" t="s">
        <v>43</v>
      </c>
      <c r="I640" s="2" t="s">
        <v>360</v>
      </c>
      <c r="J640" s="2" t="s">
        <v>183</v>
      </c>
      <c r="K640" s="2" t="s">
        <v>25</v>
      </c>
      <c r="L640" s="2">
        <v>39</v>
      </c>
      <c r="M640" s="2">
        <v>105290</v>
      </c>
      <c r="N640" s="13">
        <v>2930.3710649071286</v>
      </c>
      <c r="O640" s="2">
        <v>2412.8397538817758</v>
      </c>
      <c r="P640" s="2">
        <v>402.52812055430212</v>
      </c>
      <c r="Q640" s="2">
        <v>0.81468585577220676</v>
      </c>
      <c r="R640" s="2">
        <v>0.22726891069120342</v>
      </c>
      <c r="S640" s="2">
        <v>0.78758590201415435</v>
      </c>
      <c r="T640" s="2">
        <v>0.53873182521454299</v>
      </c>
      <c r="U640" s="2">
        <v>0.20256136606189967</v>
      </c>
      <c r="V640" s="2">
        <v>0.34396297418467381</v>
      </c>
      <c r="W640" s="2">
        <v>80.592354449615343</v>
      </c>
    </row>
    <row r="641" spans="1:23" x14ac:dyDescent="0.25">
      <c r="A641" s="2" t="s">
        <v>128</v>
      </c>
      <c r="B641" s="2" t="s">
        <v>390</v>
      </c>
      <c r="C641" s="2">
        <v>51</v>
      </c>
      <c r="D641" s="2">
        <v>43</v>
      </c>
      <c r="E641" s="2" t="s">
        <v>322</v>
      </c>
      <c r="F641" s="2" t="s">
        <v>23</v>
      </c>
      <c r="G641" s="2" t="s">
        <v>361</v>
      </c>
      <c r="H641" s="2" t="s">
        <v>44</v>
      </c>
      <c r="I641" s="2" t="s">
        <v>362</v>
      </c>
      <c r="J641" s="2" t="s">
        <v>183</v>
      </c>
      <c r="K641" s="2" t="s">
        <v>25</v>
      </c>
      <c r="L641" s="2">
        <v>39</v>
      </c>
      <c r="M641" s="2">
        <v>100453</v>
      </c>
      <c r="N641" s="13">
        <v>2795.7504471755701</v>
      </c>
      <c r="O641" s="2">
        <v>3019.8733752153803</v>
      </c>
      <c r="P641" s="2">
        <v>503.79804629867886</v>
      </c>
      <c r="Q641" s="2">
        <v>0.78638640989509945</v>
      </c>
      <c r="R641" s="2">
        <v>0.1384188730488968</v>
      </c>
      <c r="S641" s="2">
        <v>0.83256243857440071</v>
      </c>
      <c r="T641" s="2">
        <v>0.5103315464896645</v>
      </c>
      <c r="U641" s="2">
        <v>0.18466081746201585</v>
      </c>
      <c r="V641" s="2">
        <v>0.31273394190004045</v>
      </c>
      <c r="W641" s="2">
        <v>104.43810538261674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tabSelected="1" topLeftCell="F7" zoomScale="85" zoomScaleNormal="85" workbookViewId="0">
      <selection activeCell="Z28" sqref="Z28"/>
    </sheetView>
  </sheetViews>
  <sheetFormatPr baseColWidth="10" defaultRowHeight="15" x14ac:dyDescent="0.25"/>
  <sheetData>
    <row r="1" spans="2:13" ht="21" x14ac:dyDescent="0.35">
      <c r="D1" s="49" t="s">
        <v>61</v>
      </c>
      <c r="F1" s="49" t="s">
        <v>212</v>
      </c>
      <c r="H1" s="49" t="s">
        <v>420</v>
      </c>
      <c r="J1" s="49" t="s">
        <v>421</v>
      </c>
      <c r="L1" s="49" t="s">
        <v>422</v>
      </c>
    </row>
    <row r="2" spans="2:13" x14ac:dyDescent="0.25">
      <c r="B2" s="46" t="s">
        <v>423</v>
      </c>
      <c r="C2" s="17"/>
      <c r="D2" s="18" t="s">
        <v>417</v>
      </c>
      <c r="E2" s="18" t="s">
        <v>418</v>
      </c>
      <c r="F2" s="14" t="s">
        <v>417</v>
      </c>
      <c r="G2" s="14" t="s">
        <v>418</v>
      </c>
      <c r="H2" s="14" t="s">
        <v>417</v>
      </c>
      <c r="I2" s="14" t="s">
        <v>418</v>
      </c>
      <c r="J2" s="14" t="s">
        <v>417</v>
      </c>
      <c r="K2" s="14" t="s">
        <v>418</v>
      </c>
      <c r="L2" s="14" t="s">
        <v>417</v>
      </c>
      <c r="M2" s="14" t="s">
        <v>418</v>
      </c>
    </row>
    <row r="3" spans="2:13" x14ac:dyDescent="0.25">
      <c r="B3" s="14">
        <v>9</v>
      </c>
      <c r="C3" s="29" t="s">
        <v>56</v>
      </c>
      <c r="D3" s="27"/>
      <c r="E3" s="27"/>
    </row>
    <row r="4" spans="2:13" x14ac:dyDescent="0.25">
      <c r="B4" s="14">
        <v>10</v>
      </c>
      <c r="C4" s="30" t="s">
        <v>80</v>
      </c>
      <c r="D4" s="28"/>
      <c r="E4" s="28"/>
    </row>
    <row r="5" spans="2:13" x14ac:dyDescent="0.25">
      <c r="B5" s="14"/>
      <c r="C5" s="31" t="s">
        <v>419</v>
      </c>
      <c r="D5" s="27"/>
      <c r="E5" s="27"/>
    </row>
    <row r="6" spans="2:13" x14ac:dyDescent="0.25">
      <c r="B6" s="14"/>
      <c r="C6" s="31" t="s">
        <v>419</v>
      </c>
      <c r="D6" s="27"/>
      <c r="E6" s="27"/>
    </row>
    <row r="7" spans="2:13" x14ac:dyDescent="0.25">
      <c r="B7" s="14">
        <v>22</v>
      </c>
      <c r="C7" s="29" t="s">
        <v>55</v>
      </c>
      <c r="D7" s="47">
        <v>167.45418002378881</v>
      </c>
      <c r="E7" s="28">
        <v>67.318666576892795</v>
      </c>
      <c r="F7" s="48">
        <v>37.693451842865315</v>
      </c>
      <c r="G7" s="23">
        <v>9.4051557515972384</v>
      </c>
      <c r="H7" s="48">
        <v>173.71214862061643</v>
      </c>
      <c r="I7" s="23">
        <v>48.354122276896369</v>
      </c>
      <c r="J7" s="48">
        <v>95.603113460831949</v>
      </c>
      <c r="K7" s="23">
        <v>27.752086042940704</v>
      </c>
      <c r="L7" s="48">
        <v>101.29452292748786</v>
      </c>
      <c r="M7" s="23">
        <v>19.673321558457292</v>
      </c>
    </row>
    <row r="8" spans="2:13" x14ac:dyDescent="0.25">
      <c r="B8" s="14">
        <v>24</v>
      </c>
      <c r="C8" s="29" t="s">
        <v>92</v>
      </c>
      <c r="D8" s="47">
        <v>242.18059234634404</v>
      </c>
      <c r="E8" s="28">
        <v>41.947435896264523</v>
      </c>
      <c r="F8" s="48">
        <v>41.080409211698687</v>
      </c>
      <c r="G8" s="23">
        <v>9.1363454913993323</v>
      </c>
      <c r="H8" s="48">
        <v>228.85060730410544</v>
      </c>
      <c r="I8" s="23">
        <v>57.927805496416582</v>
      </c>
      <c r="J8" s="48">
        <v>117.50910616182432</v>
      </c>
      <c r="K8" s="23">
        <v>36.774755441197357</v>
      </c>
      <c r="L8" s="48">
        <v>116.18273949095482</v>
      </c>
      <c r="M8" s="23">
        <v>26.340481178955567</v>
      </c>
    </row>
    <row r="9" spans="2:13" x14ac:dyDescent="0.25">
      <c r="B9" s="14">
        <v>25</v>
      </c>
      <c r="C9" s="29" t="s">
        <v>94</v>
      </c>
      <c r="D9" s="47">
        <v>290.66168236146183</v>
      </c>
      <c r="E9" s="28">
        <v>52.465946203219652</v>
      </c>
      <c r="F9" s="48">
        <v>42.26469449924906</v>
      </c>
      <c r="G9" s="23">
        <v>9.4816095802903977</v>
      </c>
      <c r="H9" s="48">
        <v>268.9121164222762</v>
      </c>
      <c r="I9" s="23">
        <v>66.343863233251724</v>
      </c>
      <c r="J9" s="48">
        <v>136.73211505314558</v>
      </c>
      <c r="K9" s="23">
        <v>41.299294974308715</v>
      </c>
      <c r="L9" s="48">
        <v>135.60004946476309</v>
      </c>
      <c r="M9" s="23">
        <v>28.617895018223049</v>
      </c>
    </row>
    <row r="10" spans="2:13" x14ac:dyDescent="0.25">
      <c r="B10" s="14">
        <v>26</v>
      </c>
      <c r="C10" s="29" t="s">
        <v>96</v>
      </c>
      <c r="D10" s="47">
        <v>349.56420177879755</v>
      </c>
      <c r="E10" s="28">
        <v>60.493220400313589</v>
      </c>
      <c r="F10" s="48">
        <v>43.266410699505343</v>
      </c>
      <c r="G10" s="23">
        <v>9.0442724123121199</v>
      </c>
      <c r="H10" s="48">
        <v>319.49957622337519</v>
      </c>
      <c r="I10" s="23">
        <v>77.403449185977266</v>
      </c>
      <c r="J10" s="48">
        <v>159.41842017084275</v>
      </c>
      <c r="K10" s="23">
        <v>45.142630978039847</v>
      </c>
      <c r="L10" s="48">
        <v>160.12116373042966</v>
      </c>
      <c r="M10" s="23">
        <v>31.875363887895706</v>
      </c>
    </row>
    <row r="11" spans="2:13" x14ac:dyDescent="0.25">
      <c r="B11" s="14">
        <v>27</v>
      </c>
      <c r="C11" s="29" t="s">
        <v>98</v>
      </c>
      <c r="D11" s="47">
        <v>447.25378073392409</v>
      </c>
      <c r="E11" s="28">
        <v>80.539449856434473</v>
      </c>
      <c r="F11" s="48">
        <v>49.204325224139687</v>
      </c>
      <c r="G11" s="23">
        <v>9.7641188627198883</v>
      </c>
      <c r="H11" s="48">
        <v>396.83320095042632</v>
      </c>
      <c r="I11" s="23">
        <v>91.985190394812193</v>
      </c>
      <c r="J11" s="48">
        <v>192.89792616679048</v>
      </c>
      <c r="K11" s="23">
        <v>56.05597753707459</v>
      </c>
      <c r="L11" s="48">
        <v>190.37550253306671</v>
      </c>
      <c r="M11" s="23">
        <v>38.753363170328925</v>
      </c>
    </row>
    <row r="12" spans="2:13" x14ac:dyDescent="0.25">
      <c r="B12" s="14">
        <v>28</v>
      </c>
      <c r="C12" s="29" t="s">
        <v>100</v>
      </c>
      <c r="D12" s="47">
        <v>552.8105228597218</v>
      </c>
      <c r="E12" s="28">
        <v>96.900377122451857</v>
      </c>
      <c r="F12" s="48">
        <v>56.627233409568653</v>
      </c>
      <c r="G12" s="23">
        <v>10.959490203275806</v>
      </c>
      <c r="H12" s="48">
        <v>492.76267042106429</v>
      </c>
      <c r="I12" s="23">
        <v>119.03280305511625</v>
      </c>
      <c r="J12" s="48">
        <v>235.32168246325386</v>
      </c>
      <c r="K12" s="23">
        <v>74.288244690101422</v>
      </c>
      <c r="L12" s="48">
        <v>227.36019001868098</v>
      </c>
      <c r="M12" s="23">
        <v>46.739675630124033</v>
      </c>
    </row>
    <row r="13" spans="2:13" x14ac:dyDescent="0.25">
      <c r="B13" s="14">
        <v>29</v>
      </c>
      <c r="C13" s="29" t="s">
        <v>102</v>
      </c>
      <c r="D13" s="47">
        <v>697.47193465698331</v>
      </c>
      <c r="E13" s="28">
        <v>122.17381506486323</v>
      </c>
      <c r="F13" s="48">
        <v>67.596244713675972</v>
      </c>
      <c r="G13" s="23">
        <v>12.917330123487689</v>
      </c>
      <c r="H13" s="48">
        <v>624.68379759346828</v>
      </c>
      <c r="I13" s="23">
        <v>136.94220575928469</v>
      </c>
      <c r="J13" s="48">
        <v>292.82918350098612</v>
      </c>
      <c r="K13" s="23">
        <v>98.812320763343465</v>
      </c>
      <c r="L13" s="48">
        <v>280.24382536169173</v>
      </c>
      <c r="M13" s="23">
        <v>58.19684828539603</v>
      </c>
    </row>
    <row r="14" spans="2:13" x14ac:dyDescent="0.25">
      <c r="B14" s="14">
        <v>30</v>
      </c>
      <c r="C14" s="29" t="s">
        <v>104</v>
      </c>
      <c r="D14" s="47">
        <v>858.35346854372585</v>
      </c>
      <c r="E14" s="28">
        <v>150.77443566676209</v>
      </c>
      <c r="F14" s="48">
        <v>79.820535797831198</v>
      </c>
      <c r="G14" s="23">
        <v>14.033844112316595</v>
      </c>
      <c r="H14" s="48">
        <v>768.80493311658449</v>
      </c>
      <c r="I14" s="23">
        <v>154.51073850379117</v>
      </c>
      <c r="J14" s="48">
        <v>362.94733459839614</v>
      </c>
      <c r="K14" s="23">
        <v>123.64084032338073</v>
      </c>
      <c r="L14" s="48">
        <v>349.98368731684161</v>
      </c>
      <c r="M14" s="23">
        <v>71.136026480095452</v>
      </c>
    </row>
    <row r="15" spans="2:13" x14ac:dyDescent="0.25">
      <c r="B15" s="14">
        <v>31</v>
      </c>
      <c r="C15" s="29" t="s">
        <v>106</v>
      </c>
      <c r="D15" s="47">
        <v>1054.5768715226122</v>
      </c>
      <c r="E15" s="28">
        <v>171.93180149015112</v>
      </c>
      <c r="F15" s="48">
        <v>94.064445994656083</v>
      </c>
      <c r="G15" s="23">
        <v>16.517466371986973</v>
      </c>
      <c r="H15" s="48">
        <v>957.24929768235484</v>
      </c>
      <c r="I15" s="23">
        <v>175.7752280266848</v>
      </c>
      <c r="J15" s="48"/>
      <c r="K15" s="23"/>
      <c r="L15" s="48"/>
      <c r="M15" s="23"/>
    </row>
    <row r="16" spans="2:13" x14ac:dyDescent="0.25">
      <c r="B16" s="14">
        <v>32</v>
      </c>
      <c r="C16" s="29" t="s">
        <v>108</v>
      </c>
      <c r="D16" s="47">
        <v>1247.4421852053588</v>
      </c>
      <c r="E16" s="28">
        <v>180.28592429901042</v>
      </c>
      <c r="F16" s="48">
        <v>107.04814900623738</v>
      </c>
      <c r="G16" s="23">
        <v>19.259222902871354</v>
      </c>
      <c r="H16" s="48">
        <v>1159.867513631408</v>
      </c>
      <c r="I16" s="23">
        <v>195.22195049160888</v>
      </c>
      <c r="J16" s="48">
        <v>548.42236793661425</v>
      </c>
      <c r="K16" s="23">
        <v>176.31896627124488</v>
      </c>
      <c r="L16" s="48">
        <v>518.93397910048441</v>
      </c>
      <c r="M16" s="23">
        <v>101.15287402568151</v>
      </c>
    </row>
    <row r="17" spans="2:13" x14ac:dyDescent="0.25">
      <c r="B17" s="14">
        <v>33</v>
      </c>
      <c r="C17" s="29" t="s">
        <v>110</v>
      </c>
      <c r="D17" s="47">
        <v>1419.1814750048036</v>
      </c>
      <c r="E17" s="28">
        <v>184.1125551886453</v>
      </c>
      <c r="F17" s="48">
        <v>113.75708997862471</v>
      </c>
      <c r="G17" s="23">
        <v>21.044120114448582</v>
      </c>
      <c r="H17" s="48">
        <v>1369.1538102761583</v>
      </c>
      <c r="I17" s="23">
        <v>211.87027349494954</v>
      </c>
      <c r="J17" s="48">
        <v>635.04574633975233</v>
      </c>
      <c r="K17" s="23">
        <v>207.71172651768347</v>
      </c>
      <c r="L17" s="48">
        <v>608.16704210253511</v>
      </c>
      <c r="M17" s="23">
        <v>123.2289098377224</v>
      </c>
    </row>
    <row r="18" spans="2:13" x14ac:dyDescent="0.25">
      <c r="B18" s="14">
        <v>34</v>
      </c>
      <c r="C18" s="29" t="s">
        <v>112</v>
      </c>
      <c r="D18" s="47">
        <v>1612.580193757289</v>
      </c>
      <c r="E18" s="28">
        <v>202.23306489232644</v>
      </c>
      <c r="F18" s="48">
        <v>123.39398565415593</v>
      </c>
      <c r="G18" s="23">
        <v>22.77461522345488</v>
      </c>
      <c r="H18" s="48">
        <v>1567.1318903605018</v>
      </c>
      <c r="I18" s="23">
        <v>208.42508421675876</v>
      </c>
      <c r="J18" s="48">
        <v>740.21033462620335</v>
      </c>
      <c r="K18" s="23">
        <v>253.6684896021043</v>
      </c>
      <c r="L18" s="48">
        <v>714.66381445753484</v>
      </c>
      <c r="M18" s="23">
        <v>144.35991274432757</v>
      </c>
    </row>
    <row r="19" spans="2:13" x14ac:dyDescent="0.25">
      <c r="B19" s="14">
        <v>35</v>
      </c>
      <c r="C19" s="29" t="s">
        <v>114</v>
      </c>
      <c r="D19" s="47">
        <v>1846.5640050386423</v>
      </c>
      <c r="E19" s="28">
        <v>220.07052660040623</v>
      </c>
      <c r="F19" s="48">
        <v>137.9782700760141</v>
      </c>
      <c r="G19" s="23">
        <v>25.800947764322455</v>
      </c>
      <c r="H19" s="48">
        <v>1795.1378115215796</v>
      </c>
      <c r="I19" s="23">
        <v>183.94936518768648</v>
      </c>
      <c r="J19" s="48">
        <v>871.32517048026295</v>
      </c>
      <c r="K19" s="23">
        <v>308.5813559536719</v>
      </c>
      <c r="L19" s="48">
        <v>837.80299809333962</v>
      </c>
      <c r="M19" s="23">
        <v>164.39178789694768</v>
      </c>
    </row>
    <row r="20" spans="2:13" x14ac:dyDescent="0.25">
      <c r="B20" s="14">
        <v>36</v>
      </c>
      <c r="C20" s="29" t="s">
        <v>116</v>
      </c>
      <c r="D20" s="47">
        <v>2071.088121835041</v>
      </c>
      <c r="E20" s="28">
        <v>213.34781991429801</v>
      </c>
      <c r="F20" s="48">
        <v>154.52212779613524</v>
      </c>
      <c r="G20" s="23">
        <v>27.956825342761288</v>
      </c>
      <c r="H20" s="48">
        <v>2013.7474719511292</v>
      </c>
      <c r="I20" s="23">
        <v>180.86795709631656</v>
      </c>
      <c r="J20" s="48">
        <v>1007.7687426085176</v>
      </c>
      <c r="K20" s="23">
        <v>359.98456001346722</v>
      </c>
      <c r="L20" s="48">
        <v>978.28966160867458</v>
      </c>
      <c r="M20" s="23">
        <v>189.43555723416313</v>
      </c>
    </row>
    <row r="21" spans="2:13" x14ac:dyDescent="0.25">
      <c r="B21" s="14">
        <v>37</v>
      </c>
      <c r="C21" s="29" t="s">
        <v>118</v>
      </c>
      <c r="D21" s="47">
        <v>2243.147188517356</v>
      </c>
      <c r="E21" s="28">
        <v>187.79844101233329</v>
      </c>
      <c r="F21" s="48">
        <v>170.20035674158362</v>
      </c>
      <c r="G21" s="23">
        <v>31.98873247109762</v>
      </c>
      <c r="H21" s="48">
        <v>2248.6141415737311</v>
      </c>
      <c r="I21" s="23">
        <v>202.34011141518752</v>
      </c>
      <c r="J21" s="48">
        <v>1161.8786289930467</v>
      </c>
      <c r="K21" s="23">
        <v>387.32625041073612</v>
      </c>
      <c r="L21" s="48">
        <v>1117.9805051214878</v>
      </c>
      <c r="M21" s="23">
        <v>206.62619737578083</v>
      </c>
    </row>
    <row r="22" spans="2:13" x14ac:dyDescent="0.25">
      <c r="B22" s="14">
        <v>38</v>
      </c>
      <c r="C22" s="29" t="s">
        <v>120</v>
      </c>
      <c r="D22" s="47">
        <v>2444.603263960425</v>
      </c>
      <c r="E22" s="28">
        <v>181.69573557536799</v>
      </c>
      <c r="F22" s="48">
        <v>180.1608366080267</v>
      </c>
      <c r="G22" s="23">
        <v>32.298632866800354</v>
      </c>
      <c r="H22" s="48">
        <v>2448.9179053475964</v>
      </c>
      <c r="I22" s="23">
        <v>211.61091649327628</v>
      </c>
      <c r="J22" s="48">
        <v>1314.2152905970972</v>
      </c>
      <c r="K22" s="23">
        <v>431.91367093868104</v>
      </c>
      <c r="L22" s="48">
        <v>1253.8213948501721</v>
      </c>
      <c r="M22" s="23">
        <v>228.17032621212471</v>
      </c>
    </row>
    <row r="23" spans="2:13" x14ac:dyDescent="0.25">
      <c r="B23" s="14">
        <v>39</v>
      </c>
      <c r="C23" s="29" t="s">
        <v>122</v>
      </c>
      <c r="D23" s="47">
        <v>2575.3161482527303</v>
      </c>
      <c r="E23" s="28">
        <v>171.94077594259548</v>
      </c>
      <c r="F23" s="48">
        <v>194.29341721008404</v>
      </c>
      <c r="G23" s="23">
        <v>34.337955740894174</v>
      </c>
      <c r="H23" s="48">
        <v>2610.7259130971588</v>
      </c>
      <c r="I23" s="23">
        <v>196.91637670044986</v>
      </c>
      <c r="J23" s="48">
        <v>1451.4477018506586</v>
      </c>
      <c r="K23" s="23">
        <v>461.96870304634513</v>
      </c>
      <c r="L23" s="48">
        <v>1405.3273730495466</v>
      </c>
      <c r="M23" s="23">
        <v>251.35523801425921</v>
      </c>
    </row>
    <row r="24" spans="2:13" x14ac:dyDescent="0.25">
      <c r="B24" s="14">
        <v>40</v>
      </c>
      <c r="C24" s="29" t="s">
        <v>124</v>
      </c>
      <c r="D24" s="47">
        <v>2659.7774142636677</v>
      </c>
      <c r="E24" s="28">
        <v>163.07894776224998</v>
      </c>
      <c r="F24" s="48">
        <v>202.59478801472252</v>
      </c>
      <c r="G24" s="23">
        <v>35.187559375112684</v>
      </c>
      <c r="H24" s="48">
        <v>2726.1336087058012</v>
      </c>
      <c r="I24" s="23">
        <v>191.67916791425378</v>
      </c>
      <c r="J24" s="48">
        <v>1564.0613193588742</v>
      </c>
      <c r="K24" s="23">
        <v>475.16095910469494</v>
      </c>
      <c r="L24" s="48">
        <v>1541.5940962883521</v>
      </c>
      <c r="M24" s="23">
        <v>260.356389533391</v>
      </c>
    </row>
    <row r="25" spans="2:13" x14ac:dyDescent="0.25">
      <c r="B25" s="14">
        <v>41</v>
      </c>
      <c r="C25" s="29" t="s">
        <v>126</v>
      </c>
      <c r="D25" s="47">
        <v>2808.6538062404911</v>
      </c>
      <c r="E25" s="28">
        <v>156.72136513803733</v>
      </c>
      <c r="F25" s="48">
        <v>217.58283061930746</v>
      </c>
      <c r="G25" s="23">
        <v>38.08694186661652</v>
      </c>
      <c r="H25" s="48">
        <v>2878.1894974973015</v>
      </c>
      <c r="I25" s="23">
        <v>198.0920827002424</v>
      </c>
      <c r="J25" s="48">
        <v>1703.4782198667551</v>
      </c>
      <c r="K25" s="23">
        <v>477.61247564843239</v>
      </c>
      <c r="L25" s="48">
        <v>1695.2783853620699</v>
      </c>
      <c r="M25" s="23">
        <v>263.16889138753498</v>
      </c>
    </row>
    <row r="26" spans="2:13" x14ac:dyDescent="0.25">
      <c r="B26" s="14">
        <v>42</v>
      </c>
      <c r="C26" s="29" t="s">
        <v>128</v>
      </c>
      <c r="D26" s="47">
        <v>2917.5349173038767</v>
      </c>
      <c r="E26" s="28">
        <v>162.90841139681766</v>
      </c>
      <c r="F26" s="48">
        <v>232.79188750588258</v>
      </c>
      <c r="G26" s="23">
        <v>40.573150138365421</v>
      </c>
      <c r="H26" s="48">
        <v>2976.6564693057621</v>
      </c>
      <c r="I26" s="23">
        <v>198.01892866105297</v>
      </c>
      <c r="J26" s="48">
        <v>1863.743179309047</v>
      </c>
      <c r="K26" s="23">
        <v>504.32827697691067</v>
      </c>
      <c r="L26" s="48">
        <v>1862.1347546932932</v>
      </c>
      <c r="M26" s="23">
        <v>250.4393556638997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opLeftCell="A40" workbookViewId="0">
      <selection activeCell="C16" sqref="C16"/>
    </sheetView>
  </sheetViews>
  <sheetFormatPr baseColWidth="10" defaultColWidth="11.42578125" defaultRowHeight="15" x14ac:dyDescent="0.25"/>
  <sheetData>
    <row r="1" spans="1:2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 t="s">
        <v>56</v>
      </c>
      <c r="B2" s="2" t="s">
        <v>391</v>
      </c>
      <c r="C2" s="2">
        <v>51</v>
      </c>
      <c r="D2" s="2">
        <v>7</v>
      </c>
      <c r="E2" s="2" t="s">
        <v>392</v>
      </c>
      <c r="F2" s="2" t="s">
        <v>23</v>
      </c>
      <c r="G2" s="2" t="s">
        <v>393</v>
      </c>
      <c r="H2" s="2" t="s">
        <v>24</v>
      </c>
      <c r="I2" s="2" t="s">
        <v>61</v>
      </c>
      <c r="J2" s="2" t="s">
        <v>61</v>
      </c>
      <c r="K2" s="2" t="s">
        <v>25</v>
      </c>
      <c r="L2" s="2">
        <v>40</v>
      </c>
      <c r="M2" s="2" t="s">
        <v>45</v>
      </c>
      <c r="N2" s="2" t="s">
        <v>45</v>
      </c>
      <c r="O2" s="2" t="s">
        <v>45</v>
      </c>
      <c r="P2" s="2" t="s">
        <v>45</v>
      </c>
      <c r="Q2" s="2" t="s">
        <v>45</v>
      </c>
      <c r="R2" s="2" t="s">
        <v>45</v>
      </c>
      <c r="S2" s="2" t="s">
        <v>45</v>
      </c>
      <c r="T2" s="2" t="s">
        <v>45</v>
      </c>
      <c r="U2" s="2" t="s">
        <v>45</v>
      </c>
      <c r="V2" s="2" t="s">
        <v>45</v>
      </c>
      <c r="W2" s="2" t="s">
        <v>45</v>
      </c>
    </row>
    <row r="3" spans="1:23" x14ac:dyDescent="0.25">
      <c r="A3" s="2" t="s">
        <v>56</v>
      </c>
      <c r="B3" s="2" t="s">
        <v>391</v>
      </c>
      <c r="C3" s="2">
        <v>51</v>
      </c>
      <c r="D3" s="2">
        <v>7</v>
      </c>
      <c r="E3" s="2" t="s">
        <v>392</v>
      </c>
      <c r="F3" s="2" t="s">
        <v>23</v>
      </c>
      <c r="G3" s="2" t="s">
        <v>394</v>
      </c>
      <c r="H3" s="2" t="s">
        <v>26</v>
      </c>
      <c r="I3" s="2" t="s">
        <v>61</v>
      </c>
      <c r="J3" s="2" t="s">
        <v>61</v>
      </c>
      <c r="K3" s="2" t="s">
        <v>25</v>
      </c>
      <c r="L3" s="2">
        <v>40</v>
      </c>
      <c r="M3" s="2" t="s">
        <v>45</v>
      </c>
      <c r="N3" s="2" t="s">
        <v>45</v>
      </c>
      <c r="O3" s="2" t="s">
        <v>45</v>
      </c>
      <c r="P3" s="2" t="s">
        <v>45</v>
      </c>
      <c r="Q3" s="2" t="s">
        <v>45</v>
      </c>
      <c r="R3" s="2" t="s">
        <v>45</v>
      </c>
      <c r="S3" s="2" t="s">
        <v>45</v>
      </c>
      <c r="T3" s="2" t="s">
        <v>45</v>
      </c>
      <c r="U3" s="2" t="s">
        <v>45</v>
      </c>
      <c r="V3" s="2" t="s">
        <v>45</v>
      </c>
      <c r="W3" s="2" t="s">
        <v>45</v>
      </c>
    </row>
    <row r="4" spans="1:23" x14ac:dyDescent="0.25">
      <c r="A4" s="2" t="s">
        <v>56</v>
      </c>
      <c r="B4" s="2" t="s">
        <v>391</v>
      </c>
      <c r="C4" s="2">
        <v>51</v>
      </c>
      <c r="D4" s="2">
        <v>7</v>
      </c>
      <c r="E4" s="2" t="s">
        <v>392</v>
      </c>
      <c r="F4" s="2" t="s">
        <v>23</v>
      </c>
      <c r="G4" s="2" t="s">
        <v>395</v>
      </c>
      <c r="H4" s="2" t="s">
        <v>27</v>
      </c>
      <c r="I4" s="2" t="s">
        <v>61</v>
      </c>
      <c r="J4" s="2" t="s">
        <v>61</v>
      </c>
      <c r="K4" s="2" t="s">
        <v>25</v>
      </c>
      <c r="L4" s="2">
        <v>40</v>
      </c>
      <c r="M4" s="2" t="s">
        <v>45</v>
      </c>
      <c r="N4" s="2" t="s">
        <v>45</v>
      </c>
      <c r="O4" s="2" t="s">
        <v>45</v>
      </c>
      <c r="P4" s="2" t="s">
        <v>45</v>
      </c>
      <c r="Q4" s="2" t="s">
        <v>45</v>
      </c>
      <c r="R4" s="2" t="s">
        <v>45</v>
      </c>
      <c r="S4" s="2" t="s">
        <v>45</v>
      </c>
      <c r="T4" s="2" t="s">
        <v>45</v>
      </c>
      <c r="U4" s="2" t="s">
        <v>45</v>
      </c>
      <c r="V4" s="2" t="s">
        <v>45</v>
      </c>
      <c r="W4" s="2" t="s">
        <v>45</v>
      </c>
    </row>
    <row r="5" spans="1:23" x14ac:dyDescent="0.25">
      <c r="A5" s="2" t="s">
        <v>56</v>
      </c>
      <c r="B5" s="2" t="s">
        <v>391</v>
      </c>
      <c r="C5" s="2">
        <v>51</v>
      </c>
      <c r="D5" s="2">
        <v>7</v>
      </c>
      <c r="E5" s="2" t="s">
        <v>392</v>
      </c>
      <c r="F5" s="2" t="s">
        <v>23</v>
      </c>
      <c r="G5" s="2" t="s">
        <v>396</v>
      </c>
      <c r="H5" s="2" t="s">
        <v>28</v>
      </c>
      <c r="I5" s="2" t="s">
        <v>61</v>
      </c>
      <c r="J5" s="2" t="s">
        <v>61</v>
      </c>
      <c r="K5" s="2" t="s">
        <v>25</v>
      </c>
      <c r="L5" s="2">
        <v>40</v>
      </c>
      <c r="M5" s="2" t="s">
        <v>45</v>
      </c>
      <c r="N5" s="2" t="s">
        <v>45</v>
      </c>
      <c r="O5" s="2" t="s">
        <v>45</v>
      </c>
      <c r="P5" s="2" t="s">
        <v>45</v>
      </c>
      <c r="Q5" s="2" t="s">
        <v>45</v>
      </c>
      <c r="R5" s="2" t="s">
        <v>45</v>
      </c>
      <c r="S5" s="2" t="s">
        <v>45</v>
      </c>
      <c r="T5" s="2" t="s">
        <v>45</v>
      </c>
      <c r="U5" s="2" t="s">
        <v>45</v>
      </c>
      <c r="V5" s="2" t="s">
        <v>45</v>
      </c>
      <c r="W5" s="2" t="s">
        <v>45</v>
      </c>
    </row>
    <row r="6" spans="1:23" x14ac:dyDescent="0.25">
      <c r="A6" s="2" t="s">
        <v>56</v>
      </c>
      <c r="B6" s="2" t="s">
        <v>391</v>
      </c>
      <c r="C6" s="2">
        <v>51</v>
      </c>
      <c r="D6" s="2">
        <v>7</v>
      </c>
      <c r="E6" s="2" t="s">
        <v>392</v>
      </c>
      <c r="F6" s="2" t="s">
        <v>23</v>
      </c>
      <c r="G6" s="2" t="s">
        <v>397</v>
      </c>
      <c r="H6" s="2" t="s">
        <v>29</v>
      </c>
      <c r="I6" s="2" t="s">
        <v>61</v>
      </c>
      <c r="J6" s="2" t="s">
        <v>61</v>
      </c>
      <c r="K6" s="2" t="s">
        <v>25</v>
      </c>
      <c r="L6" s="2">
        <v>40</v>
      </c>
      <c r="M6" s="2" t="s">
        <v>45</v>
      </c>
      <c r="N6" s="2" t="s">
        <v>45</v>
      </c>
      <c r="O6" s="2" t="s">
        <v>45</v>
      </c>
      <c r="P6" s="2" t="s">
        <v>45</v>
      </c>
      <c r="Q6" s="2" t="s">
        <v>45</v>
      </c>
      <c r="R6" s="2" t="s">
        <v>45</v>
      </c>
      <c r="S6" s="2" t="s">
        <v>45</v>
      </c>
      <c r="T6" s="2" t="s">
        <v>45</v>
      </c>
      <c r="U6" s="2" t="s">
        <v>45</v>
      </c>
      <c r="V6" s="2" t="s">
        <v>45</v>
      </c>
      <c r="W6" s="2" t="s">
        <v>45</v>
      </c>
    </row>
    <row r="7" spans="1:23" x14ac:dyDescent="0.25">
      <c r="A7" s="2" t="s">
        <v>56</v>
      </c>
      <c r="B7" s="2" t="s">
        <v>391</v>
      </c>
      <c r="C7" s="2">
        <v>51</v>
      </c>
      <c r="D7" s="2">
        <v>7</v>
      </c>
      <c r="E7" s="2" t="s">
        <v>392</v>
      </c>
      <c r="F7" s="2" t="s">
        <v>23</v>
      </c>
      <c r="G7" s="2" t="s">
        <v>398</v>
      </c>
      <c r="H7" s="2" t="s">
        <v>30</v>
      </c>
      <c r="I7" s="2" t="s">
        <v>61</v>
      </c>
      <c r="J7" s="2" t="s">
        <v>61</v>
      </c>
      <c r="K7" s="2" t="s">
        <v>25</v>
      </c>
      <c r="L7" s="2">
        <v>40</v>
      </c>
      <c r="M7" s="2">
        <v>40613</v>
      </c>
      <c r="N7" s="2">
        <v>1134.0574653478695</v>
      </c>
      <c r="O7" s="2">
        <v>3752.4258992567839</v>
      </c>
      <c r="P7" s="2">
        <v>627.04270574216525</v>
      </c>
      <c r="Q7" s="2">
        <v>0.53448706981641114</v>
      </c>
      <c r="R7" s="2">
        <v>3.6245215441729747E-2</v>
      </c>
      <c r="S7" s="2">
        <v>0.90061353056138493</v>
      </c>
      <c r="T7" s="2">
        <v>0.37004113222058077</v>
      </c>
      <c r="U7" s="2">
        <v>0.21389727215734303</v>
      </c>
      <c r="V7" s="2">
        <v>0.56119552017851659</v>
      </c>
      <c r="W7" s="2">
        <v>184.72215792972693</v>
      </c>
    </row>
    <row r="8" spans="1:23" x14ac:dyDescent="0.25">
      <c r="A8" s="2" t="s">
        <v>56</v>
      </c>
      <c r="B8" s="2" t="s">
        <v>391</v>
      </c>
      <c r="C8" s="2">
        <v>51</v>
      </c>
      <c r="D8" s="2">
        <v>7</v>
      </c>
      <c r="E8" s="2" t="s">
        <v>392</v>
      </c>
      <c r="F8" s="2" t="s">
        <v>23</v>
      </c>
      <c r="G8" s="2" t="s">
        <v>399</v>
      </c>
      <c r="H8" s="2" t="s">
        <v>31</v>
      </c>
      <c r="I8" s="2" t="s">
        <v>61</v>
      </c>
      <c r="J8" s="2" t="s">
        <v>61</v>
      </c>
      <c r="K8" s="2" t="s">
        <v>25</v>
      </c>
      <c r="L8" s="2">
        <v>40</v>
      </c>
      <c r="M8" s="2" t="s">
        <v>45</v>
      </c>
      <c r="N8" s="2" t="s">
        <v>45</v>
      </c>
      <c r="O8" s="2" t="s">
        <v>45</v>
      </c>
      <c r="P8" s="2" t="s">
        <v>45</v>
      </c>
      <c r="Q8" s="2" t="s">
        <v>45</v>
      </c>
      <c r="R8" s="2" t="s">
        <v>45</v>
      </c>
      <c r="S8" s="2" t="s">
        <v>45</v>
      </c>
      <c r="T8" s="2" t="s">
        <v>45</v>
      </c>
      <c r="U8" s="2" t="s">
        <v>45</v>
      </c>
      <c r="V8" s="2" t="s">
        <v>45</v>
      </c>
      <c r="W8" s="2" t="s">
        <v>45</v>
      </c>
    </row>
    <row r="9" spans="1:23" x14ac:dyDescent="0.25">
      <c r="A9" s="2" t="s">
        <v>56</v>
      </c>
      <c r="B9" s="2" t="s">
        <v>391</v>
      </c>
      <c r="C9" s="2">
        <v>51</v>
      </c>
      <c r="D9" s="2">
        <v>7</v>
      </c>
      <c r="E9" s="2" t="s">
        <v>392</v>
      </c>
      <c r="F9" s="2" t="s">
        <v>23</v>
      </c>
      <c r="G9" s="2" t="s">
        <v>400</v>
      </c>
      <c r="H9" s="2" t="s">
        <v>32</v>
      </c>
      <c r="I9" s="2" t="s">
        <v>61</v>
      </c>
      <c r="J9" s="2" t="s">
        <v>61</v>
      </c>
      <c r="K9" s="2" t="s">
        <v>25</v>
      </c>
      <c r="L9" s="2">
        <v>40</v>
      </c>
      <c r="M9" s="2" t="s">
        <v>45</v>
      </c>
      <c r="N9" s="2" t="s">
        <v>45</v>
      </c>
      <c r="O9" s="2" t="s">
        <v>45</v>
      </c>
      <c r="P9" s="2" t="s">
        <v>45</v>
      </c>
      <c r="Q9" s="2" t="s">
        <v>45</v>
      </c>
      <c r="R9" s="2" t="s">
        <v>45</v>
      </c>
      <c r="S9" s="2" t="s">
        <v>45</v>
      </c>
      <c r="T9" s="2" t="s">
        <v>45</v>
      </c>
      <c r="U9" s="2" t="s">
        <v>45</v>
      </c>
      <c r="V9" s="2" t="s">
        <v>45</v>
      </c>
      <c r="W9" s="2" t="s">
        <v>45</v>
      </c>
    </row>
    <row r="10" spans="1:23" x14ac:dyDescent="0.25">
      <c r="A10" s="2" t="s">
        <v>56</v>
      </c>
      <c r="B10" s="2" t="s">
        <v>391</v>
      </c>
      <c r="C10" s="2">
        <v>51</v>
      </c>
      <c r="D10" s="2">
        <v>7</v>
      </c>
      <c r="E10" s="2" t="s">
        <v>392</v>
      </c>
      <c r="F10" s="2" t="s">
        <v>23</v>
      </c>
      <c r="G10" s="2" t="s">
        <v>401</v>
      </c>
      <c r="H10" s="2" t="s">
        <v>33</v>
      </c>
      <c r="I10" s="2" t="s">
        <v>61</v>
      </c>
      <c r="J10" s="2" t="s">
        <v>61</v>
      </c>
      <c r="K10" s="2" t="s">
        <v>25</v>
      </c>
      <c r="L10" s="2">
        <v>40</v>
      </c>
      <c r="M10" s="2">
        <v>6289</v>
      </c>
      <c r="N10" s="2">
        <v>175.61094722312441</v>
      </c>
      <c r="O10" s="2">
        <v>1186.7808793787476</v>
      </c>
      <c r="P10" s="2">
        <v>198.31498707972011</v>
      </c>
      <c r="Q10" s="2">
        <v>0.39481448929625212</v>
      </c>
      <c r="R10" s="2">
        <v>5.6111306048616041E-2</v>
      </c>
      <c r="S10" s="2">
        <v>0.65346039796368005</v>
      </c>
      <c r="T10" s="2">
        <v>0.41517529657951469</v>
      </c>
      <c r="U10" s="2">
        <v>1.0610532407407407</v>
      </c>
      <c r="V10" s="2">
        <v>0.96474968466676281</v>
      </c>
      <c r="W10" s="2">
        <v>48.626013674670055</v>
      </c>
    </row>
    <row r="11" spans="1:23" x14ac:dyDescent="0.25">
      <c r="A11" s="2" t="s">
        <v>56</v>
      </c>
      <c r="B11" s="2" t="s">
        <v>391</v>
      </c>
      <c r="C11" s="2">
        <v>51</v>
      </c>
      <c r="D11" s="2">
        <v>7</v>
      </c>
      <c r="E11" s="2" t="s">
        <v>392</v>
      </c>
      <c r="F11" s="2" t="s">
        <v>23</v>
      </c>
      <c r="G11" s="2" t="s">
        <v>402</v>
      </c>
      <c r="H11" s="2" t="s">
        <v>34</v>
      </c>
      <c r="I11" s="2" t="s">
        <v>61</v>
      </c>
      <c r="J11" s="2" t="s">
        <v>61</v>
      </c>
      <c r="K11" s="2" t="s">
        <v>25</v>
      </c>
      <c r="L11" s="2">
        <v>40</v>
      </c>
      <c r="M11" s="2" t="s">
        <v>45</v>
      </c>
      <c r="N11" s="2" t="s">
        <v>45</v>
      </c>
      <c r="O11" s="2" t="s">
        <v>45</v>
      </c>
      <c r="P11" s="2" t="s">
        <v>45</v>
      </c>
      <c r="Q11" s="2" t="s">
        <v>45</v>
      </c>
      <c r="R11" s="2" t="s">
        <v>45</v>
      </c>
      <c r="S11" s="2" t="s">
        <v>45</v>
      </c>
      <c r="T11" s="2" t="s">
        <v>45</v>
      </c>
      <c r="U11" s="2" t="s">
        <v>45</v>
      </c>
      <c r="V11" s="2" t="s">
        <v>45</v>
      </c>
      <c r="W11" s="2" t="s">
        <v>45</v>
      </c>
    </row>
    <row r="12" spans="1:23" x14ac:dyDescent="0.25">
      <c r="A12" s="2" t="s">
        <v>56</v>
      </c>
      <c r="B12" s="2" t="s">
        <v>391</v>
      </c>
      <c r="C12" s="2">
        <v>51</v>
      </c>
      <c r="D12" s="2">
        <v>7</v>
      </c>
      <c r="E12" s="2" t="s">
        <v>392</v>
      </c>
      <c r="F12" s="2" t="s">
        <v>23</v>
      </c>
      <c r="G12" s="2" t="s">
        <v>403</v>
      </c>
      <c r="H12" s="2" t="s">
        <v>35</v>
      </c>
      <c r="I12" s="2" t="s">
        <v>61</v>
      </c>
      <c r="J12" s="2" t="s">
        <v>61</v>
      </c>
      <c r="K12" s="2" t="s">
        <v>25</v>
      </c>
      <c r="L12" s="2">
        <v>40</v>
      </c>
      <c r="M12" s="2" t="s">
        <v>45</v>
      </c>
      <c r="N12" s="2" t="s">
        <v>45</v>
      </c>
      <c r="O12" s="2" t="s">
        <v>45</v>
      </c>
      <c r="P12" s="2" t="s">
        <v>45</v>
      </c>
      <c r="Q12" s="2" t="s">
        <v>45</v>
      </c>
      <c r="R12" s="2" t="s">
        <v>45</v>
      </c>
      <c r="S12" s="2" t="s">
        <v>45</v>
      </c>
      <c r="T12" s="2" t="s">
        <v>45</v>
      </c>
      <c r="U12" s="2" t="s">
        <v>45</v>
      </c>
      <c r="V12" s="2" t="s">
        <v>45</v>
      </c>
      <c r="W12" s="2" t="s">
        <v>45</v>
      </c>
    </row>
    <row r="13" spans="1:23" x14ac:dyDescent="0.25">
      <c r="A13" s="2" t="s">
        <v>56</v>
      </c>
      <c r="B13" s="2" t="s">
        <v>391</v>
      </c>
      <c r="C13" s="2">
        <v>51</v>
      </c>
      <c r="D13" s="2">
        <v>7</v>
      </c>
      <c r="E13" s="2" t="s">
        <v>392</v>
      </c>
      <c r="F13" s="2" t="s">
        <v>23</v>
      </c>
      <c r="G13" s="2" t="s">
        <v>404</v>
      </c>
      <c r="H13" s="2" t="s">
        <v>36</v>
      </c>
      <c r="I13" s="2" t="s">
        <v>61</v>
      </c>
      <c r="J13" s="2" t="s">
        <v>61</v>
      </c>
      <c r="K13" s="2" t="s">
        <v>25</v>
      </c>
      <c r="L13" s="2">
        <v>40</v>
      </c>
      <c r="M13" s="2" t="s">
        <v>45</v>
      </c>
      <c r="N13" s="2" t="s">
        <v>45</v>
      </c>
      <c r="O13" s="2" t="s">
        <v>45</v>
      </c>
      <c r="P13" s="2" t="s">
        <v>45</v>
      </c>
      <c r="Q13" s="2" t="s">
        <v>45</v>
      </c>
      <c r="R13" s="2" t="s">
        <v>45</v>
      </c>
      <c r="S13" s="2" t="s">
        <v>45</v>
      </c>
      <c r="T13" s="2" t="s">
        <v>45</v>
      </c>
      <c r="U13" s="2" t="s">
        <v>45</v>
      </c>
      <c r="V13" s="2" t="s">
        <v>45</v>
      </c>
      <c r="W13" s="2" t="s">
        <v>45</v>
      </c>
    </row>
    <row r="14" spans="1:23" x14ac:dyDescent="0.25">
      <c r="A14" s="2" t="s">
        <v>56</v>
      </c>
      <c r="B14" s="2" t="s">
        <v>391</v>
      </c>
      <c r="C14" s="2">
        <v>51</v>
      </c>
      <c r="D14" s="2">
        <v>7</v>
      </c>
      <c r="E14" s="2" t="s">
        <v>392</v>
      </c>
      <c r="F14" s="2" t="s">
        <v>23</v>
      </c>
      <c r="G14" s="2" t="s">
        <v>405</v>
      </c>
      <c r="H14" s="2" t="s">
        <v>37</v>
      </c>
      <c r="I14" s="2" t="s">
        <v>61</v>
      </c>
      <c r="J14" s="2" t="s">
        <v>61</v>
      </c>
      <c r="K14" s="2" t="s">
        <v>25</v>
      </c>
      <c r="L14" s="2">
        <v>40</v>
      </c>
      <c r="M14" s="2" t="s">
        <v>45</v>
      </c>
      <c r="N14" s="2" t="s">
        <v>45</v>
      </c>
      <c r="O14" s="2" t="s">
        <v>45</v>
      </c>
      <c r="P14" s="2" t="s">
        <v>45</v>
      </c>
      <c r="Q14" s="2" t="s">
        <v>45</v>
      </c>
      <c r="R14" s="2" t="s">
        <v>45</v>
      </c>
      <c r="S14" s="2" t="s">
        <v>45</v>
      </c>
      <c r="T14" s="2" t="s">
        <v>45</v>
      </c>
      <c r="U14" s="2" t="s">
        <v>45</v>
      </c>
      <c r="V14" s="2" t="s">
        <v>45</v>
      </c>
      <c r="W14" s="2" t="s">
        <v>45</v>
      </c>
    </row>
    <row r="15" spans="1:23" x14ac:dyDescent="0.25">
      <c r="A15" s="2" t="s">
        <v>56</v>
      </c>
      <c r="B15" s="2" t="s">
        <v>391</v>
      </c>
      <c r="C15" s="2">
        <v>51</v>
      </c>
      <c r="D15" s="2">
        <v>7</v>
      </c>
      <c r="E15" s="2" t="s">
        <v>392</v>
      </c>
      <c r="F15" s="2" t="s">
        <v>23</v>
      </c>
      <c r="G15" s="2" t="s">
        <v>406</v>
      </c>
      <c r="H15" s="2" t="s">
        <v>38</v>
      </c>
      <c r="I15" s="2" t="s">
        <v>61</v>
      </c>
      <c r="J15" s="2" t="s">
        <v>61</v>
      </c>
      <c r="K15" s="2" t="s">
        <v>25</v>
      </c>
      <c r="L15" s="2">
        <v>40</v>
      </c>
      <c r="M15" s="2" t="s">
        <v>45</v>
      </c>
      <c r="N15" s="2" t="s">
        <v>45</v>
      </c>
      <c r="O15" s="2" t="s">
        <v>45</v>
      </c>
      <c r="P15" s="2" t="s">
        <v>45</v>
      </c>
      <c r="Q15" s="2" t="s">
        <v>45</v>
      </c>
      <c r="R15" s="2" t="s">
        <v>45</v>
      </c>
      <c r="S15" s="2" t="s">
        <v>45</v>
      </c>
      <c r="T15" s="2" t="s">
        <v>45</v>
      </c>
      <c r="U15" s="2" t="s">
        <v>45</v>
      </c>
      <c r="V15" s="2" t="s">
        <v>45</v>
      </c>
      <c r="W15" s="2" t="s">
        <v>45</v>
      </c>
    </row>
    <row r="16" spans="1:23" x14ac:dyDescent="0.25">
      <c r="A16" s="2" t="s">
        <v>56</v>
      </c>
      <c r="B16" s="2" t="s">
        <v>391</v>
      </c>
      <c r="C16" s="2">
        <v>51</v>
      </c>
      <c r="D16" s="2">
        <v>7</v>
      </c>
      <c r="E16" s="2" t="s">
        <v>392</v>
      </c>
      <c r="F16" s="2" t="s">
        <v>23</v>
      </c>
      <c r="G16" s="2" t="s">
        <v>407</v>
      </c>
      <c r="H16" s="2" t="s">
        <v>39</v>
      </c>
      <c r="I16" s="2" t="s">
        <v>61</v>
      </c>
      <c r="J16" s="2" t="s">
        <v>61</v>
      </c>
      <c r="K16" s="2" t="s">
        <v>25</v>
      </c>
      <c r="L16" s="2">
        <v>40</v>
      </c>
      <c r="M16" s="2" t="s">
        <v>45</v>
      </c>
      <c r="N16" s="2" t="s">
        <v>45</v>
      </c>
      <c r="O16" s="2" t="s">
        <v>45</v>
      </c>
      <c r="P16" s="2" t="s">
        <v>45</v>
      </c>
      <c r="Q16" s="2" t="s">
        <v>45</v>
      </c>
      <c r="R16" s="2" t="s">
        <v>45</v>
      </c>
      <c r="S16" s="2" t="s">
        <v>45</v>
      </c>
      <c r="T16" s="2" t="s">
        <v>45</v>
      </c>
      <c r="U16" s="2" t="s">
        <v>45</v>
      </c>
      <c r="V16" s="2" t="s">
        <v>45</v>
      </c>
      <c r="W16" s="2" t="s">
        <v>45</v>
      </c>
    </row>
    <row r="17" spans="1:23" x14ac:dyDescent="0.25">
      <c r="A17" s="2" t="s">
        <v>56</v>
      </c>
      <c r="B17" s="2" t="s">
        <v>391</v>
      </c>
      <c r="C17" s="2">
        <v>51</v>
      </c>
      <c r="D17" s="2">
        <v>7</v>
      </c>
      <c r="E17" s="2" t="s">
        <v>392</v>
      </c>
      <c r="F17" s="2" t="s">
        <v>23</v>
      </c>
      <c r="G17" s="2" t="s">
        <v>408</v>
      </c>
      <c r="H17" s="2" t="s">
        <v>40</v>
      </c>
      <c r="I17" s="2" t="s">
        <v>61</v>
      </c>
      <c r="J17" s="2" t="s">
        <v>61</v>
      </c>
      <c r="K17" s="2" t="s">
        <v>25</v>
      </c>
      <c r="L17" s="2">
        <v>40</v>
      </c>
      <c r="M17" s="2" t="s">
        <v>45</v>
      </c>
      <c r="N17" s="2" t="s">
        <v>45</v>
      </c>
      <c r="O17" s="2" t="s">
        <v>45</v>
      </c>
      <c r="P17" s="2" t="s">
        <v>45</v>
      </c>
      <c r="Q17" s="2" t="s">
        <v>45</v>
      </c>
      <c r="R17" s="2" t="s">
        <v>45</v>
      </c>
      <c r="S17" s="2" t="s">
        <v>45</v>
      </c>
      <c r="T17" s="2" t="s">
        <v>45</v>
      </c>
      <c r="U17" s="2" t="s">
        <v>45</v>
      </c>
      <c r="V17" s="2" t="s">
        <v>45</v>
      </c>
      <c r="W17" s="2" t="s">
        <v>45</v>
      </c>
    </row>
    <row r="18" spans="1:23" x14ac:dyDescent="0.25">
      <c r="A18" s="2" t="s">
        <v>56</v>
      </c>
      <c r="B18" s="2" t="s">
        <v>391</v>
      </c>
      <c r="C18" s="2">
        <v>51</v>
      </c>
      <c r="D18" s="2">
        <v>7</v>
      </c>
      <c r="E18" s="2" t="s">
        <v>392</v>
      </c>
      <c r="F18" s="2" t="s">
        <v>23</v>
      </c>
      <c r="G18" s="2" t="s">
        <v>409</v>
      </c>
      <c r="H18" s="2" t="s">
        <v>41</v>
      </c>
      <c r="I18" s="2" t="s">
        <v>61</v>
      </c>
      <c r="J18" s="2" t="s">
        <v>61</v>
      </c>
      <c r="K18" s="2" t="s">
        <v>25</v>
      </c>
      <c r="L18" s="2">
        <v>40</v>
      </c>
      <c r="M18" s="2">
        <v>10769</v>
      </c>
      <c r="N18" s="2">
        <v>300.7082669177654</v>
      </c>
      <c r="O18" s="2">
        <v>2282.6500705120447</v>
      </c>
      <c r="P18" s="2">
        <v>381.43833213599447</v>
      </c>
      <c r="Q18" s="2">
        <v>0.23680622746063859</v>
      </c>
      <c r="R18" s="2">
        <v>2.5972069849276896E-2</v>
      </c>
      <c r="S18" s="2">
        <v>0.89918499451306544</v>
      </c>
      <c r="T18" s="2">
        <v>0.39853431610795514</v>
      </c>
      <c r="U18" s="2">
        <v>0.18949606223124124</v>
      </c>
      <c r="V18" s="2">
        <v>0.63171007484757047</v>
      </c>
      <c r="W18" s="2">
        <v>81.875847339585846</v>
      </c>
    </row>
    <row r="19" spans="1:23" x14ac:dyDescent="0.25">
      <c r="A19" s="2" t="s">
        <v>56</v>
      </c>
      <c r="B19" s="2" t="s">
        <v>391</v>
      </c>
      <c r="C19" s="2">
        <v>51</v>
      </c>
      <c r="D19" s="2">
        <v>7</v>
      </c>
      <c r="E19" s="2" t="s">
        <v>392</v>
      </c>
      <c r="F19" s="2" t="s">
        <v>23</v>
      </c>
      <c r="G19" s="2" t="s">
        <v>410</v>
      </c>
      <c r="H19" s="2" t="s">
        <v>42</v>
      </c>
      <c r="I19" s="2" t="s">
        <v>61</v>
      </c>
      <c r="J19" s="2" t="s">
        <v>61</v>
      </c>
      <c r="K19" s="2" t="s">
        <v>25</v>
      </c>
      <c r="L19" s="2">
        <v>40</v>
      </c>
      <c r="M19" s="2">
        <v>31666</v>
      </c>
      <c r="N19" s="2">
        <v>884.22583157377278</v>
      </c>
      <c r="O19" s="2">
        <v>3844.4086553140692</v>
      </c>
      <c r="P19" s="2">
        <v>642.41332671863961</v>
      </c>
      <c r="Q19" s="2">
        <v>0.47407740100306911</v>
      </c>
      <c r="R19" s="2">
        <v>2.6924272584116959E-2</v>
      </c>
      <c r="S19" s="2">
        <v>0.89715293470375668</v>
      </c>
      <c r="T19" s="2">
        <v>0.25296754812449562</v>
      </c>
      <c r="U19" s="2">
        <v>0.22562320390296065</v>
      </c>
      <c r="V19" s="2">
        <v>0.71400409838345591</v>
      </c>
      <c r="W19" s="2">
        <v>145.16314027663739</v>
      </c>
    </row>
    <row r="20" spans="1:23" x14ac:dyDescent="0.25">
      <c r="A20" s="2" t="s">
        <v>56</v>
      </c>
      <c r="B20" s="2" t="s">
        <v>391</v>
      </c>
      <c r="C20" s="2">
        <v>51</v>
      </c>
      <c r="D20" s="2">
        <v>7</v>
      </c>
      <c r="E20" s="2" t="s">
        <v>392</v>
      </c>
      <c r="F20" s="2" t="s">
        <v>23</v>
      </c>
      <c r="G20" s="2" t="s">
        <v>411</v>
      </c>
      <c r="H20" s="2" t="s">
        <v>43</v>
      </c>
      <c r="I20" s="2" t="s">
        <v>61</v>
      </c>
      <c r="J20" s="2" t="s">
        <v>61</v>
      </c>
      <c r="K20" s="2" t="s">
        <v>25</v>
      </c>
      <c r="L20" s="2">
        <v>40</v>
      </c>
      <c r="M20" s="2">
        <v>23798</v>
      </c>
      <c r="N20" s="2">
        <v>664.52366386005951</v>
      </c>
      <c r="O20" s="2">
        <v>2943.4339084835628</v>
      </c>
      <c r="P20" s="2">
        <v>491.85748411829439</v>
      </c>
      <c r="Q20" s="2">
        <v>0.47124752475247522</v>
      </c>
      <c r="R20" s="2">
        <v>3.4517691813615185E-2</v>
      </c>
      <c r="S20" s="2">
        <v>0.85905451325573312</v>
      </c>
      <c r="T20" s="2">
        <v>0.3271896354208802</v>
      </c>
      <c r="U20" s="2">
        <v>0.24331610373407006</v>
      </c>
      <c r="V20" s="2">
        <v>0.78144473932093184</v>
      </c>
      <c r="W20" s="2">
        <v>111.0965627363644</v>
      </c>
    </row>
    <row r="21" spans="1:23" x14ac:dyDescent="0.25">
      <c r="A21" s="2" t="s">
        <v>56</v>
      </c>
      <c r="B21" s="2" t="s">
        <v>391</v>
      </c>
      <c r="C21" s="2">
        <v>51</v>
      </c>
      <c r="D21" s="2">
        <v>7</v>
      </c>
      <c r="E21" s="2" t="s">
        <v>392</v>
      </c>
      <c r="F21" s="2" t="s">
        <v>23</v>
      </c>
      <c r="G21" s="2" t="s">
        <v>412</v>
      </c>
      <c r="H21" s="2" t="s">
        <v>44</v>
      </c>
      <c r="I21" s="2" t="s">
        <v>61</v>
      </c>
      <c r="J21" s="2" t="s">
        <v>61</v>
      </c>
      <c r="K21" s="2" t="s">
        <v>25</v>
      </c>
      <c r="L21" s="2">
        <v>40</v>
      </c>
      <c r="M21" s="2" t="s">
        <v>45</v>
      </c>
      <c r="N21" s="2" t="s">
        <v>45</v>
      </c>
      <c r="O21" s="2" t="s">
        <v>45</v>
      </c>
      <c r="P21" s="2" t="s">
        <v>45</v>
      </c>
      <c r="Q21" s="2" t="s">
        <v>45</v>
      </c>
      <c r="R21" s="2" t="s">
        <v>45</v>
      </c>
      <c r="S21" s="2" t="s">
        <v>45</v>
      </c>
      <c r="T21" s="2" t="s">
        <v>45</v>
      </c>
      <c r="U21" s="2" t="s">
        <v>45</v>
      </c>
      <c r="V21" s="2" t="s">
        <v>45</v>
      </c>
      <c r="W21" s="2" t="s">
        <v>45</v>
      </c>
    </row>
    <row r="22" spans="1:23" x14ac:dyDescent="0.25">
      <c r="A22" s="2" t="s">
        <v>80</v>
      </c>
      <c r="B22" s="2" t="s">
        <v>391</v>
      </c>
      <c r="C22" s="2">
        <v>51</v>
      </c>
      <c r="D22" s="2">
        <v>8</v>
      </c>
      <c r="E22" s="2" t="s">
        <v>392</v>
      </c>
      <c r="F22" s="2" t="s">
        <v>23</v>
      </c>
      <c r="G22" s="2" t="s">
        <v>393</v>
      </c>
      <c r="H22" s="2" t="s">
        <v>24</v>
      </c>
      <c r="I22" s="2" t="s">
        <v>61</v>
      </c>
      <c r="J22" s="2" t="s">
        <v>61</v>
      </c>
      <c r="K22" s="2" t="s">
        <v>25</v>
      </c>
      <c r="L22" s="2">
        <v>40</v>
      </c>
      <c r="M22" s="2" t="s">
        <v>45</v>
      </c>
      <c r="N22" s="2" t="s">
        <v>45</v>
      </c>
      <c r="O22" s="2" t="s">
        <v>45</v>
      </c>
      <c r="P22" s="2" t="s">
        <v>45</v>
      </c>
      <c r="Q22" s="2" t="s">
        <v>45</v>
      </c>
      <c r="R22" s="2" t="s">
        <v>45</v>
      </c>
      <c r="S22" s="2" t="s">
        <v>45</v>
      </c>
      <c r="T22" s="2" t="s">
        <v>45</v>
      </c>
      <c r="U22" s="2" t="s">
        <v>45</v>
      </c>
      <c r="V22" s="2" t="s">
        <v>45</v>
      </c>
      <c r="W22" s="2" t="s">
        <v>45</v>
      </c>
    </row>
    <row r="23" spans="1:23" x14ac:dyDescent="0.25">
      <c r="A23" s="2" t="s">
        <v>80</v>
      </c>
      <c r="B23" s="2" t="s">
        <v>391</v>
      </c>
      <c r="C23" s="2">
        <v>51</v>
      </c>
      <c r="D23" s="2">
        <v>8</v>
      </c>
      <c r="E23" s="2" t="s">
        <v>392</v>
      </c>
      <c r="F23" s="2" t="s">
        <v>23</v>
      </c>
      <c r="G23" s="2" t="s">
        <v>394</v>
      </c>
      <c r="H23" s="2" t="s">
        <v>26</v>
      </c>
      <c r="I23" s="2" t="s">
        <v>61</v>
      </c>
      <c r="J23" s="2" t="s">
        <v>61</v>
      </c>
      <c r="K23" s="2" t="s">
        <v>25</v>
      </c>
      <c r="L23" s="2">
        <v>40</v>
      </c>
      <c r="M23" s="2" t="s">
        <v>45</v>
      </c>
      <c r="N23" s="2" t="s">
        <v>45</v>
      </c>
      <c r="O23" s="2" t="s">
        <v>45</v>
      </c>
      <c r="P23" s="2" t="s">
        <v>45</v>
      </c>
      <c r="Q23" s="2" t="s">
        <v>45</v>
      </c>
      <c r="R23" s="2" t="s">
        <v>45</v>
      </c>
      <c r="S23" s="2" t="s">
        <v>45</v>
      </c>
      <c r="T23" s="2" t="s">
        <v>45</v>
      </c>
      <c r="U23" s="2" t="s">
        <v>45</v>
      </c>
      <c r="V23" s="2" t="s">
        <v>45</v>
      </c>
      <c r="W23" s="2" t="s">
        <v>45</v>
      </c>
    </row>
    <row r="24" spans="1:23" x14ac:dyDescent="0.25">
      <c r="A24" s="2" t="s">
        <v>80</v>
      </c>
      <c r="B24" s="2" t="s">
        <v>391</v>
      </c>
      <c r="C24" s="2">
        <v>51</v>
      </c>
      <c r="D24" s="2">
        <v>8</v>
      </c>
      <c r="E24" s="2" t="s">
        <v>392</v>
      </c>
      <c r="F24" s="2" t="s">
        <v>23</v>
      </c>
      <c r="G24" s="2" t="s">
        <v>395</v>
      </c>
      <c r="H24" s="2" t="s">
        <v>27</v>
      </c>
      <c r="I24" s="2" t="s">
        <v>61</v>
      </c>
      <c r="J24" s="2" t="s">
        <v>61</v>
      </c>
      <c r="K24" s="2" t="s">
        <v>25</v>
      </c>
      <c r="L24" s="2">
        <v>40</v>
      </c>
      <c r="M24" s="2" t="s">
        <v>45</v>
      </c>
      <c r="N24" s="2" t="s">
        <v>45</v>
      </c>
      <c r="O24" s="2" t="s">
        <v>45</v>
      </c>
      <c r="P24" s="2" t="s">
        <v>45</v>
      </c>
      <c r="Q24" s="2" t="s">
        <v>45</v>
      </c>
      <c r="R24" s="2" t="s">
        <v>45</v>
      </c>
      <c r="S24" s="2" t="s">
        <v>45</v>
      </c>
      <c r="T24" s="2" t="s">
        <v>45</v>
      </c>
      <c r="U24" s="2" t="s">
        <v>45</v>
      </c>
      <c r="V24" s="2" t="s">
        <v>45</v>
      </c>
      <c r="W24" s="2" t="s">
        <v>45</v>
      </c>
    </row>
    <row r="25" spans="1:23" x14ac:dyDescent="0.25">
      <c r="A25" s="2" t="s">
        <v>80</v>
      </c>
      <c r="B25" s="2" t="s">
        <v>391</v>
      </c>
      <c r="C25" s="2">
        <v>51</v>
      </c>
      <c r="D25" s="2">
        <v>8</v>
      </c>
      <c r="E25" s="2" t="s">
        <v>392</v>
      </c>
      <c r="F25" s="2" t="s">
        <v>23</v>
      </c>
      <c r="G25" s="2" t="s">
        <v>396</v>
      </c>
      <c r="H25" s="2" t="s">
        <v>28</v>
      </c>
      <c r="I25" s="2" t="s">
        <v>61</v>
      </c>
      <c r="J25" s="2" t="s">
        <v>61</v>
      </c>
      <c r="K25" s="2" t="s">
        <v>25</v>
      </c>
      <c r="L25" s="2">
        <v>40</v>
      </c>
      <c r="M25" s="2" t="s">
        <v>45</v>
      </c>
      <c r="N25" s="2" t="s">
        <v>45</v>
      </c>
      <c r="O25" s="2" t="s">
        <v>45</v>
      </c>
      <c r="P25" s="2" t="s">
        <v>45</v>
      </c>
      <c r="Q25" s="2" t="s">
        <v>45</v>
      </c>
      <c r="R25" s="2" t="s">
        <v>45</v>
      </c>
      <c r="S25" s="2" t="s">
        <v>45</v>
      </c>
      <c r="T25" s="2" t="s">
        <v>45</v>
      </c>
      <c r="U25" s="2" t="s">
        <v>45</v>
      </c>
      <c r="V25" s="2" t="s">
        <v>45</v>
      </c>
      <c r="W25" s="2" t="s">
        <v>45</v>
      </c>
    </row>
    <row r="26" spans="1:23" x14ac:dyDescent="0.25">
      <c r="A26" s="2" t="s">
        <v>80</v>
      </c>
      <c r="B26" s="2" t="s">
        <v>391</v>
      </c>
      <c r="C26" s="2">
        <v>51</v>
      </c>
      <c r="D26" s="2">
        <v>8</v>
      </c>
      <c r="E26" s="2" t="s">
        <v>392</v>
      </c>
      <c r="F26" s="2" t="s">
        <v>23</v>
      </c>
      <c r="G26" s="2" t="s">
        <v>397</v>
      </c>
      <c r="H26" s="2" t="s">
        <v>29</v>
      </c>
      <c r="I26" s="2" t="s">
        <v>61</v>
      </c>
      <c r="J26" s="2" t="s">
        <v>61</v>
      </c>
      <c r="K26" s="2" t="s">
        <v>25</v>
      </c>
      <c r="L26" s="2">
        <v>40</v>
      </c>
      <c r="M26" s="2" t="s">
        <v>45</v>
      </c>
      <c r="N26" s="2" t="s">
        <v>45</v>
      </c>
      <c r="O26" s="2" t="s">
        <v>45</v>
      </c>
      <c r="P26" s="2" t="s">
        <v>45</v>
      </c>
      <c r="Q26" s="2" t="s">
        <v>45</v>
      </c>
      <c r="R26" s="2" t="s">
        <v>45</v>
      </c>
      <c r="S26" s="2" t="s">
        <v>45</v>
      </c>
      <c r="T26" s="2" t="s">
        <v>45</v>
      </c>
      <c r="U26" s="2" t="s">
        <v>45</v>
      </c>
      <c r="V26" s="2" t="s">
        <v>45</v>
      </c>
      <c r="W26" s="2" t="s">
        <v>45</v>
      </c>
    </row>
    <row r="27" spans="1:23" x14ac:dyDescent="0.25">
      <c r="A27" s="2" t="s">
        <v>80</v>
      </c>
      <c r="B27" s="2" t="s">
        <v>391</v>
      </c>
      <c r="C27" s="2">
        <v>51</v>
      </c>
      <c r="D27" s="2">
        <v>8</v>
      </c>
      <c r="E27" s="2" t="s">
        <v>392</v>
      </c>
      <c r="F27" s="2" t="s">
        <v>23</v>
      </c>
      <c r="G27" s="2" t="s">
        <v>398</v>
      </c>
      <c r="H27" s="2" t="s">
        <v>30</v>
      </c>
      <c r="I27" s="2" t="s">
        <v>61</v>
      </c>
      <c r="J27" s="2" t="s">
        <v>61</v>
      </c>
      <c r="K27" s="2" t="s">
        <v>25</v>
      </c>
      <c r="L27" s="2">
        <v>40</v>
      </c>
      <c r="M27" s="2">
        <v>48051</v>
      </c>
      <c r="N27" s="2">
        <v>1341.752524251606</v>
      </c>
      <c r="O27" s="2">
        <v>3031.17402385373</v>
      </c>
      <c r="P27" s="2">
        <v>506.51914588614869</v>
      </c>
      <c r="Q27" s="2">
        <v>0.61351361703757612</v>
      </c>
      <c r="R27" s="2">
        <v>6.5718940501376014E-2</v>
      </c>
      <c r="S27" s="2">
        <v>0.88100935355652288</v>
      </c>
      <c r="T27" s="2">
        <v>0.37462732837032375</v>
      </c>
      <c r="U27" s="2">
        <v>0.23108361079752499</v>
      </c>
      <c r="V27" s="2">
        <v>0.54183524171181507</v>
      </c>
      <c r="W27" s="2">
        <v>149.80934840065763</v>
      </c>
    </row>
    <row r="28" spans="1:23" x14ac:dyDescent="0.25">
      <c r="A28" s="2" t="s">
        <v>80</v>
      </c>
      <c r="B28" s="2" t="s">
        <v>391</v>
      </c>
      <c r="C28" s="2">
        <v>51</v>
      </c>
      <c r="D28" s="2">
        <v>8</v>
      </c>
      <c r="E28" s="2" t="s">
        <v>392</v>
      </c>
      <c r="F28" s="2" t="s">
        <v>23</v>
      </c>
      <c r="G28" s="2" t="s">
        <v>399</v>
      </c>
      <c r="H28" s="2" t="s">
        <v>31</v>
      </c>
      <c r="I28" s="2" t="s">
        <v>61</v>
      </c>
      <c r="J28" s="2" t="s">
        <v>61</v>
      </c>
      <c r="K28" s="2" t="s">
        <v>25</v>
      </c>
      <c r="L28" s="2">
        <v>40</v>
      </c>
      <c r="M28" s="2" t="s">
        <v>45</v>
      </c>
      <c r="N28" s="2" t="s">
        <v>45</v>
      </c>
      <c r="O28" s="2" t="s">
        <v>45</v>
      </c>
      <c r="P28" s="2" t="s">
        <v>45</v>
      </c>
      <c r="Q28" s="2" t="s">
        <v>45</v>
      </c>
      <c r="R28" s="2" t="s">
        <v>45</v>
      </c>
      <c r="S28" s="2" t="s">
        <v>45</v>
      </c>
      <c r="T28" s="2" t="s">
        <v>45</v>
      </c>
      <c r="U28" s="2" t="s">
        <v>45</v>
      </c>
      <c r="V28" s="2" t="s">
        <v>45</v>
      </c>
      <c r="W28" s="2" t="s">
        <v>45</v>
      </c>
    </row>
    <row r="29" spans="1:23" x14ac:dyDescent="0.25">
      <c r="A29" s="2" t="s">
        <v>80</v>
      </c>
      <c r="B29" s="2" t="s">
        <v>391</v>
      </c>
      <c r="C29" s="2">
        <v>51</v>
      </c>
      <c r="D29" s="2">
        <v>8</v>
      </c>
      <c r="E29" s="2" t="s">
        <v>392</v>
      </c>
      <c r="F29" s="2" t="s">
        <v>23</v>
      </c>
      <c r="G29" s="2" t="s">
        <v>400</v>
      </c>
      <c r="H29" s="2" t="s">
        <v>32</v>
      </c>
      <c r="I29" s="2" t="s">
        <v>61</v>
      </c>
      <c r="J29" s="2" t="s">
        <v>61</v>
      </c>
      <c r="K29" s="2" t="s">
        <v>25</v>
      </c>
      <c r="L29" s="2">
        <v>40</v>
      </c>
      <c r="M29" s="2" t="s">
        <v>45</v>
      </c>
      <c r="N29" s="2" t="s">
        <v>45</v>
      </c>
      <c r="O29" s="2" t="s">
        <v>45</v>
      </c>
      <c r="P29" s="2" t="s">
        <v>45</v>
      </c>
      <c r="Q29" s="2" t="s">
        <v>45</v>
      </c>
      <c r="R29" s="2" t="s">
        <v>45</v>
      </c>
      <c r="S29" s="2" t="s">
        <v>45</v>
      </c>
      <c r="T29" s="2" t="s">
        <v>45</v>
      </c>
      <c r="U29" s="2" t="s">
        <v>45</v>
      </c>
      <c r="V29" s="2" t="s">
        <v>45</v>
      </c>
      <c r="W29" s="2" t="s">
        <v>45</v>
      </c>
    </row>
    <row r="30" spans="1:23" x14ac:dyDescent="0.25">
      <c r="A30" s="2" t="s">
        <v>80</v>
      </c>
      <c r="B30" s="2" t="s">
        <v>391</v>
      </c>
      <c r="C30" s="2">
        <v>51</v>
      </c>
      <c r="D30" s="2">
        <v>8</v>
      </c>
      <c r="E30" s="2" t="s">
        <v>392</v>
      </c>
      <c r="F30" s="2" t="s">
        <v>23</v>
      </c>
      <c r="G30" s="2" t="s">
        <v>401</v>
      </c>
      <c r="H30" s="2" t="s">
        <v>33</v>
      </c>
      <c r="I30" s="2" t="s">
        <v>61</v>
      </c>
      <c r="J30" s="2" t="s">
        <v>61</v>
      </c>
      <c r="K30" s="2" t="s">
        <v>25</v>
      </c>
      <c r="L30" s="2">
        <v>40</v>
      </c>
      <c r="M30" s="2">
        <v>7852</v>
      </c>
      <c r="N30" s="2">
        <v>219.25539157194669</v>
      </c>
      <c r="O30" s="2">
        <v>1206.8813844421359</v>
      </c>
      <c r="P30" s="2">
        <v>201.67384756627294</v>
      </c>
      <c r="Q30" s="2">
        <v>0.40482573726541554</v>
      </c>
      <c r="R30" s="2">
        <v>6.7742462224327643E-2</v>
      </c>
      <c r="S30" s="2">
        <v>0.6973144566184758</v>
      </c>
      <c r="T30" s="2">
        <v>0.41098439204951248</v>
      </c>
      <c r="U30" s="2">
        <v>0.98320622448193518</v>
      </c>
      <c r="V30" s="2">
        <v>0.9588086311161248</v>
      </c>
      <c r="W30" s="2">
        <v>59.75866021395823</v>
      </c>
    </row>
    <row r="31" spans="1:23" x14ac:dyDescent="0.25">
      <c r="A31" s="2" t="s">
        <v>80</v>
      </c>
      <c r="B31" s="2" t="s">
        <v>391</v>
      </c>
      <c r="C31" s="2">
        <v>51</v>
      </c>
      <c r="D31" s="2">
        <v>8</v>
      </c>
      <c r="E31" s="2" t="s">
        <v>392</v>
      </c>
      <c r="F31" s="2" t="s">
        <v>23</v>
      </c>
      <c r="G31" s="2" t="s">
        <v>402</v>
      </c>
      <c r="H31" s="2" t="s">
        <v>34</v>
      </c>
      <c r="I31" s="2" t="s">
        <v>61</v>
      </c>
      <c r="J31" s="2" t="s">
        <v>61</v>
      </c>
      <c r="K31" s="2" t="s">
        <v>25</v>
      </c>
      <c r="L31" s="2">
        <v>40</v>
      </c>
      <c r="M31" s="2" t="s">
        <v>45</v>
      </c>
      <c r="N31" s="2" t="s">
        <v>45</v>
      </c>
      <c r="O31" s="2" t="s">
        <v>45</v>
      </c>
      <c r="P31" s="2" t="s">
        <v>45</v>
      </c>
      <c r="Q31" s="2" t="s">
        <v>45</v>
      </c>
      <c r="R31" s="2" t="s">
        <v>45</v>
      </c>
      <c r="S31" s="2" t="s">
        <v>45</v>
      </c>
      <c r="T31" s="2" t="s">
        <v>45</v>
      </c>
      <c r="U31" s="2" t="s">
        <v>45</v>
      </c>
      <c r="V31" s="2" t="s">
        <v>45</v>
      </c>
      <c r="W31" s="2" t="s">
        <v>45</v>
      </c>
    </row>
    <row r="32" spans="1:23" x14ac:dyDescent="0.25">
      <c r="A32" s="2" t="s">
        <v>80</v>
      </c>
      <c r="B32" s="2" t="s">
        <v>391</v>
      </c>
      <c r="C32" s="2">
        <v>51</v>
      </c>
      <c r="D32" s="2">
        <v>8</v>
      </c>
      <c r="E32" s="2" t="s">
        <v>392</v>
      </c>
      <c r="F32" s="2" t="s">
        <v>23</v>
      </c>
      <c r="G32" s="2" t="s">
        <v>403</v>
      </c>
      <c r="H32" s="2" t="s">
        <v>35</v>
      </c>
      <c r="I32" s="2" t="s">
        <v>61</v>
      </c>
      <c r="J32" s="2" t="s">
        <v>61</v>
      </c>
      <c r="K32" s="2" t="s">
        <v>25</v>
      </c>
      <c r="L32" s="2">
        <v>40</v>
      </c>
      <c r="M32" s="2" t="s">
        <v>45</v>
      </c>
      <c r="N32" s="2" t="s">
        <v>45</v>
      </c>
      <c r="O32" s="2" t="s">
        <v>45</v>
      </c>
      <c r="P32" s="2" t="s">
        <v>45</v>
      </c>
      <c r="Q32" s="2" t="s">
        <v>45</v>
      </c>
      <c r="R32" s="2" t="s">
        <v>45</v>
      </c>
      <c r="S32" s="2" t="s">
        <v>45</v>
      </c>
      <c r="T32" s="2" t="s">
        <v>45</v>
      </c>
      <c r="U32" s="2" t="s">
        <v>45</v>
      </c>
      <c r="V32" s="2" t="s">
        <v>45</v>
      </c>
      <c r="W32" s="2" t="s">
        <v>45</v>
      </c>
    </row>
    <row r="33" spans="1:23" x14ac:dyDescent="0.25">
      <c r="A33" s="2" t="s">
        <v>80</v>
      </c>
      <c r="B33" s="2" t="s">
        <v>391</v>
      </c>
      <c r="C33" s="2">
        <v>51</v>
      </c>
      <c r="D33" s="2">
        <v>8</v>
      </c>
      <c r="E33" s="2" t="s">
        <v>392</v>
      </c>
      <c r="F33" s="2" t="s">
        <v>23</v>
      </c>
      <c r="G33" s="2" t="s">
        <v>404</v>
      </c>
      <c r="H33" s="2" t="s">
        <v>36</v>
      </c>
      <c r="I33" s="2" t="s">
        <v>61</v>
      </c>
      <c r="J33" s="2" t="s">
        <v>61</v>
      </c>
      <c r="K33" s="2" t="s">
        <v>25</v>
      </c>
      <c r="L33" s="2">
        <v>40</v>
      </c>
      <c r="M33" s="2" t="s">
        <v>45</v>
      </c>
      <c r="N33" s="2" t="s">
        <v>45</v>
      </c>
      <c r="O33" s="2" t="s">
        <v>45</v>
      </c>
      <c r="P33" s="2" t="s">
        <v>45</v>
      </c>
      <c r="Q33" s="2" t="s">
        <v>45</v>
      </c>
      <c r="R33" s="2" t="s">
        <v>45</v>
      </c>
      <c r="S33" s="2" t="s">
        <v>45</v>
      </c>
      <c r="T33" s="2" t="s">
        <v>45</v>
      </c>
      <c r="U33" s="2" t="s">
        <v>45</v>
      </c>
      <c r="V33" s="2" t="s">
        <v>45</v>
      </c>
      <c r="W33" s="2" t="s">
        <v>45</v>
      </c>
    </row>
    <row r="34" spans="1:23" x14ac:dyDescent="0.25">
      <c r="A34" s="2" t="s">
        <v>80</v>
      </c>
      <c r="B34" s="2" t="s">
        <v>391</v>
      </c>
      <c r="C34" s="2">
        <v>51</v>
      </c>
      <c r="D34" s="2">
        <v>8</v>
      </c>
      <c r="E34" s="2" t="s">
        <v>392</v>
      </c>
      <c r="F34" s="2" t="s">
        <v>23</v>
      </c>
      <c r="G34" s="2" t="s">
        <v>405</v>
      </c>
      <c r="H34" s="2" t="s">
        <v>37</v>
      </c>
      <c r="I34" s="2" t="s">
        <v>61</v>
      </c>
      <c r="J34" s="2" t="s">
        <v>61</v>
      </c>
      <c r="K34" s="2" t="s">
        <v>25</v>
      </c>
      <c r="L34" s="2">
        <v>40</v>
      </c>
      <c r="M34" s="2" t="s">
        <v>45</v>
      </c>
      <c r="N34" s="2" t="s">
        <v>45</v>
      </c>
      <c r="O34" s="2" t="s">
        <v>45</v>
      </c>
      <c r="P34" s="2" t="s">
        <v>45</v>
      </c>
      <c r="Q34" s="2" t="s">
        <v>45</v>
      </c>
      <c r="R34" s="2" t="s">
        <v>45</v>
      </c>
      <c r="S34" s="2" t="s">
        <v>45</v>
      </c>
      <c r="T34" s="2" t="s">
        <v>45</v>
      </c>
      <c r="U34" s="2" t="s">
        <v>45</v>
      </c>
      <c r="V34" s="2" t="s">
        <v>45</v>
      </c>
      <c r="W34" s="2" t="s">
        <v>45</v>
      </c>
    </row>
    <row r="35" spans="1:23" x14ac:dyDescent="0.25">
      <c r="A35" s="2" t="s">
        <v>80</v>
      </c>
      <c r="B35" s="2" t="s">
        <v>391</v>
      </c>
      <c r="C35" s="2">
        <v>51</v>
      </c>
      <c r="D35" s="2">
        <v>8</v>
      </c>
      <c r="E35" s="2" t="s">
        <v>392</v>
      </c>
      <c r="F35" s="2" t="s">
        <v>23</v>
      </c>
      <c r="G35" s="2" t="s">
        <v>406</v>
      </c>
      <c r="H35" s="2" t="s">
        <v>38</v>
      </c>
      <c r="I35" s="2" t="s">
        <v>61</v>
      </c>
      <c r="J35" s="2" t="s">
        <v>61</v>
      </c>
      <c r="K35" s="2" t="s">
        <v>25</v>
      </c>
      <c r="L35" s="2">
        <v>40</v>
      </c>
      <c r="M35" s="2" t="s">
        <v>45</v>
      </c>
      <c r="N35" s="2" t="s">
        <v>45</v>
      </c>
      <c r="O35" s="2" t="s">
        <v>45</v>
      </c>
      <c r="P35" s="2" t="s">
        <v>45</v>
      </c>
      <c r="Q35" s="2" t="s">
        <v>45</v>
      </c>
      <c r="R35" s="2" t="s">
        <v>45</v>
      </c>
      <c r="S35" s="2" t="s">
        <v>45</v>
      </c>
      <c r="T35" s="2" t="s">
        <v>45</v>
      </c>
      <c r="U35" s="2" t="s">
        <v>45</v>
      </c>
      <c r="V35" s="2" t="s">
        <v>45</v>
      </c>
      <c r="W35" s="2" t="s">
        <v>45</v>
      </c>
    </row>
    <row r="36" spans="1:23" x14ac:dyDescent="0.25">
      <c r="A36" s="2" t="s">
        <v>80</v>
      </c>
      <c r="B36" s="2" t="s">
        <v>391</v>
      </c>
      <c r="C36" s="2">
        <v>51</v>
      </c>
      <c r="D36" s="2">
        <v>8</v>
      </c>
      <c r="E36" s="2" t="s">
        <v>392</v>
      </c>
      <c r="F36" s="2" t="s">
        <v>23</v>
      </c>
      <c r="G36" s="2" t="s">
        <v>407</v>
      </c>
      <c r="H36" s="2" t="s">
        <v>39</v>
      </c>
      <c r="I36" s="2" t="s">
        <v>61</v>
      </c>
      <c r="J36" s="2" t="s">
        <v>61</v>
      </c>
      <c r="K36" s="2" t="s">
        <v>25</v>
      </c>
      <c r="L36" s="2">
        <v>40</v>
      </c>
      <c r="M36" s="2" t="s">
        <v>45</v>
      </c>
      <c r="N36" s="2" t="s">
        <v>45</v>
      </c>
      <c r="O36" s="2" t="s">
        <v>45</v>
      </c>
      <c r="P36" s="2" t="s">
        <v>45</v>
      </c>
      <c r="Q36" s="2" t="s">
        <v>45</v>
      </c>
      <c r="R36" s="2" t="s">
        <v>45</v>
      </c>
      <c r="S36" s="2" t="s">
        <v>45</v>
      </c>
      <c r="T36" s="2" t="s">
        <v>45</v>
      </c>
      <c r="U36" s="2" t="s">
        <v>45</v>
      </c>
      <c r="V36" s="2" t="s">
        <v>45</v>
      </c>
      <c r="W36" s="2" t="s">
        <v>45</v>
      </c>
    </row>
    <row r="37" spans="1:23" x14ac:dyDescent="0.25">
      <c r="A37" s="2" t="s">
        <v>80</v>
      </c>
      <c r="B37" s="2" t="s">
        <v>391</v>
      </c>
      <c r="C37" s="2">
        <v>51</v>
      </c>
      <c r="D37" s="2">
        <v>8</v>
      </c>
      <c r="E37" s="2" t="s">
        <v>392</v>
      </c>
      <c r="F37" s="2" t="s">
        <v>23</v>
      </c>
      <c r="G37" s="2" t="s">
        <v>408</v>
      </c>
      <c r="H37" s="2" t="s">
        <v>40</v>
      </c>
      <c r="I37" s="2" t="s">
        <v>61</v>
      </c>
      <c r="J37" s="2" t="s">
        <v>61</v>
      </c>
      <c r="K37" s="2" t="s">
        <v>25</v>
      </c>
      <c r="L37" s="2">
        <v>40</v>
      </c>
      <c r="M37" s="2" t="s">
        <v>45</v>
      </c>
      <c r="N37" s="2" t="s">
        <v>45</v>
      </c>
      <c r="O37" s="2" t="s">
        <v>45</v>
      </c>
      <c r="P37" s="2" t="s">
        <v>45</v>
      </c>
      <c r="Q37" s="2" t="s">
        <v>45</v>
      </c>
      <c r="R37" s="2" t="s">
        <v>45</v>
      </c>
      <c r="S37" s="2" t="s">
        <v>45</v>
      </c>
      <c r="T37" s="2" t="s">
        <v>45</v>
      </c>
      <c r="U37" s="2" t="s">
        <v>45</v>
      </c>
      <c r="V37" s="2" t="s">
        <v>45</v>
      </c>
      <c r="W37" s="2" t="s">
        <v>45</v>
      </c>
    </row>
    <row r="38" spans="1:23" x14ac:dyDescent="0.25">
      <c r="A38" s="2" t="s">
        <v>80</v>
      </c>
      <c r="B38" s="2" t="s">
        <v>391</v>
      </c>
      <c r="C38" s="2">
        <v>51</v>
      </c>
      <c r="D38" s="2">
        <v>8</v>
      </c>
      <c r="E38" s="2" t="s">
        <v>392</v>
      </c>
      <c r="F38" s="2" t="s">
        <v>23</v>
      </c>
      <c r="G38" s="2" t="s">
        <v>409</v>
      </c>
      <c r="H38" s="2" t="s">
        <v>41</v>
      </c>
      <c r="I38" s="2" t="s">
        <v>61</v>
      </c>
      <c r="J38" s="2" t="s">
        <v>61</v>
      </c>
      <c r="K38" s="2" t="s">
        <v>25</v>
      </c>
      <c r="L38" s="2">
        <v>40</v>
      </c>
      <c r="M38" s="2">
        <v>14377</v>
      </c>
      <c r="N38" s="2">
        <v>401.45628688612811</v>
      </c>
      <c r="O38" s="2">
        <v>2715.0247455550902</v>
      </c>
      <c r="P38" s="2">
        <v>453.68956198361894</v>
      </c>
      <c r="Q38" s="2">
        <v>0.30105117681547866</v>
      </c>
      <c r="R38" s="2">
        <v>2.4509279941364127E-2</v>
      </c>
      <c r="S38" s="2">
        <v>0.93269422532525703</v>
      </c>
      <c r="T38" s="2">
        <v>0.24358413961126038</v>
      </c>
      <c r="U38" s="2">
        <v>0.13325566807061565</v>
      </c>
      <c r="V38" s="2">
        <v>0.55766524749635082</v>
      </c>
      <c r="W38" s="2">
        <v>118.81818181818181</v>
      </c>
    </row>
    <row r="39" spans="1:23" x14ac:dyDescent="0.25">
      <c r="A39" s="2" t="s">
        <v>80</v>
      </c>
      <c r="B39" s="2" t="s">
        <v>391</v>
      </c>
      <c r="C39" s="2">
        <v>51</v>
      </c>
      <c r="D39" s="2">
        <v>8</v>
      </c>
      <c r="E39" s="2" t="s">
        <v>392</v>
      </c>
      <c r="F39" s="2" t="s">
        <v>23</v>
      </c>
      <c r="G39" s="2" t="s">
        <v>410</v>
      </c>
      <c r="H39" s="2" t="s">
        <v>42</v>
      </c>
      <c r="I39" s="2" t="s">
        <v>61</v>
      </c>
      <c r="J39" s="2" t="s">
        <v>61</v>
      </c>
      <c r="K39" s="2" t="s">
        <v>25</v>
      </c>
      <c r="L39" s="2">
        <v>40</v>
      </c>
      <c r="M39" s="2">
        <v>37833</v>
      </c>
      <c r="N39" s="2">
        <v>1056.4301107159272</v>
      </c>
      <c r="O39" s="2">
        <v>3743.4969670686478</v>
      </c>
      <c r="P39" s="2">
        <v>625.55065181519876</v>
      </c>
      <c r="Q39" s="2">
        <v>0.55942804755426745</v>
      </c>
      <c r="R39" s="2">
        <v>3.3925454390614999E-2</v>
      </c>
      <c r="S39" s="2">
        <v>0.8795656331274998</v>
      </c>
      <c r="T39" s="2">
        <v>0.27896956355768288</v>
      </c>
      <c r="U39" s="2">
        <v>0.21813669088398699</v>
      </c>
      <c r="V39" s="2">
        <v>0.69430918130916419</v>
      </c>
      <c r="W39" s="2">
        <v>151.61433140380092</v>
      </c>
    </row>
    <row r="40" spans="1:23" x14ac:dyDescent="0.25">
      <c r="A40" s="2" t="s">
        <v>80</v>
      </c>
      <c r="B40" s="2" t="s">
        <v>391</v>
      </c>
      <c r="C40" s="2">
        <v>51</v>
      </c>
      <c r="D40" s="2">
        <v>8</v>
      </c>
      <c r="E40" s="2" t="s">
        <v>392</v>
      </c>
      <c r="F40" s="2" t="s">
        <v>23</v>
      </c>
      <c r="G40" s="2" t="s">
        <v>411</v>
      </c>
      <c r="H40" s="2" t="s">
        <v>43</v>
      </c>
      <c r="I40" s="2" t="s">
        <v>61</v>
      </c>
      <c r="J40" s="2" t="s">
        <v>61</v>
      </c>
      <c r="K40" s="2" t="s">
        <v>25</v>
      </c>
      <c r="L40" s="2">
        <v>40</v>
      </c>
      <c r="M40" s="2">
        <v>28196</v>
      </c>
      <c r="N40" s="2">
        <v>787.33125582814682</v>
      </c>
      <c r="O40" s="2">
        <v>2703.041989497794</v>
      </c>
      <c r="P40" s="2">
        <v>451.68720404714281</v>
      </c>
      <c r="Q40" s="2">
        <v>0.5553126538650911</v>
      </c>
      <c r="R40" s="2">
        <v>4.8494421355162368E-2</v>
      </c>
      <c r="S40" s="2">
        <v>0.87256566954065518</v>
      </c>
      <c r="T40" s="2">
        <v>0.35127329487432363</v>
      </c>
      <c r="U40" s="2">
        <v>0.22902190166241534</v>
      </c>
      <c r="V40" s="2">
        <v>0.75079374229822149</v>
      </c>
      <c r="W40" s="2">
        <v>107.37693289828344</v>
      </c>
    </row>
    <row r="41" spans="1:23" x14ac:dyDescent="0.25">
      <c r="A41" s="2" t="s">
        <v>80</v>
      </c>
      <c r="B41" s="2" t="s">
        <v>391</v>
      </c>
      <c r="C41" s="2">
        <v>51</v>
      </c>
      <c r="D41" s="2">
        <v>8</v>
      </c>
      <c r="E41" s="2" t="s">
        <v>392</v>
      </c>
      <c r="F41" s="2" t="s">
        <v>23</v>
      </c>
      <c r="G41" s="2" t="s">
        <v>412</v>
      </c>
      <c r="H41" s="2" t="s">
        <v>44</v>
      </c>
      <c r="I41" s="2" t="s">
        <v>61</v>
      </c>
      <c r="J41" s="2" t="s">
        <v>61</v>
      </c>
      <c r="K41" s="2" t="s">
        <v>25</v>
      </c>
      <c r="L41" s="2">
        <v>40</v>
      </c>
      <c r="M41" s="2" t="s">
        <v>45</v>
      </c>
      <c r="N41" s="2" t="s">
        <v>45</v>
      </c>
      <c r="O41" s="2" t="s">
        <v>45</v>
      </c>
      <c r="P41" s="2" t="s">
        <v>45</v>
      </c>
      <c r="Q41" s="2" t="s">
        <v>45</v>
      </c>
      <c r="R41" s="2" t="s">
        <v>45</v>
      </c>
      <c r="S41" s="2" t="s">
        <v>45</v>
      </c>
      <c r="T41" s="2" t="s">
        <v>45</v>
      </c>
      <c r="U41" s="2" t="s">
        <v>45</v>
      </c>
      <c r="V41" s="2" t="s">
        <v>45</v>
      </c>
      <c r="W41" s="2" t="s">
        <v>45</v>
      </c>
    </row>
    <row r="42" spans="1:23" x14ac:dyDescent="0.25">
      <c r="A42" s="2" t="s">
        <v>81</v>
      </c>
      <c r="B42" s="2" t="s">
        <v>413</v>
      </c>
      <c r="C42" s="2">
        <v>51</v>
      </c>
      <c r="D42" s="2">
        <v>9</v>
      </c>
      <c r="E42" s="2" t="s">
        <v>392</v>
      </c>
      <c r="F42" s="2" t="s">
        <v>23</v>
      </c>
      <c r="G42" s="2" t="s">
        <v>393</v>
      </c>
      <c r="H42" s="2" t="s">
        <v>24</v>
      </c>
      <c r="I42" s="2" t="s">
        <v>61</v>
      </c>
      <c r="J42" s="2" t="s">
        <v>61</v>
      </c>
      <c r="K42" s="2" t="s">
        <v>25</v>
      </c>
      <c r="L42" s="2">
        <v>40</v>
      </c>
      <c r="M42" s="2" t="s">
        <v>45</v>
      </c>
      <c r="N42" s="2" t="s">
        <v>45</v>
      </c>
      <c r="O42" s="2" t="s">
        <v>45</v>
      </c>
      <c r="P42" s="2" t="s">
        <v>45</v>
      </c>
      <c r="Q42" s="2" t="s">
        <v>45</v>
      </c>
      <c r="R42" s="2" t="s">
        <v>45</v>
      </c>
      <c r="S42" s="2" t="s">
        <v>45</v>
      </c>
      <c r="T42" s="2" t="s">
        <v>45</v>
      </c>
      <c r="U42" s="2" t="s">
        <v>45</v>
      </c>
      <c r="V42" s="2" t="s">
        <v>45</v>
      </c>
      <c r="W42" s="2" t="s">
        <v>45</v>
      </c>
    </row>
    <row r="43" spans="1:23" x14ac:dyDescent="0.25">
      <c r="A43" s="2" t="s">
        <v>81</v>
      </c>
      <c r="B43" s="2" t="s">
        <v>413</v>
      </c>
      <c r="C43" s="2">
        <v>51</v>
      </c>
      <c r="D43" s="2">
        <v>9</v>
      </c>
      <c r="E43" s="2" t="s">
        <v>392</v>
      </c>
      <c r="F43" s="2" t="s">
        <v>23</v>
      </c>
      <c r="G43" s="2" t="s">
        <v>394</v>
      </c>
      <c r="H43" s="2" t="s">
        <v>26</v>
      </c>
      <c r="I43" s="2" t="s">
        <v>61</v>
      </c>
      <c r="J43" s="2" t="s">
        <v>61</v>
      </c>
      <c r="K43" s="2" t="s">
        <v>25</v>
      </c>
      <c r="L43" s="2">
        <v>40</v>
      </c>
      <c r="M43" s="2" t="s">
        <v>45</v>
      </c>
      <c r="N43" s="2" t="s">
        <v>45</v>
      </c>
      <c r="O43" s="2" t="s">
        <v>45</v>
      </c>
      <c r="P43" s="2" t="s">
        <v>45</v>
      </c>
      <c r="Q43" s="2" t="s">
        <v>45</v>
      </c>
      <c r="R43" s="2" t="s">
        <v>45</v>
      </c>
      <c r="S43" s="2" t="s">
        <v>45</v>
      </c>
      <c r="T43" s="2" t="s">
        <v>45</v>
      </c>
      <c r="U43" s="2" t="s">
        <v>45</v>
      </c>
      <c r="V43" s="2" t="s">
        <v>45</v>
      </c>
      <c r="W43" s="2" t="s">
        <v>45</v>
      </c>
    </row>
    <row r="44" spans="1:23" x14ac:dyDescent="0.25">
      <c r="A44" s="2" t="s">
        <v>81</v>
      </c>
      <c r="B44" s="2" t="s">
        <v>413</v>
      </c>
      <c r="C44" s="2">
        <v>51</v>
      </c>
      <c r="D44" s="2">
        <v>9</v>
      </c>
      <c r="E44" s="2" t="s">
        <v>392</v>
      </c>
      <c r="F44" s="2" t="s">
        <v>23</v>
      </c>
      <c r="G44" s="2" t="s">
        <v>395</v>
      </c>
      <c r="H44" s="2" t="s">
        <v>27</v>
      </c>
      <c r="I44" s="2" t="s">
        <v>61</v>
      </c>
      <c r="J44" s="2" t="s">
        <v>61</v>
      </c>
      <c r="K44" s="2" t="s">
        <v>25</v>
      </c>
      <c r="L44" s="2">
        <v>40</v>
      </c>
      <c r="M44" s="2" t="s">
        <v>45</v>
      </c>
      <c r="N44" s="2" t="s">
        <v>45</v>
      </c>
      <c r="O44" s="2" t="s">
        <v>45</v>
      </c>
      <c r="P44" s="2" t="s">
        <v>45</v>
      </c>
      <c r="Q44" s="2" t="s">
        <v>45</v>
      </c>
      <c r="R44" s="2" t="s">
        <v>45</v>
      </c>
      <c r="S44" s="2" t="s">
        <v>45</v>
      </c>
      <c r="T44" s="2" t="s">
        <v>45</v>
      </c>
      <c r="U44" s="2" t="s">
        <v>45</v>
      </c>
      <c r="V44" s="2" t="s">
        <v>45</v>
      </c>
      <c r="W44" s="2" t="s">
        <v>45</v>
      </c>
    </row>
    <row r="45" spans="1:23" x14ac:dyDescent="0.25">
      <c r="A45" s="2" t="s">
        <v>81</v>
      </c>
      <c r="B45" s="2" t="s">
        <v>413</v>
      </c>
      <c r="C45" s="2">
        <v>51</v>
      </c>
      <c r="D45" s="2">
        <v>9</v>
      </c>
      <c r="E45" s="2" t="s">
        <v>392</v>
      </c>
      <c r="F45" s="2" t="s">
        <v>23</v>
      </c>
      <c r="G45" s="2" t="s">
        <v>396</v>
      </c>
      <c r="H45" s="2" t="s">
        <v>28</v>
      </c>
      <c r="I45" s="2" t="s">
        <v>61</v>
      </c>
      <c r="J45" s="2" t="s">
        <v>61</v>
      </c>
      <c r="K45" s="2" t="s">
        <v>25</v>
      </c>
      <c r="L45" s="2">
        <v>40</v>
      </c>
      <c r="M45" s="2" t="s">
        <v>45</v>
      </c>
      <c r="N45" s="2" t="s">
        <v>45</v>
      </c>
      <c r="O45" s="2" t="s">
        <v>45</v>
      </c>
      <c r="P45" s="2" t="s">
        <v>45</v>
      </c>
      <c r="Q45" s="2" t="s">
        <v>45</v>
      </c>
      <c r="R45" s="2" t="s">
        <v>45</v>
      </c>
      <c r="S45" s="2" t="s">
        <v>45</v>
      </c>
      <c r="T45" s="2" t="s">
        <v>45</v>
      </c>
      <c r="U45" s="2" t="s">
        <v>45</v>
      </c>
      <c r="V45" s="2" t="s">
        <v>45</v>
      </c>
      <c r="W45" s="2" t="s">
        <v>45</v>
      </c>
    </row>
    <row r="46" spans="1:23" x14ac:dyDescent="0.25">
      <c r="A46" s="2" t="s">
        <v>81</v>
      </c>
      <c r="B46" s="2" t="s">
        <v>413</v>
      </c>
      <c r="C46" s="2">
        <v>51</v>
      </c>
      <c r="D46" s="2">
        <v>9</v>
      </c>
      <c r="E46" s="2" t="s">
        <v>392</v>
      </c>
      <c r="F46" s="2" t="s">
        <v>23</v>
      </c>
      <c r="G46" s="2" t="s">
        <v>397</v>
      </c>
      <c r="H46" s="2" t="s">
        <v>29</v>
      </c>
      <c r="I46" s="2" t="s">
        <v>61</v>
      </c>
      <c r="J46" s="2" t="s">
        <v>61</v>
      </c>
      <c r="K46" s="2" t="s">
        <v>25</v>
      </c>
      <c r="L46" s="2">
        <v>40</v>
      </c>
      <c r="M46" s="2" t="s">
        <v>45</v>
      </c>
      <c r="N46" s="2" t="s">
        <v>45</v>
      </c>
      <c r="O46" s="2" t="s">
        <v>45</v>
      </c>
      <c r="P46" s="2" t="s">
        <v>45</v>
      </c>
      <c r="Q46" s="2" t="s">
        <v>45</v>
      </c>
      <c r="R46" s="2" t="s">
        <v>45</v>
      </c>
      <c r="S46" s="2" t="s">
        <v>45</v>
      </c>
      <c r="T46" s="2" t="s">
        <v>45</v>
      </c>
      <c r="U46" s="2" t="s">
        <v>45</v>
      </c>
      <c r="V46" s="2" t="s">
        <v>45</v>
      </c>
      <c r="W46" s="2" t="s">
        <v>45</v>
      </c>
    </row>
    <row r="47" spans="1:23" x14ac:dyDescent="0.25">
      <c r="A47" s="2" t="s">
        <v>81</v>
      </c>
      <c r="B47" s="2" t="s">
        <v>413</v>
      </c>
      <c r="C47" s="2">
        <v>51</v>
      </c>
      <c r="D47" s="2">
        <v>9</v>
      </c>
      <c r="E47" s="2" t="s">
        <v>392</v>
      </c>
      <c r="F47" s="2" t="s">
        <v>23</v>
      </c>
      <c r="G47" s="2" t="s">
        <v>398</v>
      </c>
      <c r="H47" s="2" t="s">
        <v>30</v>
      </c>
      <c r="I47" s="2" t="s">
        <v>61</v>
      </c>
      <c r="J47" s="2" t="s">
        <v>61</v>
      </c>
      <c r="K47" s="2" t="s">
        <v>25</v>
      </c>
      <c r="L47" s="2">
        <v>40</v>
      </c>
      <c r="M47" s="2">
        <v>51903</v>
      </c>
      <c r="N47" s="2">
        <v>1449.313880381909</v>
      </c>
      <c r="O47" s="2">
        <v>3821.3132008845701</v>
      </c>
      <c r="P47" s="2">
        <v>638.55400034561615</v>
      </c>
      <c r="Q47" s="2">
        <v>0.59786439975119221</v>
      </c>
      <c r="R47" s="2">
        <v>4.4665999389149447E-2</v>
      </c>
      <c r="S47" s="2">
        <v>0.90297896294011248</v>
      </c>
      <c r="T47" s="2">
        <v>0.32068478887183061</v>
      </c>
      <c r="U47" s="2">
        <v>0.21857594653077425</v>
      </c>
      <c r="V47" s="2">
        <v>0.52900967944096156</v>
      </c>
      <c r="W47" s="2">
        <v>183.12793094811477</v>
      </c>
    </row>
    <row r="48" spans="1:23" x14ac:dyDescent="0.25">
      <c r="A48" s="2" t="s">
        <v>81</v>
      </c>
      <c r="B48" s="2" t="s">
        <v>413</v>
      </c>
      <c r="C48" s="2">
        <v>51</v>
      </c>
      <c r="D48" s="2">
        <v>9</v>
      </c>
      <c r="E48" s="2" t="s">
        <v>392</v>
      </c>
      <c r="F48" s="2" t="s">
        <v>23</v>
      </c>
      <c r="G48" s="2" t="s">
        <v>399</v>
      </c>
      <c r="H48" s="2" t="s">
        <v>31</v>
      </c>
      <c r="I48" s="2" t="s">
        <v>61</v>
      </c>
      <c r="J48" s="2" t="s">
        <v>61</v>
      </c>
      <c r="K48" s="2" t="s">
        <v>25</v>
      </c>
      <c r="L48" s="2">
        <v>40</v>
      </c>
      <c r="M48" s="2" t="s">
        <v>45</v>
      </c>
      <c r="N48" s="2" t="s">
        <v>45</v>
      </c>
      <c r="O48" s="2" t="s">
        <v>45</v>
      </c>
      <c r="P48" s="2" t="s">
        <v>45</v>
      </c>
      <c r="Q48" s="2" t="s">
        <v>45</v>
      </c>
      <c r="R48" s="2" t="s">
        <v>45</v>
      </c>
      <c r="S48" s="2" t="s">
        <v>45</v>
      </c>
      <c r="T48" s="2" t="s">
        <v>45</v>
      </c>
      <c r="U48" s="2" t="s">
        <v>45</v>
      </c>
      <c r="V48" s="2" t="s">
        <v>45</v>
      </c>
      <c r="W48" s="2" t="s">
        <v>45</v>
      </c>
    </row>
    <row r="49" spans="1:23" x14ac:dyDescent="0.25">
      <c r="A49" s="2" t="s">
        <v>81</v>
      </c>
      <c r="B49" s="2" t="s">
        <v>413</v>
      </c>
      <c r="C49" s="2">
        <v>51</v>
      </c>
      <c r="D49" s="2">
        <v>9</v>
      </c>
      <c r="E49" s="2" t="s">
        <v>392</v>
      </c>
      <c r="F49" s="2" t="s">
        <v>23</v>
      </c>
      <c r="G49" s="2" t="s">
        <v>400</v>
      </c>
      <c r="H49" s="2" t="s">
        <v>32</v>
      </c>
      <c r="I49" s="2" t="s">
        <v>61</v>
      </c>
      <c r="J49" s="2" t="s">
        <v>61</v>
      </c>
      <c r="K49" s="2" t="s">
        <v>25</v>
      </c>
      <c r="L49" s="2">
        <v>40</v>
      </c>
      <c r="M49" s="2" t="s">
        <v>45</v>
      </c>
      <c r="N49" s="2" t="s">
        <v>45</v>
      </c>
      <c r="O49" s="2" t="s">
        <v>45</v>
      </c>
      <c r="P49" s="2" t="s">
        <v>45</v>
      </c>
      <c r="Q49" s="2" t="s">
        <v>45</v>
      </c>
      <c r="R49" s="2" t="s">
        <v>45</v>
      </c>
      <c r="S49" s="2" t="s">
        <v>45</v>
      </c>
      <c r="T49" s="2" t="s">
        <v>45</v>
      </c>
      <c r="U49" s="2" t="s">
        <v>45</v>
      </c>
      <c r="V49" s="2" t="s">
        <v>45</v>
      </c>
      <c r="W49" s="2" t="s">
        <v>45</v>
      </c>
    </row>
    <row r="50" spans="1:23" x14ac:dyDescent="0.25">
      <c r="A50" s="2" t="s">
        <v>81</v>
      </c>
      <c r="B50" s="2" t="s">
        <v>413</v>
      </c>
      <c r="C50" s="2">
        <v>51</v>
      </c>
      <c r="D50" s="2">
        <v>9</v>
      </c>
      <c r="E50" s="2" t="s">
        <v>392</v>
      </c>
      <c r="F50" s="2" t="s">
        <v>23</v>
      </c>
      <c r="G50" s="2" t="s">
        <v>401</v>
      </c>
      <c r="H50" s="2" t="s">
        <v>33</v>
      </c>
      <c r="I50" s="2" t="s">
        <v>61</v>
      </c>
      <c r="J50" s="2" t="s">
        <v>61</v>
      </c>
      <c r="K50" s="2" t="s">
        <v>25</v>
      </c>
      <c r="L50" s="2">
        <v>40</v>
      </c>
      <c r="M50" s="2" t="s">
        <v>45</v>
      </c>
      <c r="N50" s="2" t="s">
        <v>45</v>
      </c>
      <c r="O50" s="2" t="s">
        <v>45</v>
      </c>
      <c r="P50" s="2" t="s">
        <v>45</v>
      </c>
      <c r="Q50" s="2" t="s">
        <v>45</v>
      </c>
      <c r="R50" s="2" t="s">
        <v>45</v>
      </c>
      <c r="S50" s="2" t="s">
        <v>45</v>
      </c>
      <c r="T50" s="2" t="s">
        <v>45</v>
      </c>
      <c r="U50" s="2" t="s">
        <v>45</v>
      </c>
      <c r="V50" s="2" t="s">
        <v>45</v>
      </c>
      <c r="W50" s="2" t="s">
        <v>45</v>
      </c>
    </row>
    <row r="51" spans="1:23" x14ac:dyDescent="0.25">
      <c r="A51" s="2" t="s">
        <v>81</v>
      </c>
      <c r="B51" s="2" t="s">
        <v>413</v>
      </c>
      <c r="C51" s="2">
        <v>51</v>
      </c>
      <c r="D51" s="2">
        <v>9</v>
      </c>
      <c r="E51" s="2" t="s">
        <v>392</v>
      </c>
      <c r="F51" s="2" t="s">
        <v>23</v>
      </c>
      <c r="G51" s="2" t="s">
        <v>402</v>
      </c>
      <c r="H51" s="2" t="s">
        <v>34</v>
      </c>
      <c r="I51" s="2" t="s">
        <v>61</v>
      </c>
      <c r="J51" s="2" t="s">
        <v>61</v>
      </c>
      <c r="K51" s="2" t="s">
        <v>25</v>
      </c>
      <c r="L51" s="2">
        <v>40</v>
      </c>
      <c r="M51" s="2" t="s">
        <v>45</v>
      </c>
      <c r="N51" s="2" t="s">
        <v>45</v>
      </c>
      <c r="O51" s="2" t="s">
        <v>45</v>
      </c>
      <c r="P51" s="2" t="s">
        <v>45</v>
      </c>
      <c r="Q51" s="2" t="s">
        <v>45</v>
      </c>
      <c r="R51" s="2" t="s">
        <v>45</v>
      </c>
      <c r="S51" s="2" t="s">
        <v>45</v>
      </c>
      <c r="T51" s="2" t="s">
        <v>45</v>
      </c>
      <c r="U51" s="2" t="s">
        <v>45</v>
      </c>
      <c r="V51" s="2" t="s">
        <v>45</v>
      </c>
      <c r="W51" s="2" t="s">
        <v>45</v>
      </c>
    </row>
    <row r="52" spans="1:23" x14ac:dyDescent="0.25">
      <c r="A52" s="2" t="s">
        <v>81</v>
      </c>
      <c r="B52" s="2" t="s">
        <v>413</v>
      </c>
      <c r="C52" s="2">
        <v>51</v>
      </c>
      <c r="D52" s="2">
        <v>9</v>
      </c>
      <c r="E52" s="2" t="s">
        <v>392</v>
      </c>
      <c r="F52" s="2" t="s">
        <v>23</v>
      </c>
      <c r="G52" s="2" t="s">
        <v>403</v>
      </c>
      <c r="H52" s="2" t="s">
        <v>35</v>
      </c>
      <c r="I52" s="2" t="s">
        <v>61</v>
      </c>
      <c r="J52" s="2" t="s">
        <v>61</v>
      </c>
      <c r="K52" s="2" t="s">
        <v>25</v>
      </c>
      <c r="L52" s="2">
        <v>40</v>
      </c>
      <c r="M52" s="2">
        <v>37052</v>
      </c>
      <c r="N52" s="2">
        <v>1034.6218502959462</v>
      </c>
      <c r="O52" s="2">
        <v>2668.2724368760992</v>
      </c>
      <c r="P52" s="2">
        <v>445.8770974817686</v>
      </c>
      <c r="Q52" s="2">
        <v>0.6178319521101866</v>
      </c>
      <c r="R52" s="2">
        <v>6.5397504950820362E-2</v>
      </c>
      <c r="S52" s="2">
        <v>0.87207662509461414</v>
      </c>
      <c r="T52" s="2">
        <v>0.52847856384381653</v>
      </c>
      <c r="U52" s="2">
        <v>0.34092954109776613</v>
      </c>
      <c r="V52" s="2">
        <v>0.8558629224049169</v>
      </c>
      <c r="W52" s="2">
        <v>105.80805354636726</v>
      </c>
    </row>
    <row r="53" spans="1:23" x14ac:dyDescent="0.25">
      <c r="A53" s="2" t="s">
        <v>81</v>
      </c>
      <c r="B53" s="2" t="s">
        <v>413</v>
      </c>
      <c r="C53" s="2">
        <v>51</v>
      </c>
      <c r="D53" s="2">
        <v>9</v>
      </c>
      <c r="E53" s="2" t="s">
        <v>392</v>
      </c>
      <c r="F53" s="2" t="s">
        <v>23</v>
      </c>
      <c r="G53" s="2" t="s">
        <v>404</v>
      </c>
      <c r="H53" s="2" t="s">
        <v>36</v>
      </c>
      <c r="I53" s="2" t="s">
        <v>61</v>
      </c>
      <c r="J53" s="2" t="s">
        <v>61</v>
      </c>
      <c r="K53" s="2" t="s">
        <v>25</v>
      </c>
      <c r="L53" s="2">
        <v>40</v>
      </c>
      <c r="M53" s="2" t="s">
        <v>45</v>
      </c>
      <c r="N53" s="2" t="s">
        <v>45</v>
      </c>
      <c r="O53" s="2" t="s">
        <v>45</v>
      </c>
      <c r="P53" s="2" t="s">
        <v>45</v>
      </c>
      <c r="Q53" s="2" t="s">
        <v>45</v>
      </c>
      <c r="R53" s="2" t="s">
        <v>45</v>
      </c>
      <c r="S53" s="2" t="s">
        <v>45</v>
      </c>
      <c r="T53" s="2" t="s">
        <v>45</v>
      </c>
      <c r="U53" s="2" t="s">
        <v>45</v>
      </c>
      <c r="V53" s="2" t="s">
        <v>45</v>
      </c>
      <c r="W53" s="2" t="s">
        <v>45</v>
      </c>
    </row>
    <row r="54" spans="1:23" x14ac:dyDescent="0.25">
      <c r="A54" s="2" t="s">
        <v>81</v>
      </c>
      <c r="B54" s="2" t="s">
        <v>413</v>
      </c>
      <c r="C54" s="2">
        <v>51</v>
      </c>
      <c r="D54" s="2">
        <v>9</v>
      </c>
      <c r="E54" s="2" t="s">
        <v>392</v>
      </c>
      <c r="F54" s="2" t="s">
        <v>23</v>
      </c>
      <c r="G54" s="2" t="s">
        <v>405</v>
      </c>
      <c r="H54" s="2" t="s">
        <v>37</v>
      </c>
      <c r="I54" s="2" t="s">
        <v>61</v>
      </c>
      <c r="J54" s="2" t="s">
        <v>61</v>
      </c>
      <c r="K54" s="2" t="s">
        <v>25</v>
      </c>
      <c r="L54" s="2">
        <v>40</v>
      </c>
      <c r="M54" s="2" t="s">
        <v>45</v>
      </c>
      <c r="N54" s="2" t="s">
        <v>45</v>
      </c>
      <c r="O54" s="2" t="s">
        <v>45</v>
      </c>
      <c r="P54" s="2" t="s">
        <v>45</v>
      </c>
      <c r="Q54" s="2" t="s">
        <v>45</v>
      </c>
      <c r="R54" s="2" t="s">
        <v>45</v>
      </c>
      <c r="S54" s="2" t="s">
        <v>45</v>
      </c>
      <c r="T54" s="2" t="s">
        <v>45</v>
      </c>
      <c r="U54" s="2" t="s">
        <v>45</v>
      </c>
      <c r="V54" s="2" t="s">
        <v>45</v>
      </c>
      <c r="W54" s="2" t="s">
        <v>45</v>
      </c>
    </row>
    <row r="55" spans="1:23" x14ac:dyDescent="0.25">
      <c r="A55" s="2" t="s">
        <v>81</v>
      </c>
      <c r="B55" s="2" t="s">
        <v>413</v>
      </c>
      <c r="C55" s="2">
        <v>51</v>
      </c>
      <c r="D55" s="2">
        <v>9</v>
      </c>
      <c r="E55" s="2" t="s">
        <v>392</v>
      </c>
      <c r="F55" s="2" t="s">
        <v>23</v>
      </c>
      <c r="G55" s="2" t="s">
        <v>406</v>
      </c>
      <c r="H55" s="2" t="s">
        <v>38</v>
      </c>
      <c r="I55" s="2" t="s">
        <v>61</v>
      </c>
      <c r="J55" s="2" t="s">
        <v>61</v>
      </c>
      <c r="K55" s="2" t="s">
        <v>25</v>
      </c>
      <c r="L55" s="2">
        <v>40</v>
      </c>
      <c r="M55" s="2" t="s">
        <v>45</v>
      </c>
      <c r="N55" s="2" t="s">
        <v>45</v>
      </c>
      <c r="O55" s="2" t="s">
        <v>45</v>
      </c>
      <c r="P55" s="2" t="s">
        <v>45</v>
      </c>
      <c r="Q55" s="2" t="s">
        <v>45</v>
      </c>
      <c r="R55" s="2" t="s">
        <v>45</v>
      </c>
      <c r="S55" s="2" t="s">
        <v>45</v>
      </c>
      <c r="T55" s="2" t="s">
        <v>45</v>
      </c>
      <c r="U55" s="2" t="s">
        <v>45</v>
      </c>
      <c r="V55" s="2" t="s">
        <v>45</v>
      </c>
      <c r="W55" s="2" t="s">
        <v>45</v>
      </c>
    </row>
    <row r="56" spans="1:23" x14ac:dyDescent="0.25">
      <c r="A56" s="2" t="s">
        <v>81</v>
      </c>
      <c r="B56" s="2" t="s">
        <v>413</v>
      </c>
      <c r="C56" s="2">
        <v>51</v>
      </c>
      <c r="D56" s="2">
        <v>9</v>
      </c>
      <c r="E56" s="2" t="s">
        <v>392</v>
      </c>
      <c r="F56" s="2" t="s">
        <v>23</v>
      </c>
      <c r="G56" s="2" t="s">
        <v>407</v>
      </c>
      <c r="H56" s="2" t="s">
        <v>39</v>
      </c>
      <c r="I56" s="2" t="s">
        <v>61</v>
      </c>
      <c r="J56" s="2" t="s">
        <v>61</v>
      </c>
      <c r="K56" s="2" t="s">
        <v>25</v>
      </c>
      <c r="L56" s="2">
        <v>40</v>
      </c>
      <c r="M56" s="2" t="s">
        <v>45</v>
      </c>
      <c r="N56" s="2" t="s">
        <v>45</v>
      </c>
      <c r="O56" s="2" t="s">
        <v>45</v>
      </c>
      <c r="P56" s="2" t="s">
        <v>45</v>
      </c>
      <c r="Q56" s="2" t="s">
        <v>45</v>
      </c>
      <c r="R56" s="2" t="s">
        <v>45</v>
      </c>
      <c r="S56" s="2" t="s">
        <v>45</v>
      </c>
      <c r="T56" s="2" t="s">
        <v>45</v>
      </c>
      <c r="U56" s="2" t="s">
        <v>45</v>
      </c>
      <c r="V56" s="2" t="s">
        <v>45</v>
      </c>
      <c r="W56" s="2" t="s">
        <v>45</v>
      </c>
    </row>
    <row r="57" spans="1:23" x14ac:dyDescent="0.25">
      <c r="A57" s="2" t="s">
        <v>81</v>
      </c>
      <c r="B57" s="2" t="s">
        <v>413</v>
      </c>
      <c r="C57" s="2">
        <v>51</v>
      </c>
      <c r="D57" s="2">
        <v>9</v>
      </c>
      <c r="E57" s="2" t="s">
        <v>392</v>
      </c>
      <c r="F57" s="2" t="s">
        <v>23</v>
      </c>
      <c r="G57" s="2" t="s">
        <v>408</v>
      </c>
      <c r="H57" s="2" t="s">
        <v>40</v>
      </c>
      <c r="I57" s="2" t="s">
        <v>61</v>
      </c>
      <c r="J57" s="2" t="s">
        <v>61</v>
      </c>
      <c r="K57" s="2" t="s">
        <v>25</v>
      </c>
      <c r="L57" s="2">
        <v>40</v>
      </c>
      <c r="M57" s="2" t="s">
        <v>45</v>
      </c>
      <c r="N57" s="2" t="s">
        <v>45</v>
      </c>
      <c r="O57" s="2" t="s">
        <v>45</v>
      </c>
      <c r="P57" s="2" t="s">
        <v>45</v>
      </c>
      <c r="Q57" s="2" t="s">
        <v>45</v>
      </c>
      <c r="R57" s="2" t="s">
        <v>45</v>
      </c>
      <c r="S57" s="2" t="s">
        <v>45</v>
      </c>
      <c r="T57" s="2" t="s">
        <v>45</v>
      </c>
      <c r="U57" s="2" t="s">
        <v>45</v>
      </c>
      <c r="V57" s="2" t="s">
        <v>45</v>
      </c>
      <c r="W57" s="2" t="s">
        <v>45</v>
      </c>
    </row>
    <row r="58" spans="1:23" x14ac:dyDescent="0.25">
      <c r="A58" s="2" t="s">
        <v>81</v>
      </c>
      <c r="B58" s="2" t="s">
        <v>413</v>
      </c>
      <c r="C58" s="2">
        <v>51</v>
      </c>
      <c r="D58" s="2">
        <v>9</v>
      </c>
      <c r="E58" s="2" t="s">
        <v>392</v>
      </c>
      <c r="F58" s="2" t="s">
        <v>23</v>
      </c>
      <c r="G58" s="2" t="s">
        <v>409</v>
      </c>
      <c r="H58" s="2" t="s">
        <v>41</v>
      </c>
      <c r="I58" s="2" t="s">
        <v>61</v>
      </c>
      <c r="J58" s="2" t="s">
        <v>61</v>
      </c>
      <c r="K58" s="2" t="s">
        <v>25</v>
      </c>
      <c r="L58" s="2">
        <v>40</v>
      </c>
      <c r="M58" s="2">
        <v>21243</v>
      </c>
      <c r="N58" s="2">
        <v>593.17909872170958</v>
      </c>
      <c r="O58" s="2">
        <v>3784.023879003224</v>
      </c>
      <c r="P58" s="2">
        <v>632.3228320519529</v>
      </c>
      <c r="Q58" s="2">
        <v>0.34476434692287716</v>
      </c>
      <c r="R58" s="2">
        <v>1.8643093446717371E-2</v>
      </c>
      <c r="S58" s="2">
        <v>0.92600824231955581</v>
      </c>
      <c r="T58" s="2">
        <v>0.28258865125549026</v>
      </c>
      <c r="U58" s="2">
        <v>0.14566627152918207</v>
      </c>
      <c r="V58" s="2">
        <v>0.66968626864787451</v>
      </c>
      <c r="W58" s="2">
        <v>138.94101586404935</v>
      </c>
    </row>
    <row r="59" spans="1:23" x14ac:dyDescent="0.25">
      <c r="A59" s="2" t="s">
        <v>81</v>
      </c>
      <c r="B59" s="2" t="s">
        <v>413</v>
      </c>
      <c r="C59" s="2">
        <v>51</v>
      </c>
      <c r="D59" s="2">
        <v>9</v>
      </c>
      <c r="E59" s="2" t="s">
        <v>392</v>
      </c>
      <c r="F59" s="2" t="s">
        <v>23</v>
      </c>
      <c r="G59" s="2" t="s">
        <v>410</v>
      </c>
      <c r="H59" s="2" t="s">
        <v>42</v>
      </c>
      <c r="I59" s="2" t="s">
        <v>61</v>
      </c>
      <c r="J59" s="2" t="s">
        <v>61</v>
      </c>
      <c r="K59" s="2" t="s">
        <v>25</v>
      </c>
      <c r="L59" s="2">
        <v>40</v>
      </c>
      <c r="M59" s="2">
        <v>43647</v>
      </c>
      <c r="N59" s="2">
        <v>1218.7773912303562</v>
      </c>
      <c r="O59" s="2">
        <v>3009.392277923213</v>
      </c>
      <c r="P59" s="2">
        <v>502.87934452277869</v>
      </c>
      <c r="Q59" s="2">
        <v>0.58575569691601581</v>
      </c>
      <c r="R59" s="2">
        <v>6.0562899351167536E-2</v>
      </c>
      <c r="S59" s="2">
        <v>0.92032729531129587</v>
      </c>
      <c r="T59" s="2">
        <v>0.3731478601764126</v>
      </c>
      <c r="U59" s="2">
        <v>0.20670440736239959</v>
      </c>
      <c r="V59" s="2">
        <v>0.69906016803426596</v>
      </c>
      <c r="W59" s="2">
        <v>171.88171008316723</v>
      </c>
    </row>
    <row r="60" spans="1:23" x14ac:dyDescent="0.25">
      <c r="A60" s="2" t="s">
        <v>81</v>
      </c>
      <c r="B60" s="2" t="s">
        <v>413</v>
      </c>
      <c r="C60" s="2">
        <v>51</v>
      </c>
      <c r="D60" s="2">
        <v>9</v>
      </c>
      <c r="E60" s="2" t="s">
        <v>392</v>
      </c>
      <c r="F60" s="2" t="s">
        <v>23</v>
      </c>
      <c r="G60" s="2" t="s">
        <v>411</v>
      </c>
      <c r="H60" s="2" t="s">
        <v>43</v>
      </c>
      <c r="I60" s="2" t="s">
        <v>61</v>
      </c>
      <c r="J60" s="2" t="s">
        <v>61</v>
      </c>
      <c r="K60" s="2" t="s">
        <v>25</v>
      </c>
      <c r="L60" s="2">
        <v>40</v>
      </c>
      <c r="M60" s="2">
        <v>30320</v>
      </c>
      <c r="N60" s="2">
        <v>846.64078864765975</v>
      </c>
      <c r="O60" s="2">
        <v>2755.9953083035684</v>
      </c>
      <c r="P60" s="2">
        <v>460.53587773009997</v>
      </c>
      <c r="Q60" s="2">
        <v>0.52113232842336843</v>
      </c>
      <c r="R60" s="2">
        <v>5.0162839629611128E-2</v>
      </c>
      <c r="S60" s="2">
        <v>0.90392460706460354</v>
      </c>
      <c r="T60" s="2">
        <v>0.44724352279776064</v>
      </c>
      <c r="U60" s="2">
        <v>0.17699629032862443</v>
      </c>
      <c r="V60" s="2">
        <v>0.77821362082445977</v>
      </c>
      <c r="W60" s="2">
        <v>122.47127308707124</v>
      </c>
    </row>
    <row r="61" spans="1:23" x14ac:dyDescent="0.25">
      <c r="A61" s="2" t="s">
        <v>81</v>
      </c>
      <c r="B61" s="2" t="s">
        <v>413</v>
      </c>
      <c r="C61" s="2">
        <v>51</v>
      </c>
      <c r="D61" s="2">
        <v>9</v>
      </c>
      <c r="E61" s="2" t="s">
        <v>392</v>
      </c>
      <c r="F61" s="2" t="s">
        <v>23</v>
      </c>
      <c r="G61" s="2" t="s">
        <v>412</v>
      </c>
      <c r="H61" s="2" t="s">
        <v>44</v>
      </c>
      <c r="I61" s="2" t="s">
        <v>61</v>
      </c>
      <c r="J61" s="2" t="s">
        <v>61</v>
      </c>
      <c r="K61" s="2" t="s">
        <v>25</v>
      </c>
      <c r="L61" s="2">
        <v>40</v>
      </c>
      <c r="M61" s="2" t="s">
        <v>45</v>
      </c>
      <c r="N61" s="2" t="s">
        <v>45</v>
      </c>
      <c r="O61" s="2" t="s">
        <v>45</v>
      </c>
      <c r="P61" s="2" t="s">
        <v>45</v>
      </c>
      <c r="Q61" s="2" t="s">
        <v>45</v>
      </c>
      <c r="R61" s="2" t="s">
        <v>45</v>
      </c>
      <c r="S61" s="2" t="s">
        <v>45</v>
      </c>
      <c r="T61" s="2" t="s">
        <v>45</v>
      </c>
      <c r="U61" s="2" t="s">
        <v>45</v>
      </c>
      <c r="V61" s="2" t="s">
        <v>45</v>
      </c>
      <c r="W61" s="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Tray 1 (OE-NTRC)</vt:lpstr>
      <vt:lpstr>Tray 2 (oe-NTR-TRXf)</vt:lpstr>
      <vt:lpstr>Tray 3 (SGPS)</vt:lpstr>
      <vt:lpstr>Tray 4 (ntrc)</vt:lpstr>
      <vt:lpstr>Tray 5 (Col-0)</vt:lpstr>
      <vt:lpstr>Total</vt:lpstr>
      <vt:lpstr>Tray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PlantDataAnalyzer exported data</dc:title>
  <dc:creator>PlantDataAnalyzer</dc:creator>
  <cp:lastModifiedBy>HP</cp:lastModifiedBy>
  <cp:lastPrinted>2017-07-24T15:22:01Z</cp:lastPrinted>
  <dcterms:created xsi:type="dcterms:W3CDTF">2017-06-06T13:49:48Z</dcterms:created>
  <dcterms:modified xsi:type="dcterms:W3CDTF">2017-07-25T16:17:26Z</dcterms:modified>
</cp:coreProperties>
</file>